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2\Documents\Received Files\"/>
    </mc:Choice>
  </mc:AlternateContent>
  <xr:revisionPtr revIDLastSave="0" documentId="13_ncr:1_{5D104579-3648-4472-9FD5-FC5A5C1D62E6}" xr6:coauthVersionLast="44" xr6:coauthVersionMax="44" xr10:uidLastSave="{00000000-0000-0000-0000-000000000000}"/>
  <bookViews>
    <workbookView xWindow="-120" yWindow="-120" windowWidth="20730" windowHeight="11160" tabRatio="230" activeTab="1" xr2:uid="{00000000-000D-0000-FFFF-FFFF00000000}"/>
  </bookViews>
  <sheets>
    <sheet name="FORM E.60" sheetId="3" r:id="rId1"/>
    <sheet name="FIX" sheetId="6" r:id="rId2"/>
  </sheets>
  <externalReferences>
    <externalReference r:id="rId3"/>
  </externalReferences>
  <definedNames>
    <definedName name="_xlnm._FilterDatabase" localSheetId="0" hidden="1">'FORM E.60'!$A$5:$AC$2001</definedName>
    <definedName name="_xlnm.Print_Area" localSheetId="0">'FORM E.60'!$A$1:$AC$2001</definedName>
    <definedName name="_xlnm.Print_Titles" localSheetId="0">'FORM E.60'!$5:$8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2351" i="6" l="1"/>
  <c r="Z2351" i="6" s="1"/>
  <c r="AB2351" i="6" s="1"/>
  <c r="X2350" i="6"/>
  <c r="Z2350" i="6" s="1"/>
  <c r="AB2350" i="6" s="1"/>
  <c r="Z2349" i="6"/>
  <c r="AB2349" i="6" s="1"/>
  <c r="Z2348" i="6"/>
  <c r="AB2348" i="6" s="1"/>
  <c r="X2347" i="6"/>
  <c r="Z2347" i="6" s="1"/>
  <c r="AB2347" i="6" s="1"/>
  <c r="Z2346" i="6"/>
  <c r="AB2346" i="6" s="1"/>
  <c r="Z2345" i="6"/>
  <c r="AB2345" i="6" s="1"/>
  <c r="X2344" i="6"/>
  <c r="Z2344" i="6" s="1"/>
  <c r="AB2344" i="6" s="1"/>
  <c r="X2342" i="6"/>
  <c r="Z2342" i="6" s="1"/>
  <c r="AB2342" i="6" s="1"/>
  <c r="X2340" i="6"/>
  <c r="Z2340" i="6" s="1"/>
  <c r="AB2340" i="6" s="1"/>
  <c r="X2339" i="6"/>
  <c r="Z2339" i="6" s="1"/>
  <c r="AB2339" i="6" s="1"/>
  <c r="X2338" i="6"/>
  <c r="Z2338" i="6" s="1"/>
  <c r="AB2338" i="6" s="1"/>
  <c r="X2337" i="6"/>
  <c r="Z2337" i="6" s="1"/>
  <c r="AB2337" i="6" s="1"/>
  <c r="Z2336" i="6"/>
  <c r="X2335" i="6"/>
  <c r="Z2335" i="6" s="1"/>
  <c r="AB2335" i="6" s="1"/>
  <c r="X2334" i="6"/>
  <c r="Z2334" i="6" s="1"/>
  <c r="AB2334" i="6" s="1"/>
  <c r="X2333" i="6"/>
  <c r="Z2333" i="6" s="1"/>
  <c r="AB2333" i="6" s="1"/>
  <c r="X2331" i="6"/>
  <c r="Z2331" i="6" s="1"/>
  <c r="AB2331" i="6" s="1"/>
  <c r="W2331" i="6"/>
  <c r="Y2331" i="6" s="1"/>
  <c r="AA2331" i="6" s="1"/>
  <c r="X2330" i="6"/>
  <c r="Z2330" i="6" s="1"/>
  <c r="AB2330" i="6" s="1"/>
  <c r="W2330" i="6"/>
  <c r="Y2330" i="6" s="1"/>
  <c r="AA2330" i="6" s="1"/>
  <c r="X2329" i="6"/>
  <c r="Z2329" i="6" s="1"/>
  <c r="AB2329" i="6" s="1"/>
  <c r="W2329" i="6"/>
  <c r="Y2329" i="6" s="1"/>
  <c r="AA2329" i="6" s="1"/>
  <c r="X2328" i="6"/>
  <c r="Z2328" i="6" s="1"/>
  <c r="AB2328" i="6" s="1"/>
  <c r="W2328" i="6"/>
  <c r="Y2328" i="6" s="1"/>
  <c r="AA2328" i="6" s="1"/>
  <c r="X2327" i="6"/>
  <c r="Z2327" i="6" s="1"/>
  <c r="AB2327" i="6" s="1"/>
  <c r="W2327" i="6"/>
  <c r="Y2327" i="6" s="1"/>
  <c r="AA2327" i="6" s="1"/>
  <c r="X2326" i="6"/>
  <c r="Z2326" i="6" s="1"/>
  <c r="AB2326" i="6" s="1"/>
  <c r="W2326" i="6"/>
  <c r="Y2326" i="6" s="1"/>
  <c r="AA2326" i="6" s="1"/>
  <c r="X2325" i="6"/>
  <c r="Z2325" i="6" s="1"/>
  <c r="AB2325" i="6" s="1"/>
  <c r="W2325" i="6"/>
  <c r="Y2325" i="6" s="1"/>
  <c r="AA2325" i="6" s="1"/>
  <c r="X2324" i="6"/>
  <c r="Z2324" i="6" s="1"/>
  <c r="AB2324" i="6" s="1"/>
  <c r="W2324" i="6"/>
  <c r="Y2324" i="6" s="1"/>
  <c r="AA2324" i="6" s="1"/>
  <c r="X2323" i="6"/>
  <c r="Z2323" i="6" s="1"/>
  <c r="AB2323" i="6" s="1"/>
  <c r="W2323" i="6"/>
  <c r="Y2323" i="6" s="1"/>
  <c r="AA2323" i="6" s="1"/>
  <c r="X2322" i="6"/>
  <c r="Z2322" i="6" s="1"/>
  <c r="AB2322" i="6" s="1"/>
  <c r="W2322" i="6"/>
  <c r="Y2322" i="6" s="1"/>
  <c r="AA2322" i="6" s="1"/>
  <c r="X2321" i="6"/>
  <c r="Z2321" i="6" s="1"/>
  <c r="AB2321" i="6" s="1"/>
  <c r="W2321" i="6"/>
  <c r="Y2321" i="6" s="1"/>
  <c r="AA2321" i="6" s="1"/>
  <c r="X2320" i="6"/>
  <c r="Z2320" i="6" s="1"/>
  <c r="AB2320" i="6" s="1"/>
  <c r="W2320" i="6"/>
  <c r="Y2320" i="6" s="1"/>
  <c r="AA2320" i="6" s="1"/>
  <c r="X2319" i="6"/>
  <c r="Z2319" i="6" s="1"/>
  <c r="AB2319" i="6" s="1"/>
  <c r="W2319" i="6"/>
  <c r="Y2319" i="6" s="1"/>
  <c r="AA2319" i="6" s="1"/>
  <c r="X2318" i="6"/>
  <c r="Z2318" i="6" s="1"/>
  <c r="AB2318" i="6" s="1"/>
  <c r="W2318" i="6"/>
  <c r="Y2318" i="6" s="1"/>
  <c r="AA2318" i="6" s="1"/>
  <c r="X2317" i="6"/>
  <c r="Z2317" i="6" s="1"/>
  <c r="AB2317" i="6" s="1"/>
  <c r="W2317" i="6"/>
  <c r="Y2317" i="6" s="1"/>
  <c r="AA2317" i="6" s="1"/>
  <c r="X2274" i="6"/>
  <c r="Z2274" i="6" s="1"/>
  <c r="Y2268" i="6"/>
  <c r="L2268" i="6"/>
  <c r="J2268" i="6"/>
  <c r="Z2265" i="6"/>
  <c r="N2265" i="6"/>
  <c r="J2265" i="6"/>
  <c r="X2264" i="6"/>
  <c r="Z2264" i="6" s="1"/>
  <c r="Z2260" i="6"/>
  <c r="Y2260" i="6"/>
  <c r="Z2259" i="6"/>
  <c r="Y2259" i="6"/>
  <c r="Z2258" i="6"/>
  <c r="Y2258" i="6"/>
  <c r="Y2257" i="6"/>
  <c r="L2257" i="6"/>
  <c r="Z2257" i="6" s="1"/>
  <c r="Z2256" i="6"/>
  <c r="Y2256" i="6"/>
  <c r="Z2255" i="6"/>
  <c r="Y2255" i="6"/>
  <c r="Z2254" i="6"/>
  <c r="Y2254" i="6"/>
  <c r="Z2253" i="6"/>
  <c r="Y2253" i="6"/>
  <c r="Z2252" i="6"/>
  <c r="Y2252" i="6"/>
  <c r="Z2251" i="6"/>
  <c r="Y2251" i="6"/>
  <c r="Z2250" i="6"/>
  <c r="Y2250" i="6"/>
  <c r="Z2249" i="6"/>
  <c r="Y2249" i="6"/>
  <c r="Z2248" i="6"/>
  <c r="Y2248" i="6"/>
  <c r="Z2247" i="6"/>
  <c r="Y2247" i="6"/>
  <c r="Z2246" i="6"/>
  <c r="Y2246" i="6"/>
  <c r="Z2245" i="6"/>
  <c r="Y2245" i="6"/>
  <c r="Z2244" i="6"/>
  <c r="Y2244" i="6"/>
  <c r="Y2243" i="6"/>
  <c r="L2243" i="6"/>
  <c r="Z2243" i="6" s="1"/>
  <c r="X2242" i="6"/>
  <c r="Z2242" i="6" s="1"/>
  <c r="AB2242" i="6" s="1"/>
  <c r="W2242" i="6"/>
  <c r="Y2242" i="6" s="1"/>
  <c r="X2239" i="6"/>
  <c r="Z2239" i="6" s="1"/>
  <c r="AB2239" i="6" s="1"/>
  <c r="X2237" i="6"/>
  <c r="Z2237" i="6" s="1"/>
  <c r="AB2237" i="6" s="1"/>
  <c r="X2235" i="6"/>
  <c r="Z2235" i="6" s="1"/>
  <c r="AB2235" i="6" s="1"/>
  <c r="X2232" i="6"/>
  <c r="Z2231" i="6"/>
  <c r="Y2231" i="6"/>
  <c r="Z2230" i="6"/>
  <c r="Y2230" i="6"/>
  <c r="AA2230" i="6" s="1"/>
  <c r="Y2229" i="6"/>
  <c r="AA2229" i="6" s="1"/>
  <c r="Y2228" i="6"/>
  <c r="AA2228" i="6" s="1"/>
  <c r="Y2227" i="6"/>
  <c r="AA2227" i="6" s="1"/>
  <c r="Y2226" i="6"/>
  <c r="AA2226" i="6" s="1"/>
  <c r="Y2225" i="6"/>
  <c r="AA2225" i="6" s="1"/>
  <c r="N2225" i="6"/>
  <c r="L2225" i="6"/>
  <c r="Z2224" i="6"/>
  <c r="AB2224" i="6" s="1"/>
  <c r="Y2224" i="6"/>
  <c r="Z2223" i="6"/>
  <c r="AB2223" i="6" s="1"/>
  <c r="Y2223" i="6"/>
  <c r="Z2222" i="6"/>
  <c r="AB2222" i="6" s="1"/>
  <c r="Y2222" i="6"/>
  <c r="Z2221" i="6"/>
  <c r="AB2221" i="6" s="1"/>
  <c r="Y2221" i="6"/>
  <c r="Z2220" i="6"/>
  <c r="AB2220" i="6" s="1"/>
  <c r="Y2220" i="6"/>
  <c r="Y2219" i="6"/>
  <c r="N2219" i="6"/>
  <c r="L2219" i="6"/>
  <c r="Z2219" i="6" s="1"/>
  <c r="AB2219" i="6" s="1"/>
  <c r="X2218" i="6"/>
  <c r="Z2218" i="6" s="1"/>
  <c r="AB2218" i="6" s="1"/>
  <c r="W2218" i="6"/>
  <c r="Y2218" i="6" s="1"/>
  <c r="Z2217" i="6"/>
  <c r="AB2217" i="6" s="1"/>
  <c r="Y2217" i="6"/>
  <c r="N2216" i="6"/>
  <c r="L2216" i="6"/>
  <c r="Z2216" i="6" s="1"/>
  <c r="AB2216" i="6" s="1"/>
  <c r="K2216" i="6"/>
  <c r="Y2216" i="6" s="1"/>
  <c r="Y2215" i="6"/>
  <c r="X2215" i="6"/>
  <c r="Z2215" i="6" s="1"/>
  <c r="AB2215" i="6" s="1"/>
  <c r="W2214" i="6"/>
  <c r="Y2214" i="6" s="1"/>
  <c r="N2214" i="6"/>
  <c r="X2210" i="6"/>
  <c r="Z2210" i="6" s="1"/>
  <c r="AB2210" i="6" s="1"/>
  <c r="X2209" i="6"/>
  <c r="Z2209" i="6" s="1"/>
  <c r="AB2209" i="6" s="1"/>
  <c r="X2208" i="6"/>
  <c r="Z2208" i="6" s="1"/>
  <c r="AB2208" i="6" s="1"/>
  <c r="X2207" i="6"/>
  <c r="Z2207" i="6" s="1"/>
  <c r="AB2207" i="6" s="1"/>
  <c r="X2206" i="6"/>
  <c r="Z2206" i="6" s="1"/>
  <c r="AB2206" i="6" s="1"/>
  <c r="X2201" i="6"/>
  <c r="AB2200" i="6"/>
  <c r="AB2199" i="6"/>
  <c r="X2198" i="6"/>
  <c r="Z2198" i="6" s="1"/>
  <c r="AB2198" i="6" s="1"/>
  <c r="X2197" i="6"/>
  <c r="Z2197" i="6" s="1"/>
  <c r="AB2197" i="6" s="1"/>
  <c r="X2196" i="6"/>
  <c r="Z2196" i="6" s="1"/>
  <c r="AB2196" i="6" s="1"/>
  <c r="X2195" i="6"/>
  <c r="Z2195" i="6" s="1"/>
  <c r="AB2195" i="6" s="1"/>
  <c r="X2194" i="6"/>
  <c r="Z2194" i="6" s="1"/>
  <c r="AB2194" i="6" s="1"/>
  <c r="X2193" i="6"/>
  <c r="Z2193" i="6" s="1"/>
  <c r="AB2193" i="6" s="1"/>
  <c r="X2192" i="6"/>
  <c r="Z2192" i="6" s="1"/>
  <c r="AB2192" i="6" s="1"/>
  <c r="L2201" i="6"/>
  <c r="J2201" i="6"/>
  <c r="Z2190" i="6"/>
  <c r="Z2189" i="6"/>
  <c r="Z2187" i="6"/>
  <c r="Z2186" i="6"/>
  <c r="Z2185" i="6"/>
  <c r="Z2184" i="6"/>
  <c r="Z2183" i="6"/>
  <c r="Z2182" i="6"/>
  <c r="Z2181" i="6"/>
  <c r="Z2180" i="6"/>
  <c r="Z2179" i="6"/>
  <c r="Z2178" i="6"/>
  <c r="Z2177" i="6"/>
  <c r="AA2175" i="6"/>
  <c r="Z2175" i="6"/>
  <c r="AB2175" i="6" s="1"/>
  <c r="Z2171" i="6"/>
  <c r="AB2171" i="6" s="1"/>
  <c r="AA2170" i="6"/>
  <c r="Z2169" i="6"/>
  <c r="AB2169" i="6" s="1"/>
  <c r="Z2167" i="6"/>
  <c r="AB2167" i="6" s="1"/>
  <c r="Z2163" i="6"/>
  <c r="AB2163" i="6" s="1"/>
  <c r="Z2162" i="6"/>
  <c r="Z2161" i="6"/>
  <c r="AA2159" i="6"/>
  <c r="AA2158" i="6"/>
  <c r="AA2156" i="6"/>
  <c r="X2156" i="6"/>
  <c r="Z2156" i="6" s="1"/>
  <c r="AB2156" i="6" s="1"/>
  <c r="AA2155" i="6"/>
  <c r="Z2155" i="6"/>
  <c r="AB2155" i="6" s="1"/>
  <c r="AA2154" i="6"/>
  <c r="Z2154" i="6"/>
  <c r="AB2154" i="6" s="1"/>
  <c r="AA2153" i="6"/>
  <c r="Z2153" i="6"/>
  <c r="AB2153" i="6" s="1"/>
  <c r="AA2152" i="6"/>
  <c r="Z2152" i="6"/>
  <c r="AB2152" i="6" s="1"/>
  <c r="X2151" i="6"/>
  <c r="Z2151" i="6" s="1"/>
  <c r="AB2151" i="6" s="1"/>
  <c r="AA2150" i="6"/>
  <c r="Z2150" i="6"/>
  <c r="AB2150" i="6" s="1"/>
  <c r="AA2149" i="6"/>
  <c r="Z2149" i="6"/>
  <c r="AB2149" i="6" s="1"/>
  <c r="X2148" i="6"/>
  <c r="Z2148" i="6" s="1"/>
  <c r="AB2148" i="6" s="1"/>
  <c r="Z2147" i="6"/>
  <c r="AB2147" i="6" s="1"/>
  <c r="X2146" i="6"/>
  <c r="Z2146" i="6" s="1"/>
  <c r="AB2146" i="6" s="1"/>
  <c r="N2156" i="6"/>
  <c r="N2151" i="6"/>
  <c r="N2148" i="6"/>
  <c r="L2188" i="6"/>
  <c r="Z2188" i="6" s="1"/>
  <c r="L2176" i="6"/>
  <c r="Z2176" i="6" s="1"/>
  <c r="X2143" i="6"/>
  <c r="L2143" i="6"/>
  <c r="X2138" i="6"/>
  <c r="Z2138" i="6" s="1"/>
  <c r="AB2138" i="6" s="1"/>
  <c r="X2136" i="6"/>
  <c r="L2136" i="6"/>
  <c r="X2133" i="6"/>
  <c r="L2133" i="6"/>
  <c r="X2130" i="6"/>
  <c r="L2130" i="6"/>
  <c r="X2128" i="6"/>
  <c r="Z2128" i="6" s="1"/>
  <c r="AB2128" i="6" s="1"/>
  <c r="X2127" i="6"/>
  <c r="Z2127" i="6" s="1"/>
  <c r="AB2127" i="6" s="1"/>
  <c r="X2126" i="6"/>
  <c r="Z2126" i="6" s="1"/>
  <c r="AB2126" i="6" s="1"/>
  <c r="X2125" i="6"/>
  <c r="Z2125" i="6" s="1"/>
  <c r="AB2125" i="6" s="1"/>
  <c r="X2123" i="6"/>
  <c r="Z2123" i="6" s="1"/>
  <c r="AB2123" i="6" s="1"/>
  <c r="X2122" i="6"/>
  <c r="Z2122" i="6" s="1"/>
  <c r="AB2122" i="6" s="1"/>
  <c r="X2120" i="6"/>
  <c r="Z2120" i="6" s="1"/>
  <c r="AB2120" i="6" s="1"/>
  <c r="X2068" i="6"/>
  <c r="Z2068" i="6" s="1"/>
  <c r="AB2068" i="6" s="1"/>
  <c r="X2067" i="6"/>
  <c r="Z2067" i="6" s="1"/>
  <c r="X2066" i="6"/>
  <c r="Z2066" i="6" s="1"/>
  <c r="AB2066" i="6" s="1"/>
  <c r="X2065" i="6"/>
  <c r="Z2065" i="6" s="1"/>
  <c r="AB2065" i="6" s="1"/>
  <c r="X2064" i="6"/>
  <c r="Z2064" i="6" s="1"/>
  <c r="AB2064" i="6" s="1"/>
  <c r="X2063" i="6"/>
  <c r="Z2063" i="6" s="1"/>
  <c r="X2062" i="6"/>
  <c r="Z2062" i="6" s="1"/>
  <c r="X2061" i="6"/>
  <c r="Z2061" i="6" s="1"/>
  <c r="AB2061" i="6" s="1"/>
  <c r="X2060" i="6"/>
  <c r="Z2060" i="6" s="1"/>
  <c r="AB2060" i="6" s="1"/>
  <c r="N2060" i="6"/>
  <c r="X2059" i="6"/>
  <c r="Z2059" i="6" s="1"/>
  <c r="AB2059" i="6" s="1"/>
  <c r="X2058" i="6"/>
  <c r="Z2058" i="6" s="1"/>
  <c r="AB2058" i="6" s="1"/>
  <c r="X2057" i="6"/>
  <c r="Z2057" i="6" s="1"/>
  <c r="AB2057" i="6" s="1"/>
  <c r="X2056" i="6"/>
  <c r="W2056" i="6" s="1"/>
  <c r="N2056" i="6"/>
  <c r="L2056" i="6"/>
  <c r="X2055" i="6"/>
  <c r="Z2055" i="6" s="1"/>
  <c r="AB2055" i="6" s="1"/>
  <c r="X2054" i="6"/>
  <c r="Z2054" i="6" s="1"/>
  <c r="AB2054" i="6" s="1"/>
  <c r="X2053" i="6"/>
  <c r="N2053" i="6"/>
  <c r="L2053" i="6"/>
  <c r="X2052" i="6"/>
  <c r="Z2052" i="6" s="1"/>
  <c r="AB2052" i="6" s="1"/>
  <c r="X2051" i="6"/>
  <c r="Z2051" i="6" s="1"/>
  <c r="AB2051" i="6" s="1"/>
  <c r="N2051" i="6"/>
  <c r="Z2048" i="6"/>
  <c r="Z2047" i="6"/>
  <c r="Z2046" i="6"/>
  <c r="Z2045" i="6"/>
  <c r="Z2044" i="6"/>
  <c r="Z2043" i="6"/>
  <c r="Z2042" i="6"/>
  <c r="Z2041" i="6"/>
  <c r="Z2040" i="6"/>
  <c r="Z2039" i="6"/>
  <c r="Z2038" i="6"/>
  <c r="Z2037" i="6"/>
  <c r="Z2036" i="6"/>
  <c r="Z2035" i="6"/>
  <c r="Z2034" i="6"/>
  <c r="Z2033" i="6"/>
  <c r="Z2032" i="6"/>
  <c r="AA2031" i="6"/>
  <c r="Z2031" i="6"/>
  <c r="AB2031" i="6" s="1"/>
  <c r="Z2027" i="6"/>
  <c r="AB2027" i="6" s="1"/>
  <c r="AA2026" i="6"/>
  <c r="Z2025" i="6"/>
  <c r="AB2025" i="6" s="1"/>
  <c r="Z2023" i="6"/>
  <c r="AB2023" i="6" s="1"/>
  <c r="Z2019" i="6"/>
  <c r="AB2019" i="6" s="1"/>
  <c r="Z2018" i="6"/>
  <c r="Z2017" i="6"/>
  <c r="AA2015" i="6"/>
  <c r="AA2014" i="6"/>
  <c r="AA2012" i="6"/>
  <c r="X2012" i="6"/>
  <c r="Z2012" i="6" s="1"/>
  <c r="AB2012" i="6" s="1"/>
  <c r="AA2011" i="6"/>
  <c r="Z2011" i="6"/>
  <c r="AB2011" i="6" s="1"/>
  <c r="AA2010" i="6"/>
  <c r="Z2010" i="6"/>
  <c r="AB2010" i="6" s="1"/>
  <c r="AA2009" i="6"/>
  <c r="Z2009" i="6"/>
  <c r="AB2009" i="6" s="1"/>
  <c r="AA2008" i="6"/>
  <c r="Z2008" i="6"/>
  <c r="AB2008" i="6" s="1"/>
  <c r="X2007" i="6"/>
  <c r="Z2007" i="6" s="1"/>
  <c r="AB2007" i="6" s="1"/>
  <c r="AA2006" i="6"/>
  <c r="Z2006" i="6"/>
  <c r="AB2006" i="6" s="1"/>
  <c r="AA2005" i="6"/>
  <c r="Z2005" i="6"/>
  <c r="AB2005" i="6" s="1"/>
  <c r="X2004" i="6"/>
  <c r="Z2004" i="6" s="1"/>
  <c r="AB2004" i="6" s="1"/>
  <c r="Z2003" i="6"/>
  <c r="AB2003" i="6" s="1"/>
  <c r="AA2002" i="6"/>
  <c r="X2002" i="6"/>
  <c r="Z2002" i="6" s="1"/>
  <c r="AB2002" i="6" s="1"/>
  <c r="X1999" i="6"/>
  <c r="X1998" i="6"/>
  <c r="X1997" i="6"/>
  <c r="X1995" i="6"/>
  <c r="X1994" i="6"/>
  <c r="X1992" i="6"/>
  <c r="M1991" i="6"/>
  <c r="K1991" i="6"/>
  <c r="J1991" i="6"/>
  <c r="X1990" i="6"/>
  <c r="X1989" i="6"/>
  <c r="X1988" i="6"/>
  <c r="X1987" i="6"/>
  <c r="M1986" i="6"/>
  <c r="K1986" i="6"/>
  <c r="Y1986" i="6" s="1"/>
  <c r="AA1986" i="6" s="1"/>
  <c r="J1986" i="6"/>
  <c r="X1985" i="6"/>
  <c r="X1984" i="6"/>
  <c r="M1983" i="6"/>
  <c r="K1983" i="6"/>
  <c r="J1983" i="6"/>
  <c r="X1982" i="6"/>
  <c r="X1981" i="6"/>
  <c r="Z1981" i="6" s="1"/>
  <c r="AB1981" i="6" s="1"/>
  <c r="M1981" i="6"/>
  <c r="K1981" i="6"/>
  <c r="N1979" i="6"/>
  <c r="M1979" i="6"/>
  <c r="L1979" i="6"/>
  <c r="K1979" i="6"/>
  <c r="Y1919" i="6"/>
  <c r="AA1919" i="6" s="1"/>
  <c r="X1919" i="6"/>
  <c r="L1919" i="6"/>
  <c r="AA1918" i="6"/>
  <c r="Y1918" i="6"/>
  <c r="X1918" i="6"/>
  <c r="Z1918" i="6" s="1"/>
  <c r="AB1918" i="6" s="1"/>
  <c r="AA1917" i="6"/>
  <c r="Y1917" i="6"/>
  <c r="X1917" i="6"/>
  <c r="L1917" i="6"/>
  <c r="AA1916" i="6"/>
  <c r="Y1916" i="6"/>
  <c r="X1916" i="6"/>
  <c r="L1916" i="6"/>
  <c r="AA1915" i="6"/>
  <c r="Y1915" i="6"/>
  <c r="X1915" i="6"/>
  <c r="L1915" i="6"/>
  <c r="W1914" i="6"/>
  <c r="Y1914" i="6" s="1"/>
  <c r="AA1914" i="6" s="1"/>
  <c r="V1914" i="6"/>
  <c r="T1914" i="6"/>
  <c r="N1914" i="6"/>
  <c r="J1914" i="6"/>
  <c r="AA1913" i="6"/>
  <c r="Y1913" i="6"/>
  <c r="X1913" i="6"/>
  <c r="Z1913" i="6" s="1"/>
  <c r="AB1913" i="6" s="1"/>
  <c r="AA1911" i="6"/>
  <c r="Y1911" i="6"/>
  <c r="X1911" i="6"/>
  <c r="Z1911" i="6" s="1"/>
  <c r="AB1911" i="6" s="1"/>
  <c r="AA1909" i="6"/>
  <c r="Y1909" i="6"/>
  <c r="X1909" i="6"/>
  <c r="Z1909" i="6" s="1"/>
  <c r="AB1909" i="6" s="1"/>
  <c r="W1908" i="6"/>
  <c r="Y1908" i="6" s="1"/>
  <c r="AA1908" i="6" s="1"/>
  <c r="V1908" i="6"/>
  <c r="T1908" i="6"/>
  <c r="N1908" i="6"/>
  <c r="L1908" i="6"/>
  <c r="J1908" i="6"/>
  <c r="AA1907" i="6"/>
  <c r="Y1907" i="6"/>
  <c r="X1907" i="6"/>
  <c r="Z1907" i="6" s="1"/>
  <c r="AB1907" i="6" s="1"/>
  <c r="AA1906" i="6"/>
  <c r="Y1906" i="6"/>
  <c r="X1906" i="6"/>
  <c r="Z1906" i="6" s="1"/>
  <c r="AB1906" i="6" s="1"/>
  <c r="W1905" i="6"/>
  <c r="Y1905" i="6" s="1"/>
  <c r="AA1905" i="6" s="1"/>
  <c r="V1905" i="6"/>
  <c r="T1905" i="6"/>
  <c r="N1905" i="6"/>
  <c r="L1905" i="6"/>
  <c r="J1905" i="6"/>
  <c r="AA1904" i="6"/>
  <c r="W1903" i="6"/>
  <c r="V1903" i="6"/>
  <c r="T1903" i="6"/>
  <c r="N1903" i="6"/>
  <c r="L1903" i="6"/>
  <c r="J1903" i="6"/>
  <c r="X1900" i="6"/>
  <c r="Z1900" i="6" s="1"/>
  <c r="AB1900" i="6" s="1"/>
  <c r="X1899" i="6"/>
  <c r="Z1899" i="6" s="1"/>
  <c r="AB1899" i="6" s="1"/>
  <c r="X1898" i="6"/>
  <c r="Z1898" i="6" s="1"/>
  <c r="AB1898" i="6" s="1"/>
  <c r="X1897" i="6"/>
  <c r="Z1897" i="6" s="1"/>
  <c r="AB1897" i="6" s="1"/>
  <c r="X1896" i="6"/>
  <c r="W1896" i="6" s="1"/>
  <c r="N1895" i="6"/>
  <c r="L1895" i="6"/>
  <c r="X1894" i="6"/>
  <c r="Z1894" i="6" s="1"/>
  <c r="AB1894" i="6" s="1"/>
  <c r="X1893" i="6"/>
  <c r="W1893" i="6" s="1"/>
  <c r="X1892" i="6"/>
  <c r="Z1892" i="6" s="1"/>
  <c r="AB1892" i="6" s="1"/>
  <c r="X1891" i="6"/>
  <c r="W1891" i="6" s="1"/>
  <c r="N1890" i="6"/>
  <c r="X1889" i="6"/>
  <c r="W1889" i="6" s="1"/>
  <c r="X1888" i="6"/>
  <c r="Z1888" i="6" s="1"/>
  <c r="AB1888" i="6" s="1"/>
  <c r="L1887" i="6"/>
  <c r="X1886" i="6"/>
  <c r="Z1886" i="6" s="1"/>
  <c r="AB1886" i="6" s="1"/>
  <c r="W1835" i="6"/>
  <c r="X1833" i="6"/>
  <c r="Z1833" i="6" s="1"/>
  <c r="AB1833" i="6" s="1"/>
  <c r="X1829" i="6"/>
  <c r="Z1829" i="6" s="1"/>
  <c r="N1828" i="6"/>
  <c r="L1828" i="6"/>
  <c r="X1827" i="6"/>
  <c r="Z1827" i="6" s="1"/>
  <c r="N1826" i="6"/>
  <c r="M1826" i="6"/>
  <c r="L1826" i="6"/>
  <c r="X1825" i="6"/>
  <c r="Z1825" i="6" s="1"/>
  <c r="AB1825" i="6" s="1"/>
  <c r="N1823" i="6"/>
  <c r="L1823" i="6"/>
  <c r="X1822" i="6"/>
  <c r="V1821" i="6"/>
  <c r="N1821" i="6"/>
  <c r="M1821" i="6"/>
  <c r="L1821" i="6"/>
  <c r="X1799" i="6"/>
  <c r="Z1799" i="6" s="1"/>
  <c r="AB1799" i="6" s="1"/>
  <c r="W1799" i="6"/>
  <c r="X1798" i="6"/>
  <c r="Z1798" i="6" s="1"/>
  <c r="AB1798" i="6" s="1"/>
  <c r="W1798" i="6"/>
  <c r="Y1798" i="6" s="1"/>
  <c r="AA1798" i="6" s="1"/>
  <c r="X1797" i="6"/>
  <c r="Z1797" i="6" s="1"/>
  <c r="AB1797" i="6" s="1"/>
  <c r="X1796" i="6"/>
  <c r="Z1796" i="6" s="1"/>
  <c r="N1795" i="6"/>
  <c r="L1795" i="6"/>
  <c r="X1794" i="6"/>
  <c r="Z1794" i="6" s="1"/>
  <c r="W1794" i="6"/>
  <c r="Y1794" i="6" s="1"/>
  <c r="N1793" i="6"/>
  <c r="M1793" i="6"/>
  <c r="L1793" i="6"/>
  <c r="K1793" i="6"/>
  <c r="X1792" i="6"/>
  <c r="Z1792" i="6" s="1"/>
  <c r="AB1792" i="6" s="1"/>
  <c r="W1792" i="6"/>
  <c r="Y1792" i="6" s="1"/>
  <c r="AA1792" i="6" s="1"/>
  <c r="X1791" i="6"/>
  <c r="Z1791" i="6" s="1"/>
  <c r="W1791" i="6"/>
  <c r="Y1791" i="6" s="1"/>
  <c r="N1790" i="6"/>
  <c r="L1790" i="6"/>
  <c r="X1789" i="6"/>
  <c r="Z1789" i="6" s="1"/>
  <c r="V1788" i="6"/>
  <c r="N1788" i="6"/>
  <c r="M1788" i="6"/>
  <c r="L1788" i="6"/>
  <c r="K1788" i="6"/>
  <c r="Z1754" i="6"/>
  <c r="Z1753" i="6"/>
  <c r="Y1753" i="6" s="1"/>
  <c r="Z1752" i="6"/>
  <c r="Y1752" i="6" s="1"/>
  <c r="Z1751" i="6"/>
  <c r="Y1751" i="6" s="1"/>
  <c r="Z1750" i="6"/>
  <c r="Y1750" i="6" s="1"/>
  <c r="Z1749" i="6"/>
  <c r="Y1749" i="6" s="1"/>
  <c r="N1748" i="6"/>
  <c r="L1748" i="6"/>
  <c r="Z1748" i="6" s="1"/>
  <c r="Y1748" i="6" s="1"/>
  <c r="Z1747" i="6"/>
  <c r="Y1747" i="6" s="1"/>
  <c r="N1746" i="6"/>
  <c r="L1746" i="6"/>
  <c r="Z1746" i="6" s="1"/>
  <c r="Y1746" i="6" s="1"/>
  <c r="K1746" i="6"/>
  <c r="Z1745" i="6"/>
  <c r="Y1745" i="6" s="1"/>
  <c r="Z1744" i="6"/>
  <c r="Y1744" i="6" s="1"/>
  <c r="N1743" i="6"/>
  <c r="L1743" i="6"/>
  <c r="Z1743" i="6" s="1"/>
  <c r="Y1743" i="6" s="1"/>
  <c r="Z1742" i="6"/>
  <c r="Y1742" i="6" s="1"/>
  <c r="N1741" i="6"/>
  <c r="L1741" i="6"/>
  <c r="Z1741" i="6" s="1"/>
  <c r="Y1741" i="6" s="1"/>
  <c r="K1741" i="6"/>
  <c r="Z1740" i="6"/>
  <c r="Y1740" i="6"/>
  <c r="X1703" i="6"/>
  <c r="W1703" i="6"/>
  <c r="X1702" i="6"/>
  <c r="X1701" i="6"/>
  <c r="W1701" i="6"/>
  <c r="X1700" i="6"/>
  <c r="X1699" i="6"/>
  <c r="W1699" i="6"/>
  <c r="X1698" i="6"/>
  <c r="W1698" i="6"/>
  <c r="X1697" i="6"/>
  <c r="X1695" i="6"/>
  <c r="W1695" i="6"/>
  <c r="X1694" i="6"/>
  <c r="W1693" i="6"/>
  <c r="X1692" i="6"/>
  <c r="X1690" i="6"/>
  <c r="W1690" i="6"/>
  <c r="X1689" i="6"/>
  <c r="X1688" i="6"/>
  <c r="W1688" i="6"/>
  <c r="X1687" i="6"/>
  <c r="X1686" i="6"/>
  <c r="W1686" i="6"/>
  <c r="X1684" i="6"/>
  <c r="W1684" i="6"/>
  <c r="X1683" i="6"/>
  <c r="X1682" i="6"/>
  <c r="W1682" i="6"/>
  <c r="X1681" i="6"/>
  <c r="X1680" i="6"/>
  <c r="W1680" i="6"/>
  <c r="X1679" i="6"/>
  <c r="X1678" i="6"/>
  <c r="W1678" i="6"/>
  <c r="X1677" i="6"/>
  <c r="X1676" i="6"/>
  <c r="W1676" i="6"/>
  <c r="X1675" i="6"/>
  <c r="X1673" i="6"/>
  <c r="W1673" i="6"/>
  <c r="X1672" i="6"/>
  <c r="X1671" i="6"/>
  <c r="W1671" i="6"/>
  <c r="X1670" i="6"/>
  <c r="X1669" i="6"/>
  <c r="W1669" i="6"/>
  <c r="X1668" i="6"/>
  <c r="X1666" i="6"/>
  <c r="W1666" i="6"/>
  <c r="X1665" i="6"/>
  <c r="X1664" i="6"/>
  <c r="W1664" i="6"/>
  <c r="X1663" i="6"/>
  <c r="X1662" i="6"/>
  <c r="W1662" i="6"/>
  <c r="X1660" i="6"/>
  <c r="W1660" i="6"/>
  <c r="X1659" i="6"/>
  <c r="X1658" i="6"/>
  <c r="W1658" i="6"/>
  <c r="X1657" i="6"/>
  <c r="X1655" i="6"/>
  <c r="W1655" i="6"/>
  <c r="X1654" i="6"/>
  <c r="X1653" i="6"/>
  <c r="W1653" i="6"/>
  <c r="X1652" i="6"/>
  <c r="X1651" i="6"/>
  <c r="W1651" i="6"/>
  <c r="X1650" i="6"/>
  <c r="X1649" i="6"/>
  <c r="W1649" i="6"/>
  <c r="X1648" i="6"/>
  <c r="W1648" i="6"/>
  <c r="X1647" i="6"/>
  <c r="X1646" i="6"/>
  <c r="W1646" i="6"/>
  <c r="X1645" i="6"/>
  <c r="X1644" i="6"/>
  <c r="W1644" i="6"/>
  <c r="X1643" i="6"/>
  <c r="X1642" i="6"/>
  <c r="W1642" i="6"/>
  <c r="X1641" i="6"/>
  <c r="X1640" i="6"/>
  <c r="X1639" i="6"/>
  <c r="X1638" i="6"/>
  <c r="W1638" i="6"/>
  <c r="X1637" i="6"/>
  <c r="X1636" i="6"/>
  <c r="W1636" i="6"/>
  <c r="X1635" i="6"/>
  <c r="X1634" i="6"/>
  <c r="W1634" i="6"/>
  <c r="X1633" i="6"/>
  <c r="X1632" i="6"/>
  <c r="W1632" i="6"/>
  <c r="X1631" i="6"/>
  <c r="X1630" i="6"/>
  <c r="X1629" i="6"/>
  <c r="X1693" i="6"/>
  <c r="X1691" i="6"/>
  <c r="X1685" i="6"/>
  <c r="X1674" i="6"/>
  <c r="X1667" i="6"/>
  <c r="X1661" i="6"/>
  <c r="X1656" i="6"/>
  <c r="W1640" i="6"/>
  <c r="N1696" i="6"/>
  <c r="N1693" i="6"/>
  <c r="N1692" i="6"/>
  <c r="N1691" i="6"/>
  <c r="N1685" i="6"/>
  <c r="N1674" i="6"/>
  <c r="N1667" i="6"/>
  <c r="N1661" i="6"/>
  <c r="N1658" i="6"/>
  <c r="N1656" i="6"/>
  <c r="Z1585" i="6"/>
  <c r="AB1585" i="6" s="1"/>
  <c r="Z1582" i="6"/>
  <c r="AB1582" i="6" s="1"/>
  <c r="Z1581" i="6"/>
  <c r="AB1581" i="6" s="1"/>
  <c r="AA1579" i="6"/>
  <c r="X1579" i="6"/>
  <c r="Z1579" i="6" s="1"/>
  <c r="AB1579" i="6" s="1"/>
  <c r="W1579" i="6"/>
  <c r="AA1578" i="6"/>
  <c r="X1578" i="6"/>
  <c r="Z1578" i="6" s="1"/>
  <c r="AB1578" i="6" s="1"/>
  <c r="W1578" i="6"/>
  <c r="AA1577" i="6"/>
  <c r="X1577" i="6"/>
  <c r="Z1577" i="6" s="1"/>
  <c r="AB1577" i="6" s="1"/>
  <c r="W1577" i="6"/>
  <c r="AA1576" i="6"/>
  <c r="Z1576" i="6"/>
  <c r="Z1575" i="6"/>
  <c r="Y1575" i="6"/>
  <c r="AA1575" i="6" s="1"/>
  <c r="AA1558" i="6"/>
  <c r="X1558" i="6"/>
  <c r="X1557" i="6" s="1"/>
  <c r="Z1557" i="6" s="1"/>
  <c r="W1558" i="6"/>
  <c r="AA1557" i="6"/>
  <c r="W1557" i="6"/>
  <c r="J1557" i="6"/>
  <c r="X1556" i="6"/>
  <c r="Z1556" i="6" s="1"/>
  <c r="AB1556" i="6" s="1"/>
  <c r="W1556" i="6"/>
  <c r="AA1555" i="6"/>
  <c r="W1555" i="6"/>
  <c r="J1555" i="6"/>
  <c r="X1554" i="6"/>
  <c r="Z1554" i="6" s="1"/>
  <c r="AB1554" i="6" s="1"/>
  <c r="W1554" i="6"/>
  <c r="X1553" i="6"/>
  <c r="Z1553" i="6" s="1"/>
  <c r="AB1553" i="6" s="1"/>
  <c r="AA1552" i="6"/>
  <c r="W1552" i="6"/>
  <c r="N1552" i="6"/>
  <c r="L1552" i="6"/>
  <c r="X1548" i="6"/>
  <c r="Z1548" i="6" s="1"/>
  <c r="Z1550" i="6" s="1"/>
  <c r="X1541" i="6"/>
  <c r="Z1541" i="6" s="1"/>
  <c r="X1539" i="6"/>
  <c r="Z1539" i="6" s="1"/>
  <c r="X1536" i="6"/>
  <c r="Z1536" i="6" s="1"/>
  <c r="N1535" i="6"/>
  <c r="X1533" i="6"/>
  <c r="Z1533" i="6" s="1"/>
  <c r="X1532" i="6"/>
  <c r="Z1532" i="6" s="1"/>
  <c r="X1530" i="6"/>
  <c r="Z1530" i="6" s="1"/>
  <c r="X1529" i="6"/>
  <c r="Z1529" i="6" s="1"/>
  <c r="AA1525" i="6"/>
  <c r="AA1524" i="6"/>
  <c r="AA1523" i="6"/>
  <c r="AA1521" i="6"/>
  <c r="AA1518" i="6"/>
  <c r="AA1516" i="6"/>
  <c r="N1504" i="6"/>
  <c r="L1504" i="6"/>
  <c r="J1504" i="6"/>
  <c r="L1501" i="6"/>
  <c r="L1496" i="6"/>
  <c r="X1442" i="6"/>
  <c r="W1442" i="6"/>
  <c r="X1441" i="6"/>
  <c r="W1441" i="6"/>
  <c r="X1440" i="6"/>
  <c r="W1440" i="6"/>
  <c r="X1439" i="6"/>
  <c r="W1439" i="6"/>
  <c r="X1438" i="6"/>
  <c r="W1438" i="6"/>
  <c r="X1437" i="6"/>
  <c r="X1436" i="6"/>
  <c r="W1436" i="6"/>
  <c r="X1435" i="6"/>
  <c r="W1435" i="6"/>
  <c r="X1434" i="6"/>
  <c r="W1434" i="6"/>
  <c r="X1433" i="6"/>
  <c r="W1433" i="6"/>
  <c r="X1432" i="6"/>
  <c r="W1432" i="6"/>
  <c r="X1431" i="6"/>
  <c r="W1431" i="6"/>
  <c r="X1430" i="6"/>
  <c r="W1430" i="6"/>
  <c r="X1429" i="6"/>
  <c r="W1429" i="6"/>
  <c r="X1428" i="6"/>
  <c r="W1428" i="6"/>
  <c r="X1427" i="6"/>
  <c r="W1427" i="6"/>
  <c r="X1426" i="6"/>
  <c r="W1426" i="6"/>
  <c r="X1423" i="6"/>
  <c r="Z1423" i="6" s="1"/>
  <c r="AB1423" i="6" s="1"/>
  <c r="X1422" i="6"/>
  <c r="Z1422" i="6" s="1"/>
  <c r="AB1422" i="6" s="1"/>
  <c r="X1421" i="6"/>
  <c r="Z1421" i="6" s="1"/>
  <c r="AB1421" i="6" s="1"/>
  <c r="X1420" i="6"/>
  <c r="Z1420" i="6" s="1"/>
  <c r="X1419" i="6"/>
  <c r="Z1419" i="6" s="1"/>
  <c r="AB1419" i="6" s="1"/>
  <c r="X1418" i="6"/>
  <c r="Z1418" i="6" s="1"/>
  <c r="AB1418" i="6" s="1"/>
  <c r="X1417" i="6"/>
  <c r="Z1417" i="6" s="1"/>
  <c r="AB1417" i="6" s="1"/>
  <c r="X1416" i="6"/>
  <c r="Z1416" i="6" s="1"/>
  <c r="X1415" i="6"/>
  <c r="Z1415" i="6" s="1"/>
  <c r="AB1415" i="6" s="1"/>
  <c r="X1414" i="6"/>
  <c r="Z1414" i="6" s="1"/>
  <c r="AB1414" i="6" s="1"/>
  <c r="X1413" i="6"/>
  <c r="Z1413" i="6" s="1"/>
  <c r="AB1413" i="6" s="1"/>
  <c r="X1412" i="6"/>
  <c r="Z1412" i="6" s="1"/>
  <c r="X1411" i="6"/>
  <c r="Z1411" i="6" s="1"/>
  <c r="AB1411" i="6" s="1"/>
  <c r="X1410" i="6"/>
  <c r="Z1410" i="6" s="1"/>
  <c r="AB1410" i="6" s="1"/>
  <c r="X1409" i="6"/>
  <c r="Z1409" i="6" s="1"/>
  <c r="AB1409" i="6" s="1"/>
  <c r="X1408" i="6"/>
  <c r="Z1408" i="6" s="1"/>
  <c r="X1407" i="6"/>
  <c r="Z1407" i="6" s="1"/>
  <c r="AB1407" i="6" s="1"/>
  <c r="X1406" i="6"/>
  <c r="Z1406" i="6" s="1"/>
  <c r="AB1406" i="6" s="1"/>
  <c r="X1405" i="6"/>
  <c r="Z1405" i="6" s="1"/>
  <c r="AB1405" i="6" s="1"/>
  <c r="X1404" i="6"/>
  <c r="Z1404" i="6" s="1"/>
  <c r="AB1404" i="6" s="1"/>
  <c r="X1403" i="6"/>
  <c r="Z1403" i="6" s="1"/>
  <c r="AB1403" i="6" s="1"/>
  <c r="X1402" i="6"/>
  <c r="Z1402" i="6" s="1"/>
  <c r="X1401" i="6"/>
  <c r="Z1401" i="6" s="1"/>
  <c r="AB1401" i="6" s="1"/>
  <c r="X1400" i="6"/>
  <c r="Z1400" i="6" s="1"/>
  <c r="AB1400" i="6" s="1"/>
  <c r="X1399" i="6"/>
  <c r="Z1399" i="6" s="1"/>
  <c r="X1398" i="6"/>
  <c r="Z1398" i="6" s="1"/>
  <c r="AB1398" i="6" s="1"/>
  <c r="N1386" i="6"/>
  <c r="J1386" i="6"/>
  <c r="N1383" i="6"/>
  <c r="J1383" i="6"/>
  <c r="N1381" i="6"/>
  <c r="J1381" i="6"/>
  <c r="N1374" i="6"/>
  <c r="J1374" i="6"/>
  <c r="N1369" i="6"/>
  <c r="J1369" i="6"/>
  <c r="J1367" i="6"/>
  <c r="N1362" i="6"/>
  <c r="J1362" i="6"/>
  <c r="M1359" i="6"/>
  <c r="M1358" i="6"/>
  <c r="N1357" i="6"/>
  <c r="J1357" i="6"/>
  <c r="M1356" i="6"/>
  <c r="M1357" i="6" s="1"/>
  <c r="X1352" i="6"/>
  <c r="N1350" i="6"/>
  <c r="X1349" i="6"/>
  <c r="X1348" i="6"/>
  <c r="X1347" i="6"/>
  <c r="X1346" i="6"/>
  <c r="X1345" i="6"/>
  <c r="X1344" i="6"/>
  <c r="X1343" i="6"/>
  <c r="N1342" i="6"/>
  <c r="X1341" i="6"/>
  <c r="X1336" i="6"/>
  <c r="X1331" i="6"/>
  <c r="X1330" i="6"/>
  <c r="X1329" i="6"/>
  <c r="N1328" i="6"/>
  <c r="X1327" i="6"/>
  <c r="X1326" i="6"/>
  <c r="X1325" i="6"/>
  <c r="X1324" i="6"/>
  <c r="N1322" i="6"/>
  <c r="X1320" i="6"/>
  <c r="X1319" i="6"/>
  <c r="X1318" i="6"/>
  <c r="X1317" i="6"/>
  <c r="X1316" i="6"/>
  <c r="N1314" i="6"/>
  <c r="X1311" i="6"/>
  <c r="X1306" i="6"/>
  <c r="X1303" i="6"/>
  <c r="N1302" i="6"/>
  <c r="N1300" i="6"/>
  <c r="X1297" i="6"/>
  <c r="X1296" i="6" s="1"/>
  <c r="N1296" i="6"/>
  <c r="X1294" i="6"/>
  <c r="X1293" i="6"/>
  <c r="X1292" i="6"/>
  <c r="X1291" i="6"/>
  <c r="X1290" i="6"/>
  <c r="X1289" i="6"/>
  <c r="X1288" i="6"/>
  <c r="X1287" i="6"/>
  <c r="X1286" i="6"/>
  <c r="X1285" i="6"/>
  <c r="X1284" i="6"/>
  <c r="X1283" i="6"/>
  <c r="X1282" i="6"/>
  <c r="X1281" i="6"/>
  <c r="X1280" i="6"/>
  <c r="X1279" i="6"/>
  <c r="X1278" i="6"/>
  <c r="X1277" i="6"/>
  <c r="X1276" i="6"/>
  <c r="X1275" i="6"/>
  <c r="X1274" i="6"/>
  <c r="X1273" i="6"/>
  <c r="X1272" i="6"/>
  <c r="X1271" i="6"/>
  <c r="X1268" i="6"/>
  <c r="X1267" i="6"/>
  <c r="W1264" i="6"/>
  <c r="Y1264" i="6" s="1"/>
  <c r="X1263" i="6"/>
  <c r="Z1263" i="6" s="1"/>
  <c r="AB1263" i="6" s="1"/>
  <c r="W1263" i="6"/>
  <c r="Y1263" i="6" s="1"/>
  <c r="AA1263" i="6" s="1"/>
  <c r="X1262" i="6"/>
  <c r="Z1262" i="6" s="1"/>
  <c r="AB1262" i="6" s="1"/>
  <c r="W1262" i="6"/>
  <c r="Y1262" i="6" s="1"/>
  <c r="AA1262" i="6" s="1"/>
  <c r="X1261" i="6"/>
  <c r="Z1261" i="6" s="1"/>
  <c r="AB1261" i="6" s="1"/>
  <c r="W1261" i="6"/>
  <c r="Y1261" i="6" s="1"/>
  <c r="AA1261" i="6" s="1"/>
  <c r="X1260" i="6"/>
  <c r="Z1260" i="6" s="1"/>
  <c r="AB1260" i="6" s="1"/>
  <c r="W1260" i="6"/>
  <c r="Y1260" i="6" s="1"/>
  <c r="AA1260" i="6" s="1"/>
  <c r="X1259" i="6"/>
  <c r="Z1259" i="6" s="1"/>
  <c r="AB1259" i="6" s="1"/>
  <c r="W1259" i="6"/>
  <c r="Y1259" i="6" s="1"/>
  <c r="AA1259" i="6" s="1"/>
  <c r="W1258" i="6"/>
  <c r="Y1258" i="6" s="1"/>
  <c r="AA1258" i="6" s="1"/>
  <c r="L1258" i="6"/>
  <c r="X1257" i="6"/>
  <c r="Z1257" i="6" s="1"/>
  <c r="AB1257" i="6" s="1"/>
  <c r="W1257" i="6"/>
  <c r="Y1257" i="6" s="1"/>
  <c r="AA1257" i="6" s="1"/>
  <c r="M1257" i="6"/>
  <c r="X1256" i="6"/>
  <c r="Z1256" i="6" s="1"/>
  <c r="AB1256" i="6" s="1"/>
  <c r="W1256" i="6"/>
  <c r="Y1256" i="6" s="1"/>
  <c r="AA1256" i="6" s="1"/>
  <c r="L1255" i="6"/>
  <c r="Y1254" i="6"/>
  <c r="AA1254" i="6" s="1"/>
  <c r="X1254" i="6"/>
  <c r="Z1254" i="6" s="1"/>
  <c r="AB1254" i="6" s="1"/>
  <c r="Y1253" i="6"/>
  <c r="AA1253" i="6" s="1"/>
  <c r="L1253" i="6"/>
  <c r="X1252" i="6"/>
  <c r="Z1252" i="6" s="1"/>
  <c r="AB1252" i="6" s="1"/>
  <c r="W1252" i="6"/>
  <c r="Y1252" i="6" s="1"/>
  <c r="AA1252" i="6" s="1"/>
  <c r="W1251" i="6"/>
  <c r="Y1251" i="6" s="1"/>
  <c r="AA1251" i="6" s="1"/>
  <c r="L1251" i="6"/>
  <c r="X1250" i="6"/>
  <c r="Z1250" i="6" s="1"/>
  <c r="AB1250" i="6" s="1"/>
  <c r="W1250" i="6"/>
  <c r="Y1250" i="6" s="1"/>
  <c r="AA1250" i="6" s="1"/>
  <c r="W1249" i="6"/>
  <c r="Y1249" i="6" s="1"/>
  <c r="AA1249" i="6" s="1"/>
  <c r="L1249" i="6"/>
  <c r="X1248" i="6"/>
  <c r="Z1248" i="6" s="1"/>
  <c r="AB1248" i="6" s="1"/>
  <c r="W1248" i="6"/>
  <c r="Y1248" i="6" s="1"/>
  <c r="AA1248" i="6" s="1"/>
  <c r="W1247" i="6"/>
  <c r="Y1247" i="6" s="1"/>
  <c r="AA1247" i="6" s="1"/>
  <c r="L1247" i="6"/>
  <c r="X1246" i="6"/>
  <c r="Z1246" i="6" s="1"/>
  <c r="AB1246" i="6" s="1"/>
  <c r="W1246" i="6"/>
  <c r="Y1246" i="6" s="1"/>
  <c r="AA1246" i="6" s="1"/>
  <c r="X1245" i="6"/>
  <c r="Z1245" i="6" s="1"/>
  <c r="AB1245" i="6" s="1"/>
  <c r="W1245" i="6"/>
  <c r="Y1245" i="6" s="1"/>
  <c r="AA1245" i="6" s="1"/>
  <c r="X1244" i="6"/>
  <c r="Z1244" i="6" s="1"/>
  <c r="AB1244" i="6" s="1"/>
  <c r="W1244" i="6"/>
  <c r="Y1244" i="6" s="1"/>
  <c r="AA1244" i="6" s="1"/>
  <c r="X1243" i="6"/>
  <c r="Z1243" i="6" s="1"/>
  <c r="AB1243" i="6" s="1"/>
  <c r="W1243" i="6"/>
  <c r="Y1243" i="6" s="1"/>
  <c r="AA1243" i="6" s="1"/>
  <c r="X1242" i="6"/>
  <c r="Z1242" i="6" s="1"/>
  <c r="AB1242" i="6" s="1"/>
  <c r="W1242" i="6"/>
  <c r="Y1242" i="6" s="1"/>
  <c r="AA1242" i="6" s="1"/>
  <c r="W1241" i="6"/>
  <c r="Y1241" i="6" s="1"/>
  <c r="AA1241" i="6" s="1"/>
  <c r="L1241" i="6"/>
  <c r="X1240" i="6"/>
  <c r="Z1240" i="6" s="1"/>
  <c r="AB1240" i="6" s="1"/>
  <c r="W1240" i="6"/>
  <c r="Y1240" i="6" s="1"/>
  <c r="AA1240" i="6" s="1"/>
  <c r="X1239" i="6"/>
  <c r="Z1239" i="6" s="1"/>
  <c r="AB1239" i="6" s="1"/>
  <c r="W1239" i="6"/>
  <c r="Y1239" i="6" s="1"/>
  <c r="AA1239" i="6" s="1"/>
  <c r="X1238" i="6"/>
  <c r="Z1238" i="6" s="1"/>
  <c r="AB1238" i="6" s="1"/>
  <c r="W1238" i="6"/>
  <c r="Y1238" i="6" s="1"/>
  <c r="AA1238" i="6" s="1"/>
  <c r="X1237" i="6"/>
  <c r="Z1237" i="6" s="1"/>
  <c r="AB1237" i="6" s="1"/>
  <c r="W1237" i="6"/>
  <c r="Y1237" i="6" s="1"/>
  <c r="AA1237" i="6" s="1"/>
  <c r="X1236" i="6"/>
  <c r="W1236" i="6"/>
  <c r="Y1236" i="6" s="1"/>
  <c r="AA1236" i="6" s="1"/>
  <c r="L1236" i="6"/>
  <c r="X1235" i="6"/>
  <c r="Z1235" i="6" s="1"/>
  <c r="AB1235" i="6" s="1"/>
  <c r="X1234" i="6"/>
  <c r="Z1234" i="6" s="1"/>
  <c r="AB1234" i="6" s="1"/>
  <c r="X1233" i="6"/>
  <c r="Z1233" i="6" s="1"/>
  <c r="AB1233" i="6" s="1"/>
  <c r="W1233" i="6"/>
  <c r="Y1233" i="6" s="1"/>
  <c r="AA1233" i="6" s="1"/>
  <c r="W1232" i="6"/>
  <c r="Y1232" i="6" s="1"/>
  <c r="AA1232" i="6" s="1"/>
  <c r="L1232" i="6"/>
  <c r="X1231" i="6"/>
  <c r="Z1231" i="6" s="1"/>
  <c r="AB1231" i="6" s="1"/>
  <c r="W1231" i="6"/>
  <c r="Y1231" i="6" s="1"/>
  <c r="AA1231" i="6" s="1"/>
  <c r="X1230" i="6"/>
  <c r="Z1230" i="6" s="1"/>
  <c r="AB1230" i="6" s="1"/>
  <c r="W1230" i="6"/>
  <c r="Y1230" i="6" s="1"/>
  <c r="AA1230" i="6" s="1"/>
  <c r="X1229" i="6"/>
  <c r="Z1229" i="6" s="1"/>
  <c r="AB1229" i="6" s="1"/>
  <c r="W1229" i="6"/>
  <c r="Y1229" i="6" s="1"/>
  <c r="AA1229" i="6" s="1"/>
  <c r="W1228" i="6"/>
  <c r="Y1228" i="6" s="1"/>
  <c r="AA1228" i="6" s="1"/>
  <c r="L1228" i="6"/>
  <c r="X1227" i="6"/>
  <c r="Z1227" i="6" s="1"/>
  <c r="AB1227" i="6" s="1"/>
  <c r="W1227" i="6"/>
  <c r="Y1227" i="6" s="1"/>
  <c r="AA1227" i="6" s="1"/>
  <c r="W1226" i="6"/>
  <c r="Y1226" i="6" s="1"/>
  <c r="AA1226" i="6" s="1"/>
  <c r="L1226" i="6"/>
  <c r="Y1225" i="6"/>
  <c r="AA1225" i="6" s="1"/>
  <c r="X1225" i="6"/>
  <c r="Z1225" i="6" s="1"/>
  <c r="AB1225" i="6" s="1"/>
  <c r="X1224" i="6"/>
  <c r="Z1224" i="6" s="1"/>
  <c r="AB1224" i="6" s="1"/>
  <c r="W1224" i="6"/>
  <c r="Y1224" i="6" s="1"/>
  <c r="AA1224" i="6" s="1"/>
  <c r="X1223" i="6"/>
  <c r="Z1223" i="6" s="1"/>
  <c r="AB1223" i="6" s="1"/>
  <c r="W1223" i="6"/>
  <c r="Y1223" i="6" s="1"/>
  <c r="AA1223" i="6" s="1"/>
  <c r="W1222" i="6"/>
  <c r="Y1222" i="6" s="1"/>
  <c r="AA1222" i="6" s="1"/>
  <c r="L1222" i="6"/>
  <c r="X1221" i="6"/>
  <c r="Z1221" i="6" s="1"/>
  <c r="AB1221" i="6" s="1"/>
  <c r="W1221" i="6"/>
  <c r="Y1221" i="6" s="1"/>
  <c r="AA1221" i="6" s="1"/>
  <c r="W1220" i="6"/>
  <c r="Y1220" i="6" s="1"/>
  <c r="AA1220" i="6" s="1"/>
  <c r="L1220" i="6"/>
  <c r="X1198" i="6"/>
  <c r="N1198" i="6"/>
  <c r="R1186" i="6"/>
  <c r="N1186" i="6"/>
  <c r="X1169" i="6"/>
  <c r="R1169" i="6"/>
  <c r="N1169" i="6"/>
  <c r="X1154" i="6"/>
  <c r="N1154" i="6"/>
  <c r="X1138" i="6"/>
  <c r="N1138" i="6"/>
  <c r="N1119" i="6"/>
  <c r="R1107" i="6"/>
  <c r="X1105" i="6"/>
  <c r="N1105" i="6"/>
  <c r="X1097" i="6"/>
  <c r="N1097" i="6"/>
  <c r="X1090" i="6"/>
  <c r="N1090" i="6"/>
  <c r="X1082" i="6"/>
  <c r="Z2130" i="6" l="1"/>
  <c r="AB2130" i="6" s="1"/>
  <c r="Z2056" i="6"/>
  <c r="AB2056" i="6" s="1"/>
  <c r="X1885" i="6"/>
  <c r="W1885" i="6" s="1"/>
  <c r="Y1885" i="6" s="1"/>
  <c r="AA1885" i="6" s="1"/>
  <c r="W1888" i="6"/>
  <c r="W1892" i="6"/>
  <c r="N1740" i="6"/>
  <c r="X1908" i="6"/>
  <c r="Z1908" i="6" s="1"/>
  <c r="AB1908" i="6" s="1"/>
  <c r="L1800" i="6"/>
  <c r="X1790" i="6"/>
  <c r="W1797" i="6"/>
  <c r="Y1797" i="6" s="1"/>
  <c r="AA1797" i="6" s="1"/>
  <c r="X1832" i="6"/>
  <c r="Z1832" i="6" s="1"/>
  <c r="AB1832" i="6" s="1"/>
  <c r="W1897" i="6"/>
  <c r="X1905" i="6"/>
  <c r="Z1905" i="6" s="1"/>
  <c r="AB1905" i="6" s="1"/>
  <c r="W1991" i="6"/>
  <c r="Y1991" i="6" s="1"/>
  <c r="AA1991" i="6" s="1"/>
  <c r="X1826" i="6"/>
  <c r="W1833" i="6"/>
  <c r="Y1833" i="6" s="1"/>
  <c r="AA1833" i="6" s="1"/>
  <c r="X2214" i="6"/>
  <c r="Z2214" i="6" s="1"/>
  <c r="AB2214" i="6" s="1"/>
  <c r="W1829" i="6"/>
  <c r="Y1829" i="6" s="1"/>
  <c r="W1894" i="6"/>
  <c r="Z2136" i="6"/>
  <c r="AB2136" i="6" s="1"/>
  <c r="W1789" i="6"/>
  <c r="W1788" i="6" s="1"/>
  <c r="W1796" i="6"/>
  <c r="Y1796" i="6" s="1"/>
  <c r="AA1796" i="6" s="1"/>
  <c r="N1835" i="6"/>
  <c r="W1825" i="6"/>
  <c r="Y1825" i="6" s="1"/>
  <c r="AA1825" i="6" s="1"/>
  <c r="W1832" i="6"/>
  <c r="Y1832" i="6" s="1"/>
  <c r="AA1832" i="6" s="1"/>
  <c r="Z1915" i="6"/>
  <c r="AB1915" i="6" s="1"/>
  <c r="X1983" i="6"/>
  <c r="Z1983" i="6" s="1"/>
  <c r="AB1983" i="6" s="1"/>
  <c r="Z2133" i="6"/>
  <c r="AB2133" i="6" s="1"/>
  <c r="N1800" i="6"/>
  <c r="X1986" i="6"/>
  <c r="Z1986" i="6" s="1"/>
  <c r="AB1986" i="6" s="1"/>
  <c r="AB1791" i="6"/>
  <c r="AB1790" i="6" s="1"/>
  <c r="Z1790" i="6"/>
  <c r="X1831" i="6"/>
  <c r="Z1831" i="6" s="1"/>
  <c r="AB1831" i="6" s="1"/>
  <c r="W1831" i="6"/>
  <c r="Y1831" i="6" s="1"/>
  <c r="AA1831" i="6" s="1"/>
  <c r="X1895" i="6"/>
  <c r="W1895" i="6" s="1"/>
  <c r="Y1895" i="6" s="1"/>
  <c r="AA1895" i="6" s="1"/>
  <c r="L1914" i="6"/>
  <c r="Z2143" i="6"/>
  <c r="AB2143" i="6" s="1"/>
  <c r="W1920" i="6"/>
  <c r="W1981" i="6"/>
  <c r="Y1981" i="6" s="1"/>
  <c r="AA1981" i="6" s="1"/>
  <c r="J1979" i="6"/>
  <c r="Z2201" i="6"/>
  <c r="AB2201" i="6" s="1"/>
  <c r="W1834" i="6"/>
  <c r="Y1834" i="6" s="1"/>
  <c r="AA1834" i="6" s="1"/>
  <c r="X1887" i="6"/>
  <c r="W1887" i="6" s="1"/>
  <c r="Y1887" i="6" s="1"/>
  <c r="AA1887" i="6" s="1"/>
  <c r="X1903" i="6"/>
  <c r="Y1903" i="6"/>
  <c r="AA1903" i="6" s="1"/>
  <c r="AA1920" i="6" s="1"/>
  <c r="Z2053" i="6"/>
  <c r="AB2053" i="6" s="1"/>
  <c r="X2225" i="6"/>
  <c r="Z2225" i="6" s="1"/>
  <c r="AB2225" i="6" s="1"/>
  <c r="Z2232" i="6"/>
  <c r="AB2232" i="6" s="1"/>
  <c r="X1991" i="6"/>
  <c r="Z1991" i="6" s="1"/>
  <c r="AB1991" i="6" s="1"/>
  <c r="Z1917" i="6"/>
  <c r="AB1917" i="6" s="1"/>
  <c r="Z1919" i="6"/>
  <c r="AB1919" i="6" s="1"/>
  <c r="X1904" i="6"/>
  <c r="Z1904" i="6" s="1"/>
  <c r="AB1904" i="6" s="1"/>
  <c r="Z1916" i="6"/>
  <c r="AB1916" i="6" s="1"/>
  <c r="X1890" i="6"/>
  <c r="Z1889" i="6"/>
  <c r="AB1889" i="6" s="1"/>
  <c r="Z1891" i="6"/>
  <c r="AB1891" i="6" s="1"/>
  <c r="Z1893" i="6"/>
  <c r="AB1893" i="6" s="1"/>
  <c r="Z1896" i="6"/>
  <c r="AB1896" i="6" s="1"/>
  <c r="Z1826" i="6"/>
  <c r="AB1827" i="6"/>
  <c r="AB1826" i="6" s="1"/>
  <c r="AB1829" i="6"/>
  <c r="L1835" i="6"/>
  <c r="W1822" i="6"/>
  <c r="W1830" i="6"/>
  <c r="Y1830" i="6" s="1"/>
  <c r="AA1830" i="6" s="1"/>
  <c r="X1821" i="6"/>
  <c r="Z1822" i="6"/>
  <c r="W1824" i="6"/>
  <c r="X1824" i="6"/>
  <c r="X1830" i="6"/>
  <c r="X1834" i="6"/>
  <c r="Z1834" i="6" s="1"/>
  <c r="AB1834" i="6" s="1"/>
  <c r="Y1789" i="6"/>
  <c r="AB1796" i="6"/>
  <c r="AB1795" i="6" s="1"/>
  <c r="Z1795" i="6"/>
  <c r="Z1788" i="6"/>
  <c r="AB1789" i="6"/>
  <c r="AB1788" i="6" s="1"/>
  <c r="Y1790" i="6"/>
  <c r="AA1791" i="6"/>
  <c r="AA1790" i="6" s="1"/>
  <c r="AA1794" i="6"/>
  <c r="AA1793" i="6" s="1"/>
  <c r="Y1793" i="6"/>
  <c r="Y1799" i="6"/>
  <c r="AA1799" i="6" s="1"/>
  <c r="AB1794" i="6"/>
  <c r="AB1793" i="6" s="1"/>
  <c r="Z1793" i="6"/>
  <c r="X1793" i="6"/>
  <c r="X1788" i="6"/>
  <c r="W1790" i="6"/>
  <c r="X1795" i="6"/>
  <c r="W1793" i="6"/>
  <c r="X1226" i="6"/>
  <c r="X1220" i="6"/>
  <c r="Z1220" i="6" s="1"/>
  <c r="AB1220" i="6" s="1"/>
  <c r="X1696" i="6"/>
  <c r="X1253" i="6"/>
  <c r="Z1253" i="6" s="1"/>
  <c r="AB1253" i="6" s="1"/>
  <c r="X1247" i="6"/>
  <c r="Z1247" i="6" s="1"/>
  <c r="AB1247" i="6" s="1"/>
  <c r="X1255" i="6"/>
  <c r="X1241" i="6"/>
  <c r="Z1241" i="6" s="1"/>
  <c r="AB1241" i="6" s="1"/>
  <c r="Z1236" i="6"/>
  <c r="AB1236" i="6" s="1"/>
  <c r="X1251" i="6"/>
  <c r="Z1251" i="6" s="1"/>
  <c r="AB1251" i="6" s="1"/>
  <c r="W1235" i="6"/>
  <c r="Y1235" i="6" s="1"/>
  <c r="AA1235" i="6" s="1"/>
  <c r="Z1226" i="6"/>
  <c r="AB1226" i="6" s="1"/>
  <c r="W1255" i="6"/>
  <c r="Y1255" i="6" s="1"/>
  <c r="AA1255" i="6" s="1"/>
  <c r="X1552" i="6"/>
  <c r="Z1552" i="6" s="1"/>
  <c r="AB1552" i="6" s="1"/>
  <c r="W1234" i="6"/>
  <c r="Y1234" i="6" s="1"/>
  <c r="AA1234" i="6" s="1"/>
  <c r="Z1255" i="6"/>
  <c r="AB1255" i="6" s="1"/>
  <c r="W1437" i="6"/>
  <c r="X1302" i="6"/>
  <c r="Z1535" i="6"/>
  <c r="X1232" i="6"/>
  <c r="Z1232" i="6" s="1"/>
  <c r="AB1232" i="6" s="1"/>
  <c r="X1249" i="6"/>
  <c r="Z1249" i="6" s="1"/>
  <c r="AB1249" i="6" s="1"/>
  <c r="X1555" i="6"/>
  <c r="Z1555" i="6" s="1"/>
  <c r="AB1555" i="6" s="1"/>
  <c r="X1222" i="6"/>
  <c r="Z1222" i="6" s="1"/>
  <c r="AB1222" i="6" s="1"/>
  <c r="N1353" i="6"/>
  <c r="X1535" i="6"/>
  <c r="AB1557" i="6"/>
  <c r="X1228" i="6"/>
  <c r="Z1228" i="6" s="1"/>
  <c r="AB1228" i="6" s="1"/>
  <c r="X1258" i="6"/>
  <c r="Z1258" i="6" s="1"/>
  <c r="AB1258" i="6" s="1"/>
  <c r="X1342" i="6"/>
  <c r="Z1558" i="6"/>
  <c r="AB1558" i="6" s="1"/>
  <c r="X1550" i="6"/>
  <c r="X1328" i="6"/>
  <c r="X1323" i="6"/>
  <c r="X1322" i="6" s="1"/>
  <c r="X1351" i="6"/>
  <c r="X1350" i="6" s="1"/>
  <c r="X1301" i="6"/>
  <c r="X1300" i="6" s="1"/>
  <c r="X1315" i="6"/>
  <c r="X1314" i="6" s="1"/>
  <c r="X890" i="6"/>
  <c r="X889" i="6"/>
  <c r="X888" i="6"/>
  <c r="X886" i="6"/>
  <c r="W886" i="6"/>
  <c r="X885" i="6"/>
  <c r="W885" i="6"/>
  <c r="X884" i="6"/>
  <c r="W884" i="6"/>
  <c r="X883" i="6"/>
  <c r="W883" i="6"/>
  <c r="X882" i="6"/>
  <c r="W882" i="6"/>
  <c r="X881" i="6"/>
  <c r="W881" i="6"/>
  <c r="X880" i="6"/>
  <c r="W880" i="6"/>
  <c r="X879" i="6"/>
  <c r="W879" i="6"/>
  <c r="X878" i="6"/>
  <c r="W878" i="6"/>
  <c r="W877" i="6"/>
  <c r="X876" i="6"/>
  <c r="W876" i="6"/>
  <c r="W875" i="6"/>
  <c r="X874" i="6"/>
  <c r="W874" i="6"/>
  <c r="X873" i="6"/>
  <c r="W873" i="6"/>
  <c r="X872" i="6"/>
  <c r="X871" i="6"/>
  <c r="W871" i="6"/>
  <c r="X870" i="6"/>
  <c r="W870" i="6"/>
  <c r="X869" i="6"/>
  <c r="W869" i="6"/>
  <c r="W868" i="6"/>
  <c r="W867" i="6"/>
  <c r="N873" i="6"/>
  <c r="N867" i="6"/>
  <c r="N842" i="6"/>
  <c r="N837" i="6"/>
  <c r="N833" i="6"/>
  <c r="N827" i="6"/>
  <c r="N821" i="6"/>
  <c r="J812" i="6"/>
  <c r="X811" i="6"/>
  <c r="X810" i="6"/>
  <c r="J809" i="6"/>
  <c r="X808" i="6"/>
  <c r="J807" i="6"/>
  <c r="J804" i="6"/>
  <c r="X803" i="6"/>
  <c r="X801" i="6"/>
  <c r="J800" i="6"/>
  <c r="J796" i="6"/>
  <c r="X792" i="6"/>
  <c r="J791" i="6"/>
  <c r="K758" i="6"/>
  <c r="K757" i="6"/>
  <c r="K756" i="6"/>
  <c r="N754" i="6"/>
  <c r="N750" i="6"/>
  <c r="N746" i="6"/>
  <c r="N739" i="6"/>
  <c r="N736" i="6"/>
  <c r="N734" i="6"/>
  <c r="N730" i="6"/>
  <c r="AB720" i="6"/>
  <c r="AA720" i="6" s="1"/>
  <c r="AB718" i="6"/>
  <c r="AA718" i="6" s="1"/>
  <c r="AB716" i="6"/>
  <c r="AA716" i="6" s="1"/>
  <c r="N714" i="6"/>
  <c r="N708" i="6" s="1"/>
  <c r="J714" i="6"/>
  <c r="AB714" i="6" s="1"/>
  <c r="AB712" i="6"/>
  <c r="AA712" i="6" s="1"/>
  <c r="AB710" i="6"/>
  <c r="AA710" i="6" s="1"/>
  <c r="AB706" i="6"/>
  <c r="AA706" i="6" s="1"/>
  <c r="N704" i="6"/>
  <c r="J704" i="6"/>
  <c r="AB704" i="6" s="1"/>
  <c r="AB698" i="6"/>
  <c r="AA698" i="6" s="1"/>
  <c r="AB692" i="6"/>
  <c r="AA692" i="6" s="1"/>
  <c r="AB688" i="6"/>
  <c r="AA688" i="6" s="1"/>
  <c r="N684" i="6"/>
  <c r="N683" i="6" s="1"/>
  <c r="J684" i="6"/>
  <c r="J683" i="6" s="1"/>
  <c r="AB683" i="6" s="1"/>
  <c r="AB680" i="6"/>
  <c r="AA680" i="6" s="1"/>
  <c r="AB678" i="6"/>
  <c r="AA678" i="6" s="1"/>
  <c r="AB675" i="6"/>
  <c r="AA675" i="6" s="1"/>
  <c r="AB672" i="6"/>
  <c r="AA672" i="6" s="1"/>
  <c r="N669" i="6"/>
  <c r="N667" i="6" s="1"/>
  <c r="J669" i="6"/>
  <c r="AB669" i="6" s="1"/>
  <c r="AB664" i="6"/>
  <c r="N663" i="6"/>
  <c r="J663" i="6"/>
  <c r="AB659" i="6"/>
  <c r="AB655" i="6"/>
  <c r="AB650" i="6"/>
  <c r="N647" i="6"/>
  <c r="J647" i="6"/>
  <c r="AB647" i="6" s="1"/>
  <c r="Z565" i="6"/>
  <c r="Y565" i="6"/>
  <c r="W558" i="6"/>
  <c r="N550" i="6"/>
  <c r="Z537" i="6"/>
  <c r="Z535" i="6"/>
  <c r="Y535" i="6"/>
  <c r="Y531" i="6"/>
  <c r="AA531" i="6" s="1"/>
  <c r="X531" i="6"/>
  <c r="Z531" i="6" s="1"/>
  <c r="AB531" i="6" s="1"/>
  <c r="Y528" i="6"/>
  <c r="AA528" i="6" s="1"/>
  <c r="X528" i="6"/>
  <c r="Z528" i="6" s="1"/>
  <c r="AB528" i="6" s="1"/>
  <c r="N517" i="6"/>
  <c r="X515" i="6"/>
  <c r="Z515" i="6" s="1"/>
  <c r="AB515" i="6" s="1"/>
  <c r="W515" i="6"/>
  <c r="Y515" i="6" s="1"/>
  <c r="AA515" i="6" s="1"/>
  <c r="X513" i="6"/>
  <c r="Z513" i="6" s="1"/>
  <c r="AB513" i="6" s="1"/>
  <c r="W513" i="6"/>
  <c r="Y513" i="6" s="1"/>
  <c r="AA513" i="6" s="1"/>
  <c r="X511" i="6"/>
  <c r="Z511" i="6" s="1"/>
  <c r="AB511" i="6" s="1"/>
  <c r="W511" i="6"/>
  <c r="Y511" i="6" s="1"/>
  <c r="AA511" i="6" s="1"/>
  <c r="X509" i="6"/>
  <c r="W509" i="6"/>
  <c r="Y509" i="6" s="1"/>
  <c r="AA509" i="6" s="1"/>
  <c r="X507" i="6"/>
  <c r="Z507" i="6" s="1"/>
  <c r="AB507" i="6" s="1"/>
  <c r="W507" i="6"/>
  <c r="Y507" i="6" s="1"/>
  <c r="AA507" i="6" s="1"/>
  <c r="N506" i="6"/>
  <c r="AA502" i="6"/>
  <c r="X502" i="6"/>
  <c r="Z502" i="6" s="1"/>
  <c r="AB502" i="6" s="1"/>
  <c r="N501" i="6"/>
  <c r="Y485" i="6"/>
  <c r="AA485" i="6" s="1"/>
  <c r="X485" i="6"/>
  <c r="Z485" i="6" s="1"/>
  <c r="AB485" i="6" s="1"/>
  <c r="Y480" i="6"/>
  <c r="AA480" i="6" s="1"/>
  <c r="X480" i="6"/>
  <c r="Z480" i="6" s="1"/>
  <c r="AB480" i="6" s="1"/>
  <c r="Y474" i="6"/>
  <c r="AA474" i="6" s="1"/>
  <c r="X474" i="6"/>
  <c r="Z474" i="6" s="1"/>
  <c r="AB474" i="6" s="1"/>
  <c r="Y473" i="6"/>
  <c r="AA473" i="6" s="1"/>
  <c r="X473" i="6"/>
  <c r="Z473" i="6" s="1"/>
  <c r="AB473" i="6" s="1"/>
  <c r="X472" i="6"/>
  <c r="Z472" i="6" s="1"/>
  <c r="Y470" i="6"/>
  <c r="AA470" i="6" s="1"/>
  <c r="X470" i="6"/>
  <c r="Z470" i="6" s="1"/>
  <c r="AB470" i="6" s="1"/>
  <c r="Y468" i="6"/>
  <c r="AA468" i="6" s="1"/>
  <c r="X468" i="6"/>
  <c r="Z468" i="6" s="1"/>
  <c r="AB468" i="6" s="1"/>
  <c r="Y467" i="6"/>
  <c r="AA467" i="6" s="1"/>
  <c r="X467" i="6"/>
  <c r="Z467" i="6" s="1"/>
  <c r="AB467" i="6" s="1"/>
  <c r="Y464" i="6"/>
  <c r="AA464" i="6" s="1"/>
  <c r="X464" i="6"/>
  <c r="Z464" i="6" s="1"/>
  <c r="AB464" i="6" s="1"/>
  <c r="Y461" i="6"/>
  <c r="AA461" i="6" s="1"/>
  <c r="X461" i="6"/>
  <c r="Z461" i="6" s="1"/>
  <c r="AB461" i="6" s="1"/>
  <c r="X456" i="6"/>
  <c r="Z456" i="6" s="1"/>
  <c r="Y455" i="6"/>
  <c r="AA455" i="6" s="1"/>
  <c r="X455" i="6"/>
  <c r="Z455" i="6" s="1"/>
  <c r="AB455" i="6" s="1"/>
  <c r="X454" i="6"/>
  <c r="Z454" i="6" s="1"/>
  <c r="X453" i="6"/>
  <c r="Z453" i="6" s="1"/>
  <c r="X452" i="6"/>
  <c r="Y451" i="6"/>
  <c r="AA451" i="6" s="1"/>
  <c r="X451" i="6"/>
  <c r="Z451" i="6" s="1"/>
  <c r="AB451" i="6" s="1"/>
  <c r="X450" i="6"/>
  <c r="X449" i="6"/>
  <c r="Z449" i="6" s="1"/>
  <c r="Y448" i="6"/>
  <c r="AA448" i="6" s="1"/>
  <c r="X448" i="6"/>
  <c r="Z448" i="6" s="1"/>
  <c r="AB448" i="6" s="1"/>
  <c r="X447" i="6"/>
  <c r="Y446" i="6"/>
  <c r="AA446" i="6" s="1"/>
  <c r="X446" i="6"/>
  <c r="Z446" i="6" s="1"/>
  <c r="AB446" i="6" s="1"/>
  <c r="AA422" i="6"/>
  <c r="X422" i="6"/>
  <c r="Z422" i="6" s="1"/>
  <c r="AB422" i="6" s="1"/>
  <c r="W422" i="6"/>
  <c r="Y422" i="6" s="1"/>
  <c r="AA421" i="6"/>
  <c r="X421" i="6"/>
  <c r="Z421" i="6" s="1"/>
  <c r="AB421" i="6" s="1"/>
  <c r="W421" i="6"/>
  <c r="Y421" i="6" s="1"/>
  <c r="AA420" i="6"/>
  <c r="W420" i="6"/>
  <c r="Y420" i="6" s="1"/>
  <c r="X420" i="6"/>
  <c r="Z420" i="6" s="1"/>
  <c r="N420" i="6"/>
  <c r="J420" i="6"/>
  <c r="AA419" i="6"/>
  <c r="X419" i="6"/>
  <c r="Z419" i="6" s="1"/>
  <c r="AB419" i="6" s="1"/>
  <c r="W419" i="6"/>
  <c r="Y419" i="6" s="1"/>
  <c r="AA418" i="6"/>
  <c r="X418" i="6"/>
  <c r="Z418" i="6" s="1"/>
  <c r="AB418" i="6" s="1"/>
  <c r="W418" i="6"/>
  <c r="Y418" i="6" s="1"/>
  <c r="X417" i="6"/>
  <c r="Z417" i="6" s="1"/>
  <c r="W417" i="6"/>
  <c r="Y417" i="6" s="1"/>
  <c r="AA417" i="6" s="1"/>
  <c r="N417" i="6"/>
  <c r="J417" i="6"/>
  <c r="AA416" i="6"/>
  <c r="X416" i="6"/>
  <c r="Z416" i="6" s="1"/>
  <c r="AB416" i="6" s="1"/>
  <c r="W416" i="6"/>
  <c r="Y416" i="6" s="1"/>
  <c r="AA415" i="6"/>
  <c r="X415" i="6"/>
  <c r="Z415" i="6" s="1"/>
  <c r="W415" i="6"/>
  <c r="Y415" i="6" s="1"/>
  <c r="N415" i="6"/>
  <c r="J415" i="6"/>
  <c r="AA414" i="6"/>
  <c r="Z414" i="6"/>
  <c r="AB414" i="6" s="1"/>
  <c r="W414" i="6"/>
  <c r="Y414" i="6" s="1"/>
  <c r="AA413" i="6"/>
  <c r="X413" i="6"/>
  <c r="Z413" i="6" s="1"/>
  <c r="AB413" i="6" s="1"/>
  <c r="W413" i="6"/>
  <c r="Y413" i="6" s="1"/>
  <c r="AB412" i="6"/>
  <c r="AA412" i="6"/>
  <c r="W412" i="6"/>
  <c r="Y412" i="6" s="1"/>
  <c r="AA411" i="6"/>
  <c r="X411" i="6"/>
  <c r="Z411" i="6" s="1"/>
  <c r="AB411" i="6" s="1"/>
  <c r="W411" i="6"/>
  <c r="Y411" i="6" s="1"/>
  <c r="AA410" i="6"/>
  <c r="W410" i="6"/>
  <c r="X410" i="6"/>
  <c r="Z410" i="6" s="1"/>
  <c r="N410" i="6"/>
  <c r="J410" i="6"/>
  <c r="AB409" i="6"/>
  <c r="AA409" i="6"/>
  <c r="W409" i="6"/>
  <c r="Y409" i="6" s="1"/>
  <c r="AA408" i="6"/>
  <c r="X408" i="6"/>
  <c r="Z408" i="6" s="1"/>
  <c r="AB408" i="6" s="1"/>
  <c r="W408" i="6"/>
  <c r="Y408" i="6" s="1"/>
  <c r="AB407" i="6"/>
  <c r="AA407" i="6"/>
  <c r="W407" i="6"/>
  <c r="AA406" i="6"/>
  <c r="X406" i="6"/>
  <c r="Z406" i="6" s="1"/>
  <c r="AB406" i="6" s="1"/>
  <c r="W406" i="6"/>
  <c r="Y406" i="6" s="1"/>
  <c r="X405" i="6"/>
  <c r="Z405" i="6" s="1"/>
  <c r="W405" i="6"/>
  <c r="Y405" i="6" s="1"/>
  <c r="AA405" i="6" s="1"/>
  <c r="N405" i="6"/>
  <c r="J405" i="6"/>
  <c r="X404" i="6"/>
  <c r="Z404" i="6" s="1"/>
  <c r="AB404" i="6" s="1"/>
  <c r="W404" i="6"/>
  <c r="Y404" i="6" s="1"/>
  <c r="AA404" i="6" s="1"/>
  <c r="AA403" i="6"/>
  <c r="X403" i="6"/>
  <c r="Z403" i="6" s="1"/>
  <c r="AB403" i="6" s="1"/>
  <c r="W403" i="6"/>
  <c r="Y403" i="6" s="1"/>
  <c r="AA402" i="6"/>
  <c r="X402" i="6"/>
  <c r="Z402" i="6" s="1"/>
  <c r="W402" i="6"/>
  <c r="Y402" i="6" s="1"/>
  <c r="N402" i="6"/>
  <c r="X283" i="6"/>
  <c r="Z283" i="6" s="1"/>
  <c r="X282" i="6"/>
  <c r="Z282" i="6" s="1"/>
  <c r="X281" i="6"/>
  <c r="Z281" i="6" s="1"/>
  <c r="N281" i="6"/>
  <c r="X280" i="6"/>
  <c r="Z280" i="6" s="1"/>
  <c r="X279" i="6"/>
  <c r="Z279" i="6" s="1"/>
  <c r="X278" i="6"/>
  <c r="Z278" i="6" s="1"/>
  <c r="N278" i="6"/>
  <c r="X277" i="6"/>
  <c r="Z277" i="6" s="1"/>
  <c r="X276" i="6"/>
  <c r="Z276" i="6" s="1"/>
  <c r="X275" i="6"/>
  <c r="Z275" i="6" s="1"/>
  <c r="X274" i="6"/>
  <c r="Z274" i="6" s="1"/>
  <c r="X273" i="6"/>
  <c r="Z273" i="6" s="1"/>
  <c r="X272" i="6"/>
  <c r="Z272" i="6" s="1"/>
  <c r="X271" i="6"/>
  <c r="Z271" i="6" s="1"/>
  <c r="X270" i="6"/>
  <c r="Z270" i="6" s="1"/>
  <c r="N270" i="6"/>
  <c r="X269" i="6"/>
  <c r="Z269" i="6" s="1"/>
  <c r="X268" i="6"/>
  <c r="Z268" i="6" s="1"/>
  <c r="X267" i="6"/>
  <c r="Z267" i="6" s="1"/>
  <c r="X266" i="6"/>
  <c r="Z266" i="6" s="1"/>
  <c r="X265" i="6"/>
  <c r="Z265" i="6" s="1"/>
  <c r="N265" i="6"/>
  <c r="X264" i="6"/>
  <c r="Z264" i="6" s="1"/>
  <c r="X263" i="6"/>
  <c r="Z263" i="6" s="1"/>
  <c r="X262" i="6"/>
  <c r="Z262" i="6" s="1"/>
  <c r="X261" i="6"/>
  <c r="Z261" i="6" s="1"/>
  <c r="X260" i="6"/>
  <c r="Z260" i="6" s="1"/>
  <c r="X259" i="6"/>
  <c r="Z259" i="6" s="1"/>
  <c r="N259" i="6"/>
  <c r="X258" i="6"/>
  <c r="Z258" i="6" s="1"/>
  <c r="X257" i="6"/>
  <c r="Z257" i="6" s="1"/>
  <c r="N257" i="6"/>
  <c r="X256" i="6"/>
  <c r="Z256" i="6" s="1"/>
  <c r="X255" i="6"/>
  <c r="Z255" i="6" s="1"/>
  <c r="N255" i="6"/>
  <c r="X254" i="6"/>
  <c r="Z254" i="6" s="1"/>
  <c r="X253" i="6"/>
  <c r="Z253" i="6" s="1"/>
  <c r="X252" i="6"/>
  <c r="Z252" i="6" s="1"/>
  <c r="X251" i="6"/>
  <c r="Z251" i="6" s="1"/>
  <c r="N251" i="6"/>
  <c r="X250" i="6"/>
  <c r="Z250" i="6" s="1"/>
  <c r="X249" i="6"/>
  <c r="Z249" i="6" s="1"/>
  <c r="N249" i="6"/>
  <c r="X248" i="6"/>
  <c r="Z248" i="6" s="1"/>
  <c r="X247" i="6"/>
  <c r="Z247" i="6" s="1"/>
  <c r="N247" i="6"/>
  <c r="X246" i="6"/>
  <c r="Z246" i="6" s="1"/>
  <c r="X245" i="6"/>
  <c r="Z245" i="6" s="1"/>
  <c r="X244" i="6"/>
  <c r="Z244" i="6" s="1"/>
  <c r="X243" i="6"/>
  <c r="Z243" i="6" s="1"/>
  <c r="X242" i="6"/>
  <c r="Z242" i="6" s="1"/>
  <c r="X241" i="6"/>
  <c r="Z241" i="6" s="1"/>
  <c r="X240" i="6"/>
  <c r="Z240" i="6" s="1"/>
  <c r="X239" i="6"/>
  <c r="Z239" i="6" s="1"/>
  <c r="X238" i="6"/>
  <c r="Z238" i="6" s="1"/>
  <c r="X237" i="6"/>
  <c r="Z237" i="6" s="1"/>
  <c r="X236" i="6"/>
  <c r="Z236" i="6" s="1"/>
  <c r="X235" i="6"/>
  <c r="Z235" i="6" s="1"/>
  <c r="X234" i="6"/>
  <c r="Z234" i="6" s="1"/>
  <c r="X233" i="6"/>
  <c r="Z233" i="6" s="1"/>
  <c r="X232" i="6"/>
  <c r="Z232" i="6" s="1"/>
  <c r="X231" i="6"/>
  <c r="Z231" i="6" s="1"/>
  <c r="X230" i="6"/>
  <c r="Z230" i="6" s="1"/>
  <c r="X229" i="6"/>
  <c r="Z229" i="6" s="1"/>
  <c r="X228" i="6"/>
  <c r="Z228" i="6" s="1"/>
  <c r="Y227" i="6"/>
  <c r="X227" i="6"/>
  <c r="Z227" i="6" s="1"/>
  <c r="Y226" i="6"/>
  <c r="X226" i="6"/>
  <c r="Z226" i="6" s="1"/>
  <c r="Y225" i="6"/>
  <c r="X225" i="6"/>
  <c r="Z225" i="6" s="1"/>
  <c r="J225" i="6"/>
  <c r="Y224" i="6"/>
  <c r="X224" i="6"/>
  <c r="Z224" i="6" s="1"/>
  <c r="Y223" i="6"/>
  <c r="X223" i="6"/>
  <c r="Z223" i="6" s="1"/>
  <c r="Y222" i="6"/>
  <c r="X222" i="6"/>
  <c r="Z222" i="6" s="1"/>
  <c r="Y221" i="6"/>
  <c r="X221" i="6"/>
  <c r="Z221" i="6" s="1"/>
  <c r="Y220" i="6"/>
  <c r="X220" i="6"/>
  <c r="Z220" i="6" s="1"/>
  <c r="Y219" i="6"/>
  <c r="X219" i="6"/>
  <c r="Z219" i="6" s="1"/>
  <c r="Y218" i="6"/>
  <c r="X218" i="6"/>
  <c r="Z218" i="6" s="1"/>
  <c r="Y217" i="6"/>
  <c r="X217" i="6"/>
  <c r="Z217" i="6" s="1"/>
  <c r="Y216" i="6"/>
  <c r="X216" i="6"/>
  <c r="Z216" i="6" s="1"/>
  <c r="Y215" i="6"/>
  <c r="X215" i="6"/>
  <c r="Z215" i="6" s="1"/>
  <c r="Y214" i="6"/>
  <c r="X214" i="6"/>
  <c r="Z214" i="6" s="1"/>
  <c r="Y213" i="6"/>
  <c r="X213" i="6"/>
  <c r="Z213" i="6" s="1"/>
  <c r="Y212" i="6"/>
  <c r="X212" i="6"/>
  <c r="Z212" i="6" s="1"/>
  <c r="Y211" i="6"/>
  <c r="X211" i="6"/>
  <c r="Z211" i="6" s="1"/>
  <c r="Y210" i="6"/>
  <c r="X210" i="6"/>
  <c r="Z210" i="6" s="1"/>
  <c r="Y209" i="6"/>
  <c r="X209" i="6"/>
  <c r="Z209" i="6" s="1"/>
  <c r="Y208" i="6"/>
  <c r="X208" i="6"/>
  <c r="Z208" i="6" s="1"/>
  <c r="Y207" i="6"/>
  <c r="X207" i="6"/>
  <c r="Z207" i="6" s="1"/>
  <c r="Y206" i="6"/>
  <c r="X206" i="6"/>
  <c r="Z206" i="6" s="1"/>
  <c r="Y205" i="6"/>
  <c r="X205" i="6"/>
  <c r="Z205" i="6" s="1"/>
  <c r="Y204" i="6"/>
  <c r="X204" i="6"/>
  <c r="Z204" i="6" s="1"/>
  <c r="Y203" i="6"/>
  <c r="X203" i="6"/>
  <c r="Z203" i="6" s="1"/>
  <c r="Y202" i="6"/>
  <c r="X202" i="6"/>
  <c r="Z202" i="6" s="1"/>
  <c r="Y201" i="6"/>
  <c r="X201" i="6"/>
  <c r="Z201" i="6" s="1"/>
  <c r="Y200" i="6"/>
  <c r="X200" i="6"/>
  <c r="Z200" i="6" s="1"/>
  <c r="J200" i="6"/>
  <c r="Y199" i="6"/>
  <c r="X199" i="6"/>
  <c r="Z199" i="6" s="1"/>
  <c r="X198" i="6"/>
  <c r="Z198" i="6" s="1"/>
  <c r="W198" i="6"/>
  <c r="Y198" i="6" s="1"/>
  <c r="X197" i="6"/>
  <c r="Z197" i="6" s="1"/>
  <c r="W197" i="6"/>
  <c r="Y197" i="6" s="1"/>
  <c r="X196" i="6"/>
  <c r="Z196" i="6" s="1"/>
  <c r="W196" i="6"/>
  <c r="Y196" i="6" s="1"/>
  <c r="X195" i="6"/>
  <c r="Z195" i="6" s="1"/>
  <c r="W195" i="6"/>
  <c r="Y195" i="6" s="1"/>
  <c r="X194" i="6"/>
  <c r="Z194" i="6" s="1"/>
  <c r="W194" i="6"/>
  <c r="Y194" i="6" s="1"/>
  <c r="W193" i="6"/>
  <c r="Y193" i="6" s="1"/>
  <c r="N193" i="6"/>
  <c r="J193" i="6"/>
  <c r="X192" i="6"/>
  <c r="Z192" i="6" s="1"/>
  <c r="W192" i="6"/>
  <c r="Y192" i="6" s="1"/>
  <c r="X191" i="6"/>
  <c r="Z191" i="6" s="1"/>
  <c r="W191" i="6"/>
  <c r="Y191" i="6" s="1"/>
  <c r="X190" i="6"/>
  <c r="Z190" i="6" s="1"/>
  <c r="W190" i="6"/>
  <c r="Y190" i="6" s="1"/>
  <c r="X189" i="6"/>
  <c r="Z189" i="6" s="1"/>
  <c r="W189" i="6"/>
  <c r="Y189" i="6" s="1"/>
  <c r="X188" i="6"/>
  <c r="W188" i="6"/>
  <c r="Y188" i="6" s="1"/>
  <c r="N188" i="6"/>
  <c r="J188" i="6"/>
  <c r="X187" i="6"/>
  <c r="Z187" i="6" s="1"/>
  <c r="W187" i="6"/>
  <c r="Y187" i="6" s="1"/>
  <c r="X186" i="6"/>
  <c r="Z186" i="6" s="1"/>
  <c r="W186" i="6"/>
  <c r="Y186" i="6" s="1"/>
  <c r="X185" i="6"/>
  <c r="Z185" i="6" s="1"/>
  <c r="W185" i="6"/>
  <c r="Y185" i="6" s="1"/>
  <c r="X184" i="6"/>
  <c r="W184" i="6"/>
  <c r="Y184" i="6" s="1"/>
  <c r="X183" i="6"/>
  <c r="Z183" i="6" s="1"/>
  <c r="W183" i="6"/>
  <c r="Y183" i="6" s="1"/>
  <c r="X182" i="6"/>
  <c r="Z182" i="6" s="1"/>
  <c r="W182" i="6"/>
  <c r="Y182" i="6" s="1"/>
  <c r="X181" i="6"/>
  <c r="Z181" i="6" s="1"/>
  <c r="W181" i="6"/>
  <c r="Y181" i="6" s="1"/>
  <c r="W180" i="6"/>
  <c r="Y180" i="6" s="1"/>
  <c r="X180" i="6"/>
  <c r="N180" i="6"/>
  <c r="J180" i="6"/>
  <c r="W179" i="6"/>
  <c r="Y179" i="6" s="1"/>
  <c r="X178" i="6"/>
  <c r="Z178" i="6" s="1"/>
  <c r="W178" i="6"/>
  <c r="Y178" i="6" s="1"/>
  <c r="X177" i="6"/>
  <c r="Z177" i="6" s="1"/>
  <c r="W177" i="6"/>
  <c r="Y177" i="6" s="1"/>
  <c r="W176" i="6"/>
  <c r="Y176" i="6" s="1"/>
  <c r="N176" i="6"/>
  <c r="J176" i="6"/>
  <c r="X175" i="6"/>
  <c r="Z175" i="6" s="1"/>
  <c r="W175" i="6"/>
  <c r="Y175" i="6" s="1"/>
  <c r="Y174" i="6"/>
  <c r="N174" i="6"/>
  <c r="J174" i="6"/>
  <c r="Y173" i="6"/>
  <c r="X173" i="6"/>
  <c r="Z173" i="6" s="1"/>
  <c r="Y172" i="6"/>
  <c r="X172" i="6"/>
  <c r="Z172" i="6" s="1"/>
  <c r="Y171" i="6"/>
  <c r="X171" i="6"/>
  <c r="Z171" i="6" s="1"/>
  <c r="Y170" i="6"/>
  <c r="X170" i="6"/>
  <c r="Z170" i="6" s="1"/>
  <c r="X169" i="6"/>
  <c r="Z169" i="6" s="1"/>
  <c r="W169" i="6"/>
  <c r="Y169" i="6" s="1"/>
  <c r="W168" i="6"/>
  <c r="Y168" i="6" s="1"/>
  <c r="X167" i="6"/>
  <c r="Z167" i="6" s="1"/>
  <c r="W167" i="6"/>
  <c r="Y167" i="6" s="1"/>
  <c r="N167" i="6"/>
  <c r="J167" i="6"/>
  <c r="X166" i="6"/>
  <c r="Z166" i="6" s="1"/>
  <c r="W166" i="6"/>
  <c r="Y166" i="6" s="1"/>
  <c r="X165" i="6"/>
  <c r="Z165" i="6" s="1"/>
  <c r="W165" i="6"/>
  <c r="Y165" i="6" s="1"/>
  <c r="W164" i="6"/>
  <c r="Y164" i="6" s="1"/>
  <c r="W163" i="6"/>
  <c r="Y163" i="6" s="1"/>
  <c r="X162" i="6"/>
  <c r="Z162" i="6" s="1"/>
  <c r="W162" i="6"/>
  <c r="Y162" i="6" s="1"/>
  <c r="X161" i="6"/>
  <c r="W161" i="6"/>
  <c r="Y161" i="6" s="1"/>
  <c r="X160" i="6"/>
  <c r="Z160" i="6" s="1"/>
  <c r="W160" i="6"/>
  <c r="Y160" i="6" s="1"/>
  <c r="X159" i="6"/>
  <c r="Z159" i="6" s="1"/>
  <c r="W159" i="6"/>
  <c r="Y159" i="6" s="1"/>
  <c r="X158" i="6"/>
  <c r="Z158" i="6" s="1"/>
  <c r="W158" i="6"/>
  <c r="Y158" i="6" s="1"/>
  <c r="W157" i="6"/>
  <c r="Y157" i="6" s="1"/>
  <c r="W156" i="6"/>
  <c r="Y156" i="6" s="1"/>
  <c r="W155" i="6"/>
  <c r="Y155" i="6" s="1"/>
  <c r="W154" i="6"/>
  <c r="Y154" i="6" s="1"/>
  <c r="X153" i="6"/>
  <c r="Z153" i="6" s="1"/>
  <c r="W153" i="6"/>
  <c r="Y153" i="6" s="1"/>
  <c r="Y152" i="6"/>
  <c r="N152" i="6"/>
  <c r="J152" i="6"/>
  <c r="Y151" i="6"/>
  <c r="X151" i="6"/>
  <c r="Z151" i="6" s="1"/>
  <c r="X150" i="6"/>
  <c r="Z150" i="6" s="1"/>
  <c r="W150" i="6"/>
  <c r="Y150" i="6" s="1"/>
  <c r="W149" i="6"/>
  <c r="Y149" i="6" s="1"/>
  <c r="W148" i="6"/>
  <c r="X147" i="6"/>
  <c r="Z147" i="6" s="1"/>
  <c r="W147" i="6"/>
  <c r="Y147" i="6" s="1"/>
  <c r="X146" i="6"/>
  <c r="Z146" i="6" s="1"/>
  <c r="W146" i="6"/>
  <c r="Y146" i="6" s="1"/>
  <c r="X145" i="6"/>
  <c r="Z145" i="6" s="1"/>
  <c r="W145" i="6"/>
  <c r="Y145" i="6" s="1"/>
  <c r="W144" i="6"/>
  <c r="Y144" i="6" s="1"/>
  <c r="X143" i="6"/>
  <c r="Z143" i="6" s="1"/>
  <c r="W143" i="6"/>
  <c r="Y143" i="6" s="1"/>
  <c r="W142" i="6"/>
  <c r="Y142" i="6" s="1"/>
  <c r="W141" i="6"/>
  <c r="Y141" i="6" s="1"/>
  <c r="W140" i="6"/>
  <c r="Y140" i="6" s="1"/>
  <c r="W139" i="6"/>
  <c r="Y139" i="6" s="1"/>
  <c r="N139" i="6"/>
  <c r="J139" i="6"/>
  <c r="Y138" i="6"/>
  <c r="X137" i="6"/>
  <c r="Z137" i="6" s="1"/>
  <c r="W137" i="6"/>
  <c r="Y137" i="6" s="1"/>
  <c r="Y136" i="6"/>
  <c r="W135" i="6"/>
  <c r="Y135" i="6" s="1"/>
  <c r="W134" i="6"/>
  <c r="Y134" i="6" s="1"/>
  <c r="W133" i="6"/>
  <c r="Y133" i="6" s="1"/>
  <c r="W132" i="6"/>
  <c r="Y132" i="6" s="1"/>
  <c r="X131" i="6"/>
  <c r="Z131" i="6" s="1"/>
  <c r="W131" i="6"/>
  <c r="Y131" i="6" s="1"/>
  <c r="W130" i="6"/>
  <c r="Y130" i="6" s="1"/>
  <c r="W129" i="6"/>
  <c r="Y129" i="6" s="1"/>
  <c r="W128" i="6"/>
  <c r="Y128" i="6" s="1"/>
  <c r="X127" i="6"/>
  <c r="Z127" i="6" s="1"/>
  <c r="W127" i="6"/>
  <c r="Y127" i="6" s="1"/>
  <c r="X126" i="6"/>
  <c r="Z126" i="6" s="1"/>
  <c r="W126" i="6"/>
  <c r="Y126" i="6" s="1"/>
  <c r="X125" i="6"/>
  <c r="Z125" i="6" s="1"/>
  <c r="W125" i="6"/>
  <c r="Y125" i="6" s="1"/>
  <c r="W124" i="6"/>
  <c r="Y124" i="6" s="1"/>
  <c r="W123" i="6"/>
  <c r="Y123" i="6" s="1"/>
  <c r="W122" i="6"/>
  <c r="Y122" i="6" s="1"/>
  <c r="W121" i="6"/>
  <c r="Y121" i="6" s="1"/>
  <c r="W120" i="6"/>
  <c r="Y120" i="6" s="1"/>
  <c r="W119" i="6"/>
  <c r="Y119" i="6" s="1"/>
  <c r="N119" i="6"/>
  <c r="J119" i="6"/>
  <c r="W118" i="6"/>
  <c r="Y118" i="6" s="1"/>
  <c r="W117" i="6"/>
  <c r="Y117" i="6" s="1"/>
  <c r="W116" i="6"/>
  <c r="Y116" i="6" s="1"/>
  <c r="W115" i="6"/>
  <c r="Y115" i="6" s="1"/>
  <c r="W114" i="6"/>
  <c r="Y114" i="6" s="1"/>
  <c r="W113" i="6"/>
  <c r="Y113" i="6" s="1"/>
  <c r="W112" i="6"/>
  <c r="Y112" i="6" s="1"/>
  <c r="W111" i="6"/>
  <c r="Y111" i="6" s="1"/>
  <c r="W110" i="6"/>
  <c r="Y110" i="6" s="1"/>
  <c r="X109" i="6"/>
  <c r="Z109" i="6" s="1"/>
  <c r="W109" i="6"/>
  <c r="Y109" i="6" s="1"/>
  <c r="X108" i="6"/>
  <c r="W108" i="6"/>
  <c r="Y108" i="6" s="1"/>
  <c r="X107" i="6"/>
  <c r="Z107" i="6" s="1"/>
  <c r="W107" i="6"/>
  <c r="Y107" i="6" s="1"/>
  <c r="X106" i="6"/>
  <c r="Z106" i="6" s="1"/>
  <c r="W106" i="6"/>
  <c r="Y106" i="6" s="1"/>
  <c r="W105" i="6"/>
  <c r="Y105" i="6" s="1"/>
  <c r="W104" i="6"/>
  <c r="Y104" i="6" s="1"/>
  <c r="W103" i="6"/>
  <c r="Y103" i="6" s="1"/>
  <c r="W102" i="6"/>
  <c r="Y102" i="6" s="1"/>
  <c r="W101" i="6"/>
  <c r="Y101" i="6" s="1"/>
  <c r="X100" i="6"/>
  <c r="Z100" i="6" s="1"/>
  <c r="W100" i="6"/>
  <c r="Y100" i="6" s="1"/>
  <c r="W99" i="6"/>
  <c r="Y99" i="6" s="1"/>
  <c r="W98" i="6"/>
  <c r="Y98" i="6" s="1"/>
  <c r="W97" i="6"/>
  <c r="Y97" i="6" s="1"/>
  <c r="W96" i="6"/>
  <c r="Y96" i="6" s="1"/>
  <c r="W95" i="6"/>
  <c r="Y95" i="6" s="1"/>
  <c r="X94" i="6"/>
  <c r="Z94" i="6" s="1"/>
  <c r="W94" i="6"/>
  <c r="Y94" i="6" s="1"/>
  <c r="W93" i="6"/>
  <c r="Y93" i="6" s="1"/>
  <c r="W92" i="6"/>
  <c r="Y92" i="6" s="1"/>
  <c r="W91" i="6"/>
  <c r="Y91" i="6" s="1"/>
  <c r="W90" i="6"/>
  <c r="Y90" i="6" s="1"/>
  <c r="W89" i="6"/>
  <c r="Y89" i="6" s="1"/>
  <c r="Y88" i="6"/>
  <c r="W88" i="6"/>
  <c r="Y87" i="6"/>
  <c r="N87" i="6"/>
  <c r="J87" i="6"/>
  <c r="L81" i="6"/>
  <c r="L79" i="6"/>
  <c r="L77" i="6"/>
  <c r="L73" i="6"/>
  <c r="L68" i="6"/>
  <c r="L65" i="6"/>
  <c r="X48" i="6"/>
  <c r="Z48" i="6" s="1"/>
  <c r="K50" i="6"/>
  <c r="Z43" i="6"/>
  <c r="Z29" i="6"/>
  <c r="W27" i="6"/>
  <c r="Y27" i="6" s="1"/>
  <c r="AA27" i="6" s="1"/>
  <c r="W26" i="6"/>
  <c r="Y26" i="6" s="1"/>
  <c r="AA26" i="6" s="1"/>
  <c r="W25" i="6"/>
  <c r="Y25" i="6" s="1"/>
  <c r="AA25" i="6" s="1"/>
  <c r="W24" i="6"/>
  <c r="Y24" i="6" s="1"/>
  <c r="AA24" i="6" s="1"/>
  <c r="W23" i="6"/>
  <c r="Y23" i="6" s="1"/>
  <c r="AA23" i="6" s="1"/>
  <c r="W22" i="6"/>
  <c r="Y22" i="6" s="1"/>
  <c r="AA22" i="6" s="1"/>
  <c r="W21" i="6"/>
  <c r="Y21" i="6" s="1"/>
  <c r="AA21" i="6" s="1"/>
  <c r="W20" i="6"/>
  <c r="Y20" i="6" s="1"/>
  <c r="AA20" i="6" s="1"/>
  <c r="W19" i="6"/>
  <c r="Y19" i="6" s="1"/>
  <c r="AA19" i="6" s="1"/>
  <c r="W18" i="6"/>
  <c r="Y18" i="6" s="1"/>
  <c r="AA18" i="6" s="1"/>
  <c r="W17" i="6"/>
  <c r="Y17" i="6" s="1"/>
  <c r="AA17" i="6" s="1"/>
  <c r="W16" i="6"/>
  <c r="Y16" i="6" s="1"/>
  <c r="AA16" i="6" s="1"/>
  <c r="W15" i="6"/>
  <c r="Y15" i="6" s="1"/>
  <c r="AA15" i="6" s="1"/>
  <c r="W14" i="6"/>
  <c r="Y14" i="6" s="1"/>
  <c r="AA14" i="6" s="1"/>
  <c r="W13" i="6"/>
  <c r="Y13" i="6" s="1"/>
  <c r="AA13" i="6" s="1"/>
  <c r="V13" i="6"/>
  <c r="T13" i="6"/>
  <c r="Z1885" i="6" l="1"/>
  <c r="AB1885" i="6" s="1"/>
  <c r="W1827" i="6"/>
  <c r="W1826" i="6" s="1"/>
  <c r="W1983" i="6"/>
  <c r="Y1983" i="6" s="1"/>
  <c r="AA1983" i="6" s="1"/>
  <c r="Z1895" i="6"/>
  <c r="AB1895" i="6" s="1"/>
  <c r="X1914" i="6"/>
  <c r="Z1914" i="6" s="1"/>
  <c r="AB1914" i="6" s="1"/>
  <c r="Y1827" i="6"/>
  <c r="AA1827" i="6" s="1"/>
  <c r="AA1826" i="6" s="1"/>
  <c r="W1795" i="6"/>
  <c r="Y1920" i="6"/>
  <c r="W1979" i="6"/>
  <c r="Y1979" i="6" s="1"/>
  <c r="AA1979" i="6" s="1"/>
  <c r="Z1903" i="6"/>
  <c r="AB1903" i="6" s="1"/>
  <c r="X1800" i="6"/>
  <c r="AA1795" i="6"/>
  <c r="Z1887" i="6"/>
  <c r="AB1887" i="6" s="1"/>
  <c r="X1979" i="6"/>
  <c r="Z1979" i="6" s="1"/>
  <c r="AB1979" i="6" s="1"/>
  <c r="Z1890" i="6"/>
  <c r="AB1890" i="6" s="1"/>
  <c r="W1890" i="6"/>
  <c r="Y1890" i="6" s="1"/>
  <c r="Y1828" i="6"/>
  <c r="AA1829" i="6"/>
  <c r="AA1828" i="6" s="1"/>
  <c r="Y1824" i="6"/>
  <c r="W1823" i="6"/>
  <c r="W1821" i="6"/>
  <c r="Y1822" i="6"/>
  <c r="W1828" i="6"/>
  <c r="AB1822" i="6"/>
  <c r="AB1821" i="6" s="1"/>
  <c r="Z1821" i="6"/>
  <c r="Z1830" i="6"/>
  <c r="X1828" i="6"/>
  <c r="X1823" i="6"/>
  <c r="Z1824" i="6"/>
  <c r="Z1800" i="6"/>
  <c r="Y1795" i="6"/>
  <c r="AB1800" i="6"/>
  <c r="Y1788" i="6"/>
  <c r="AA1789" i="6"/>
  <c r="AA1788" i="6" s="1"/>
  <c r="N85" i="6"/>
  <c r="X119" i="6"/>
  <c r="Z119" i="6" s="1"/>
  <c r="Z180" i="6"/>
  <c r="Z188" i="6"/>
  <c r="W554" i="6"/>
  <c r="Y554" i="6" s="1"/>
  <c r="AA554" i="6" s="1"/>
  <c r="J708" i="6"/>
  <c r="AB708" i="6" s="1"/>
  <c r="AB417" i="6"/>
  <c r="X139" i="6"/>
  <c r="Z139" i="6" s="1"/>
  <c r="J402" i="6"/>
  <c r="AB402" i="6" s="1"/>
  <c r="X561" i="6"/>
  <c r="Z561" i="6" s="1"/>
  <c r="AB561" i="6" s="1"/>
  <c r="X1353" i="6"/>
  <c r="X193" i="6"/>
  <c r="Z193" i="6" s="1"/>
  <c r="X556" i="6"/>
  <c r="Z556" i="6" s="1"/>
  <c r="AB556" i="6" s="1"/>
  <c r="X867" i="6"/>
  <c r="AB405" i="6"/>
  <c r="X523" i="6"/>
  <c r="Z523" i="6" s="1"/>
  <c r="AB523" i="6" s="1"/>
  <c r="W561" i="6"/>
  <c r="Y561" i="6" s="1"/>
  <c r="AA561" i="6" s="1"/>
  <c r="AB684" i="6"/>
  <c r="X1264" i="6"/>
  <c r="Z1264" i="6" s="1"/>
  <c r="X176" i="6"/>
  <c r="Z176" i="6" s="1"/>
  <c r="X25" i="6"/>
  <c r="Z25" i="6" s="1"/>
  <c r="X520" i="6"/>
  <c r="Z520" i="6" s="1"/>
  <c r="AB520" i="6" s="1"/>
  <c r="N246" i="6"/>
  <c r="AB415" i="6"/>
  <c r="X526" i="6"/>
  <c r="Z526" i="6" s="1"/>
  <c r="AB526" i="6" s="1"/>
  <c r="Z21" i="6"/>
  <c r="J85" i="6"/>
  <c r="W526" i="6"/>
  <c r="Y526" i="6" s="1"/>
  <c r="AA526" i="6" s="1"/>
  <c r="X152" i="6"/>
  <c r="Z152" i="6" s="1"/>
  <c r="AB410" i="6"/>
  <c r="AB420" i="6"/>
  <c r="X504" i="6"/>
  <c r="X501" i="6" s="1"/>
  <c r="Z501" i="6" s="1"/>
  <c r="AB501" i="6" s="1"/>
  <c r="W523" i="6"/>
  <c r="Y523" i="6" s="1"/>
  <c r="AA523" i="6" s="1"/>
  <c r="X554" i="6"/>
  <c r="Z554" i="6" s="1"/>
  <c r="AB554" i="6" s="1"/>
  <c r="N645" i="6"/>
  <c r="N644" i="6" s="1"/>
  <c r="J645" i="6"/>
  <c r="J667" i="6"/>
  <c r="AB667" i="6" s="1"/>
  <c r="W506" i="6"/>
  <c r="Y506" i="6" s="1"/>
  <c r="AA506" i="6" s="1"/>
  <c r="Z509" i="6"/>
  <c r="AB509" i="6" s="1"/>
  <c r="X506" i="6"/>
  <c r="Z506" i="6" s="1"/>
  <c r="X499" i="6"/>
  <c r="W502" i="6"/>
  <c r="W499" i="6"/>
  <c r="X552" i="6"/>
  <c r="Z18" i="6"/>
  <c r="N138" i="6"/>
  <c r="X87" i="6"/>
  <c r="Z87" i="6" s="1"/>
  <c r="X174" i="6"/>
  <c r="Z174" i="6" s="1"/>
  <c r="N269" i="6"/>
  <c r="X13" i="6"/>
  <c r="Y1826" i="6" l="1"/>
  <c r="AB1920" i="6"/>
  <c r="X1920" i="6"/>
  <c r="Z1920" i="6"/>
  <c r="X1835" i="6"/>
  <c r="Y1821" i="6"/>
  <c r="AA1822" i="6"/>
  <c r="AA1821" i="6" s="1"/>
  <c r="AB1830" i="6"/>
  <c r="AB1828" i="6" s="1"/>
  <c r="Z1828" i="6"/>
  <c r="Z1823" i="6"/>
  <c r="AB1824" i="6"/>
  <c r="AB1823" i="6" s="1"/>
  <c r="Y1823" i="6"/>
  <c r="AA1824" i="6"/>
  <c r="AA1823" i="6" s="1"/>
  <c r="W504" i="6"/>
  <c r="Y504" i="6" s="1"/>
  <c r="AA504" i="6" s="1"/>
  <c r="W552" i="6"/>
  <c r="Y552" i="6" s="1"/>
  <c r="W556" i="6"/>
  <c r="Y556" i="6" s="1"/>
  <c r="AA556" i="6" s="1"/>
  <c r="X138" i="6"/>
  <c r="Z138" i="6" s="1"/>
  <c r="J138" i="6"/>
  <c r="Z504" i="6"/>
  <c r="AB504" i="6" s="1"/>
  <c r="X517" i="6"/>
  <c r="Z517" i="6" s="1"/>
  <c r="AB517" i="6" s="1"/>
  <c r="AB645" i="6"/>
  <c r="J644" i="6"/>
  <c r="AB644" i="6" s="1"/>
  <c r="Y499" i="6"/>
  <c r="AA499" i="6" s="1"/>
  <c r="W497" i="6"/>
  <c r="Y497" i="6" s="1"/>
  <c r="AA497" i="6" s="1"/>
  <c r="Z552" i="6"/>
  <c r="X550" i="6"/>
  <c r="W520" i="6"/>
  <c r="Z499" i="6"/>
  <c r="AB499" i="6" s="1"/>
  <c r="X497" i="6"/>
  <c r="Z497" i="6" s="1"/>
  <c r="AB497" i="6" s="1"/>
  <c r="X2001" i="3"/>
  <c r="Z2001" i="3" s="1"/>
  <c r="AB2001" i="3" s="1"/>
  <c r="W2001" i="3"/>
  <c r="Y2001" i="3" s="1"/>
  <c r="AA2001" i="3" s="1"/>
  <c r="X2000" i="3"/>
  <c r="Z2000" i="3" s="1"/>
  <c r="AB2000" i="3" s="1"/>
  <c r="W2000" i="3"/>
  <c r="Y2000" i="3" s="1"/>
  <c r="AA2000" i="3" s="1"/>
  <c r="X1999" i="3"/>
  <c r="Z1999" i="3" s="1"/>
  <c r="AB1999" i="3" s="1"/>
  <c r="W1999" i="3"/>
  <c r="Y1999" i="3" s="1"/>
  <c r="AA1999" i="3" s="1"/>
  <c r="X1998" i="3"/>
  <c r="Z1998" i="3" s="1"/>
  <c r="AB1998" i="3" s="1"/>
  <c r="W1998" i="3"/>
  <c r="Y1998" i="3" s="1"/>
  <c r="AA1998" i="3" s="1"/>
  <c r="X1997" i="3"/>
  <c r="Z1997" i="3" s="1"/>
  <c r="AB1997" i="3" s="1"/>
  <c r="W1997" i="3"/>
  <c r="Y1997" i="3" s="1"/>
  <c r="AA1997" i="3" s="1"/>
  <c r="X1996" i="3"/>
  <c r="Z1996" i="3" s="1"/>
  <c r="AB1996" i="3" s="1"/>
  <c r="W1996" i="3"/>
  <c r="Y1996" i="3" s="1"/>
  <c r="AA1996" i="3" s="1"/>
  <c r="X1995" i="3"/>
  <c r="Z1995" i="3" s="1"/>
  <c r="AB1995" i="3" s="1"/>
  <c r="W1995" i="3"/>
  <c r="Y1995" i="3" s="1"/>
  <c r="AA1995" i="3" s="1"/>
  <c r="X1994" i="3"/>
  <c r="Z1994" i="3" s="1"/>
  <c r="AB1994" i="3" s="1"/>
  <c r="W1994" i="3"/>
  <c r="Y1994" i="3" s="1"/>
  <c r="AA1994" i="3" s="1"/>
  <c r="X1993" i="3"/>
  <c r="Z1993" i="3" s="1"/>
  <c r="AB1993" i="3" s="1"/>
  <c r="W1993" i="3"/>
  <c r="Y1993" i="3" s="1"/>
  <c r="AA1993" i="3" s="1"/>
  <c r="X1992" i="3"/>
  <c r="Z1992" i="3" s="1"/>
  <c r="AB1992" i="3" s="1"/>
  <c r="W1992" i="3"/>
  <c r="Y1992" i="3" s="1"/>
  <c r="AA1992" i="3" s="1"/>
  <c r="X1991" i="3"/>
  <c r="Z1991" i="3" s="1"/>
  <c r="AB1991" i="3" s="1"/>
  <c r="W1991" i="3"/>
  <c r="Y1991" i="3" s="1"/>
  <c r="AA1991" i="3" s="1"/>
  <c r="X1990" i="3"/>
  <c r="Z1990" i="3" s="1"/>
  <c r="AB1990" i="3" s="1"/>
  <c r="W1990" i="3"/>
  <c r="Y1990" i="3" s="1"/>
  <c r="AA1990" i="3" s="1"/>
  <c r="X1989" i="3"/>
  <c r="Z1989" i="3" s="1"/>
  <c r="AB1989" i="3" s="1"/>
  <c r="W1989" i="3"/>
  <c r="Y1989" i="3" s="1"/>
  <c r="AA1989" i="3" s="1"/>
  <c r="X1988" i="3"/>
  <c r="Z1988" i="3" s="1"/>
  <c r="AB1988" i="3" s="1"/>
  <c r="W1988" i="3"/>
  <c r="Y1988" i="3" s="1"/>
  <c r="AA1988" i="3" s="1"/>
  <c r="X1987" i="3"/>
  <c r="Z1987" i="3" s="1"/>
  <c r="AB1987" i="3" s="1"/>
  <c r="W1987" i="3"/>
  <c r="Y1987" i="3" s="1"/>
  <c r="AA1987" i="3" s="1"/>
  <c r="Z1835" i="6" l="1"/>
  <c r="AB1835" i="6"/>
  <c r="W501" i="6"/>
  <c r="Y501" i="6" s="1"/>
  <c r="AA501" i="6" s="1"/>
  <c r="W550" i="6"/>
  <c r="Y520" i="6"/>
  <c r="AA520" i="6" s="1"/>
  <c r="W517" i="6"/>
  <c r="Y517" i="6" s="1"/>
  <c r="AA517" i="6" s="1"/>
  <c r="AA552" i="6"/>
  <c r="Y550" i="6"/>
  <c r="AA550" i="6" s="1"/>
  <c r="AB552" i="6"/>
  <c r="Z550" i="6"/>
  <c r="AB550" i="6" s="1"/>
  <c r="Z1981" i="3"/>
  <c r="AB1981" i="3" s="1"/>
  <c r="Z1978" i="3"/>
  <c r="AB1978" i="3" s="1"/>
  <c r="Z1977" i="3"/>
  <c r="AB1977" i="3" s="1"/>
  <c r="X1970" i="3" l="1"/>
  <c r="Z1970" i="3" s="1"/>
  <c r="AB1970" i="3" s="1"/>
  <c r="X1960" i="3"/>
  <c r="Z1960" i="3" s="1"/>
  <c r="AB1960" i="3" s="1"/>
  <c r="X1958" i="3"/>
  <c r="Z1958" i="3" s="1"/>
  <c r="AB1958" i="3" s="1"/>
  <c r="X1957" i="3"/>
  <c r="Z1957" i="3" s="1"/>
  <c r="AB1957" i="3" s="1"/>
  <c r="X1954" i="3"/>
  <c r="Z1954" i="3" s="1"/>
  <c r="AB1954" i="3" s="1"/>
  <c r="R1975" i="3"/>
  <c r="X1975" i="3" s="1"/>
  <c r="Z1975" i="3" s="1"/>
  <c r="AB1975" i="3" s="1"/>
  <c r="R1968" i="3"/>
  <c r="X1968" i="3" s="1"/>
  <c r="R1965" i="3"/>
  <c r="X1965" i="3" s="1"/>
  <c r="Z1965" i="3" s="1"/>
  <c r="AB1965" i="3" s="1"/>
  <c r="R1962" i="3"/>
  <c r="X1962" i="3" s="1"/>
  <c r="R1959" i="3"/>
  <c r="X1959" i="3" s="1"/>
  <c r="Z1959" i="3" s="1"/>
  <c r="AB1959" i="3" s="1"/>
  <c r="R1955" i="3"/>
  <c r="X1955" i="3" s="1"/>
  <c r="Z1955" i="3" s="1"/>
  <c r="AB1955" i="3" s="1"/>
  <c r="R1952" i="3"/>
  <c r="X1952" i="3" s="1"/>
  <c r="Z1952" i="3" s="1"/>
  <c r="AB1952" i="3" s="1"/>
  <c r="L1975" i="3"/>
  <c r="L1968" i="3"/>
  <c r="L1965" i="3"/>
  <c r="L1962" i="3"/>
  <c r="Z1962" i="3" l="1"/>
  <c r="AB1962" i="3" s="1"/>
  <c r="Z1968" i="3"/>
  <c r="AB1968" i="3" s="1"/>
  <c r="X330" i="3"/>
  <c r="X301" i="3"/>
  <c r="X286" i="3"/>
  <c r="X270" i="3"/>
  <c r="X237" i="3"/>
  <c r="X229" i="3"/>
  <c r="X222" i="3"/>
  <c r="X214" i="3"/>
  <c r="R318" i="3"/>
  <c r="P318" i="3"/>
  <c r="R301" i="3"/>
  <c r="P301" i="3"/>
  <c r="R239" i="3"/>
  <c r="N318" i="3"/>
  <c r="N301" i="3"/>
  <c r="N286" i="3"/>
  <c r="N270" i="3"/>
  <c r="N251" i="3"/>
  <c r="N237" i="3"/>
  <c r="N229" i="3"/>
  <c r="N222" i="3"/>
  <c r="Z1660" i="3" l="1"/>
  <c r="AB1660" i="3" s="1"/>
  <c r="Z1659" i="3"/>
  <c r="AB1659" i="3" s="1"/>
  <c r="Z1657" i="3"/>
  <c r="AB1657" i="3" s="1"/>
  <c r="Z1656" i="3"/>
  <c r="AB1656" i="3" s="1"/>
  <c r="Z1647" i="3"/>
  <c r="X1662" i="3"/>
  <c r="Z1662" i="3" s="1"/>
  <c r="AB1662" i="3" s="1"/>
  <c r="X1661" i="3"/>
  <c r="Z1661" i="3" s="1"/>
  <c r="AB1661" i="3" s="1"/>
  <c r="X1658" i="3"/>
  <c r="Z1658" i="3" s="1"/>
  <c r="AB1658" i="3" s="1"/>
  <c r="X1655" i="3"/>
  <c r="Z1655" i="3" s="1"/>
  <c r="AB1655" i="3" s="1"/>
  <c r="X1653" i="3"/>
  <c r="Z1653" i="3" s="1"/>
  <c r="AB1653" i="3" s="1"/>
  <c r="X1651" i="3"/>
  <c r="Z1651" i="3" s="1"/>
  <c r="AB1651" i="3" s="1"/>
  <c r="X1650" i="3"/>
  <c r="Z1650" i="3" s="1"/>
  <c r="AB1650" i="3" s="1"/>
  <c r="X1649" i="3"/>
  <c r="Z1649" i="3" s="1"/>
  <c r="AB1649" i="3" s="1"/>
  <c r="X1648" i="3"/>
  <c r="Z1648" i="3" s="1"/>
  <c r="AB1648" i="3" s="1"/>
  <c r="X1646" i="3"/>
  <c r="Z1646" i="3" s="1"/>
  <c r="AB1646" i="3" s="1"/>
  <c r="X1645" i="3"/>
  <c r="Z1645" i="3" s="1"/>
  <c r="AB1645" i="3" s="1"/>
  <c r="X1644" i="3"/>
  <c r="Z1644" i="3" s="1"/>
  <c r="AB1644" i="3" s="1"/>
  <c r="Z1642" i="3" l="1"/>
  <c r="Z1641" i="3"/>
  <c r="Y1641" i="3" s="1"/>
  <c r="Z1640" i="3"/>
  <c r="Y1640" i="3" s="1"/>
  <c r="Z1639" i="3"/>
  <c r="Y1639" i="3" s="1"/>
  <c r="Z1638" i="3"/>
  <c r="Y1638" i="3" s="1"/>
  <c r="Z1637" i="3"/>
  <c r="Y1637" i="3" s="1"/>
  <c r="Z1635" i="3"/>
  <c r="Y1635" i="3" s="1"/>
  <c r="Z1633" i="3"/>
  <c r="Y1633" i="3" s="1"/>
  <c r="Z1632" i="3"/>
  <c r="Y1632" i="3" s="1"/>
  <c r="Z1630" i="3"/>
  <c r="Y1630" i="3" s="1"/>
  <c r="Z1628" i="3"/>
  <c r="Y1628" i="3" s="1"/>
  <c r="R1636" i="3"/>
  <c r="P1636" i="3"/>
  <c r="R1631" i="3"/>
  <c r="P1631" i="3"/>
  <c r="R1629" i="3"/>
  <c r="Q1629" i="3"/>
  <c r="P1629" i="3"/>
  <c r="O1629" i="3"/>
  <c r="N1636" i="3"/>
  <c r="N1634" i="3"/>
  <c r="N1631" i="3"/>
  <c r="N1629" i="3"/>
  <c r="L1636" i="3"/>
  <c r="Z1636" i="3" s="1"/>
  <c r="Y1636" i="3" s="1"/>
  <c r="L1634" i="3"/>
  <c r="Z1634" i="3" s="1"/>
  <c r="Y1634" i="3" s="1"/>
  <c r="K1634" i="3"/>
  <c r="L1631" i="3"/>
  <c r="Z1631" i="3" s="1"/>
  <c r="Y1631" i="3" s="1"/>
  <c r="L1629" i="3"/>
  <c r="Z1629" i="3" s="1"/>
  <c r="Y1629" i="3" s="1"/>
  <c r="K1629" i="3"/>
  <c r="AA1579" i="3"/>
  <c r="AA1574" i="3"/>
  <c r="AA1563" i="3"/>
  <c r="AA1562" i="3"/>
  <c r="AA1560" i="3"/>
  <c r="AA1559" i="3"/>
  <c r="AA1558" i="3"/>
  <c r="AA1557" i="3"/>
  <c r="AA1556" i="3"/>
  <c r="AA1554" i="3"/>
  <c r="AA1553" i="3"/>
  <c r="AA1550" i="3"/>
  <c r="Z1596" i="3"/>
  <c r="Z1595" i="3"/>
  <c r="Z1594" i="3"/>
  <c r="Z1593" i="3"/>
  <c r="Z1592" i="3"/>
  <c r="Z1591" i="3"/>
  <c r="Z1590" i="3"/>
  <c r="Z1589" i="3"/>
  <c r="Z1588" i="3"/>
  <c r="Z1587" i="3"/>
  <c r="Z1586" i="3"/>
  <c r="Z1585" i="3"/>
  <c r="Z1584" i="3"/>
  <c r="Z1583" i="3"/>
  <c r="Z1582" i="3"/>
  <c r="Z1581" i="3"/>
  <c r="Z1580" i="3"/>
  <c r="Z1579" i="3"/>
  <c r="AB1579" i="3" s="1"/>
  <c r="Z1575" i="3"/>
  <c r="AB1575" i="3" s="1"/>
  <c r="Z1573" i="3"/>
  <c r="AB1573" i="3" s="1"/>
  <c r="Z1571" i="3"/>
  <c r="AB1571" i="3" s="1"/>
  <c r="Z1567" i="3"/>
  <c r="AB1567" i="3" s="1"/>
  <c r="Z1566" i="3"/>
  <c r="Z1565" i="3"/>
  <c r="Z1559" i="3"/>
  <c r="AB1559" i="3" s="1"/>
  <c r="Z1558" i="3"/>
  <c r="AB1558" i="3" s="1"/>
  <c r="Z1557" i="3"/>
  <c r="AB1557" i="3" s="1"/>
  <c r="Z1556" i="3"/>
  <c r="AB1556" i="3" s="1"/>
  <c r="Z1554" i="3"/>
  <c r="AB1554" i="3" s="1"/>
  <c r="Z1553" i="3"/>
  <c r="AB1553" i="3" s="1"/>
  <c r="Z1551" i="3"/>
  <c r="AB1551" i="3" s="1"/>
  <c r="X1560" i="3"/>
  <c r="Z1560" i="3" s="1"/>
  <c r="AB1560" i="3" s="1"/>
  <c r="X1555" i="3"/>
  <c r="Z1555" i="3" s="1"/>
  <c r="AB1555" i="3" s="1"/>
  <c r="X1552" i="3"/>
  <c r="Z1552" i="3" s="1"/>
  <c r="AB1552" i="3" s="1"/>
  <c r="X1550" i="3"/>
  <c r="Z1550" i="3" s="1"/>
  <c r="AB1550" i="3" s="1"/>
  <c r="N1628" i="3" l="1"/>
  <c r="P1628" i="3"/>
  <c r="R1628" i="3"/>
  <c r="X1529" i="3"/>
  <c r="Z1529" i="3" s="1"/>
  <c r="AB1529" i="3" s="1"/>
  <c r="X1528" i="3"/>
  <c r="Z1528" i="3" s="1"/>
  <c r="X1527" i="3"/>
  <c r="Z1527" i="3" s="1"/>
  <c r="AB1527" i="3" s="1"/>
  <c r="X1526" i="3"/>
  <c r="Z1526" i="3" s="1"/>
  <c r="AB1526" i="3" s="1"/>
  <c r="X1525" i="3"/>
  <c r="Z1525" i="3" s="1"/>
  <c r="AB1525" i="3" s="1"/>
  <c r="X1524" i="3"/>
  <c r="Z1524" i="3" s="1"/>
  <c r="X1523" i="3"/>
  <c r="Z1523" i="3" s="1"/>
  <c r="X1522" i="3"/>
  <c r="Z1522" i="3" s="1"/>
  <c r="AB1522" i="3" s="1"/>
  <c r="X1520" i="3"/>
  <c r="Z1520" i="3" s="1"/>
  <c r="AB1520" i="3" s="1"/>
  <c r="X1519" i="3"/>
  <c r="Z1519" i="3" s="1"/>
  <c r="AB1519" i="3" s="1"/>
  <c r="X1518" i="3"/>
  <c r="Z1518" i="3" s="1"/>
  <c r="AB1518" i="3" s="1"/>
  <c r="X1517" i="3"/>
  <c r="X1516" i="3"/>
  <c r="Z1516" i="3" s="1"/>
  <c r="AB1516" i="3" s="1"/>
  <c r="X1515" i="3"/>
  <c r="Z1515" i="3" s="1"/>
  <c r="AB1515" i="3" s="1"/>
  <c r="X1513" i="3"/>
  <c r="Z1513" i="3" s="1"/>
  <c r="AB1513" i="3" s="1"/>
  <c r="X1512" i="3"/>
  <c r="Z1512" i="3" s="1"/>
  <c r="AB1512" i="3" s="1"/>
  <c r="P1521" i="3"/>
  <c r="X1521" i="3" s="1"/>
  <c r="Z1521" i="3" s="1"/>
  <c r="AB1521" i="3" s="1"/>
  <c r="P1514" i="3"/>
  <c r="X1514" i="3" s="1"/>
  <c r="N1521" i="3"/>
  <c r="N1517" i="3"/>
  <c r="Q1517" i="3" s="1"/>
  <c r="N1514" i="3"/>
  <c r="Q1514" i="3" s="1"/>
  <c r="N1512" i="3"/>
  <c r="Q1512" i="3" s="1"/>
  <c r="L1517" i="3"/>
  <c r="L1514" i="3"/>
  <c r="Z1514" i="3" l="1"/>
  <c r="AB1514" i="3" s="1"/>
  <c r="W1517" i="3"/>
  <c r="O1517" i="3"/>
  <c r="Z1517" i="3"/>
  <c r="AB1517" i="3" s="1"/>
  <c r="Y1488" i="3"/>
  <c r="Z1485" i="3"/>
  <c r="X1494" i="3"/>
  <c r="Z1494" i="3" s="1"/>
  <c r="X1484" i="3"/>
  <c r="Z1484" i="3" s="1"/>
  <c r="R1488" i="3"/>
  <c r="N1485" i="3"/>
  <c r="L1488" i="3"/>
  <c r="J1488" i="3"/>
  <c r="J1485" i="3"/>
  <c r="R1474" i="3" l="1"/>
  <c r="P1474" i="3"/>
  <c r="R1469" i="3"/>
  <c r="P1469" i="3"/>
  <c r="R1465" i="3"/>
  <c r="P1465" i="3"/>
  <c r="O1465" i="3"/>
  <c r="R1459" i="3"/>
  <c r="P1459" i="3"/>
  <c r="R1453" i="3"/>
  <c r="P1453" i="3"/>
  <c r="N1474" i="3"/>
  <c r="N1469" i="3"/>
  <c r="N1465" i="3"/>
  <c r="N1459" i="3"/>
  <c r="N1453" i="3"/>
  <c r="Y1349" i="3" l="1"/>
  <c r="Y1348" i="3"/>
  <c r="Y1347" i="3"/>
  <c r="Y1346" i="3"/>
  <c r="Y1345" i="3"/>
  <c r="Y1344" i="3"/>
  <c r="Y1343" i="3"/>
  <c r="Y1342" i="3"/>
  <c r="Y1341" i="3"/>
  <c r="Y1340" i="3"/>
  <c r="Y1339" i="3"/>
  <c r="Y1338" i="3"/>
  <c r="Y1337" i="3"/>
  <c r="Y1336" i="3"/>
  <c r="Y1335" i="3"/>
  <c r="Y1334" i="3"/>
  <c r="Y1333" i="3"/>
  <c r="Y1332" i="3"/>
  <c r="Y1331" i="3"/>
  <c r="Y1330" i="3"/>
  <c r="Y1329" i="3"/>
  <c r="Y1328" i="3"/>
  <c r="Y1327" i="3"/>
  <c r="Y1326" i="3"/>
  <c r="Y1325" i="3"/>
  <c r="Y1324" i="3"/>
  <c r="Y1323" i="3"/>
  <c r="Y1322" i="3"/>
  <c r="Y1321" i="3"/>
  <c r="Y1296" i="3"/>
  <c r="Y1295" i="3"/>
  <c r="Y1294" i="3"/>
  <c r="Y1293" i="3"/>
  <c r="Y1292" i="3"/>
  <c r="Y1274" i="3"/>
  <c r="Y1273" i="3"/>
  <c r="Y1260" i="3"/>
  <c r="Y1258" i="3"/>
  <c r="Y1210" i="3"/>
  <c r="Y1209" i="3"/>
  <c r="X1405" i="3"/>
  <c r="Z1405" i="3" s="1"/>
  <c r="X1404" i="3"/>
  <c r="Z1404" i="3" s="1"/>
  <c r="X1403" i="3"/>
  <c r="Z1403" i="3" s="1"/>
  <c r="X1402" i="3"/>
  <c r="Z1402" i="3" s="1"/>
  <c r="X1401" i="3"/>
  <c r="Z1401" i="3" s="1"/>
  <c r="X1400" i="3"/>
  <c r="Z1400" i="3" s="1"/>
  <c r="X1399" i="3"/>
  <c r="Z1399" i="3" s="1"/>
  <c r="X1398" i="3"/>
  <c r="Z1398" i="3" s="1"/>
  <c r="X1397" i="3"/>
  <c r="Z1397" i="3" s="1"/>
  <c r="X1396" i="3"/>
  <c r="Z1396" i="3" s="1"/>
  <c r="X1395" i="3"/>
  <c r="Z1395" i="3" s="1"/>
  <c r="X1394" i="3"/>
  <c r="Z1394" i="3" s="1"/>
  <c r="X1393" i="3"/>
  <c r="Z1393" i="3" s="1"/>
  <c r="X1392" i="3"/>
  <c r="Z1392" i="3" s="1"/>
  <c r="X1391" i="3"/>
  <c r="Z1391" i="3" s="1"/>
  <c r="X1390" i="3"/>
  <c r="Z1390" i="3" s="1"/>
  <c r="X1389" i="3"/>
  <c r="Z1389" i="3" s="1"/>
  <c r="X1388" i="3"/>
  <c r="Z1388" i="3" s="1"/>
  <c r="X1387" i="3"/>
  <c r="Z1387" i="3" s="1"/>
  <c r="X1386" i="3"/>
  <c r="Z1386" i="3" s="1"/>
  <c r="X1385" i="3"/>
  <c r="Z1385" i="3" s="1"/>
  <c r="X1384" i="3"/>
  <c r="Z1384" i="3" s="1"/>
  <c r="X1383" i="3"/>
  <c r="Z1383" i="3" s="1"/>
  <c r="X1382" i="3"/>
  <c r="Z1382" i="3" s="1"/>
  <c r="X1381" i="3"/>
  <c r="Z1381" i="3" s="1"/>
  <c r="X1380" i="3"/>
  <c r="Z1380" i="3" s="1"/>
  <c r="X1379" i="3"/>
  <c r="Z1379" i="3" s="1"/>
  <c r="X1378" i="3"/>
  <c r="Z1378" i="3" s="1"/>
  <c r="X1377" i="3"/>
  <c r="Z1377" i="3" s="1"/>
  <c r="X1376" i="3"/>
  <c r="Z1376" i="3" s="1"/>
  <c r="X1375" i="3"/>
  <c r="Z1375" i="3" s="1"/>
  <c r="X1374" i="3"/>
  <c r="Z1374" i="3" s="1"/>
  <c r="X1373" i="3"/>
  <c r="Z1373" i="3" s="1"/>
  <c r="X1372" i="3"/>
  <c r="Z1372" i="3" s="1"/>
  <c r="X1371" i="3"/>
  <c r="Z1371" i="3" s="1"/>
  <c r="X1370" i="3"/>
  <c r="Z1370" i="3" s="1"/>
  <c r="X1369" i="3"/>
  <c r="Z1369" i="3" s="1"/>
  <c r="X1368" i="3"/>
  <c r="Z1368" i="3" s="1"/>
  <c r="X1367" i="3"/>
  <c r="Z1367" i="3" s="1"/>
  <c r="X1366" i="3"/>
  <c r="Z1366" i="3" s="1"/>
  <c r="X1365" i="3"/>
  <c r="Z1365" i="3" s="1"/>
  <c r="X1364" i="3"/>
  <c r="Z1364" i="3" s="1"/>
  <c r="X1363" i="3"/>
  <c r="Z1363" i="3" s="1"/>
  <c r="X1362" i="3"/>
  <c r="Z1362" i="3" s="1"/>
  <c r="X1361" i="3"/>
  <c r="Z1361" i="3" s="1"/>
  <c r="X1360" i="3"/>
  <c r="Z1360" i="3" s="1"/>
  <c r="X1359" i="3"/>
  <c r="Z1359" i="3" s="1"/>
  <c r="X1358" i="3"/>
  <c r="Z1358" i="3" s="1"/>
  <c r="X1357" i="3"/>
  <c r="Z1357" i="3" s="1"/>
  <c r="X1356" i="3"/>
  <c r="Z1356" i="3" s="1"/>
  <c r="X1355" i="3"/>
  <c r="Z1355" i="3" s="1"/>
  <c r="X1354" i="3"/>
  <c r="Z1354" i="3" s="1"/>
  <c r="X1353" i="3"/>
  <c r="Z1353" i="3" s="1"/>
  <c r="X1352" i="3"/>
  <c r="Z1352" i="3" s="1"/>
  <c r="X1351" i="3"/>
  <c r="Z1351" i="3" s="1"/>
  <c r="X1350" i="3"/>
  <c r="Z1350" i="3" s="1"/>
  <c r="X1349" i="3"/>
  <c r="Z1349" i="3" s="1"/>
  <c r="X1348" i="3"/>
  <c r="Z1348" i="3" s="1"/>
  <c r="X1347" i="3"/>
  <c r="Z1347" i="3" s="1"/>
  <c r="X1346" i="3"/>
  <c r="Z1346" i="3" s="1"/>
  <c r="X1345" i="3"/>
  <c r="Z1345" i="3" s="1"/>
  <c r="X1344" i="3"/>
  <c r="Z1344" i="3" s="1"/>
  <c r="X1343" i="3"/>
  <c r="Z1343" i="3" s="1"/>
  <c r="X1342" i="3"/>
  <c r="Z1342" i="3" s="1"/>
  <c r="X1341" i="3"/>
  <c r="Z1341" i="3" s="1"/>
  <c r="X1340" i="3"/>
  <c r="Z1340" i="3" s="1"/>
  <c r="X1339" i="3"/>
  <c r="Z1339" i="3" s="1"/>
  <c r="X1338" i="3"/>
  <c r="Z1338" i="3" s="1"/>
  <c r="X1337" i="3"/>
  <c r="Z1337" i="3" s="1"/>
  <c r="X1336" i="3"/>
  <c r="Z1336" i="3" s="1"/>
  <c r="X1335" i="3"/>
  <c r="Z1335" i="3" s="1"/>
  <c r="X1334" i="3"/>
  <c r="Z1334" i="3" s="1"/>
  <c r="X1333" i="3"/>
  <c r="Z1333" i="3" s="1"/>
  <c r="X1332" i="3"/>
  <c r="Z1332" i="3" s="1"/>
  <c r="X1331" i="3"/>
  <c r="Z1331" i="3" s="1"/>
  <c r="X1330" i="3"/>
  <c r="Z1330" i="3" s="1"/>
  <c r="X1329" i="3"/>
  <c r="Z1329" i="3" s="1"/>
  <c r="X1328" i="3"/>
  <c r="Z1328" i="3" s="1"/>
  <c r="X1327" i="3"/>
  <c r="Z1327" i="3" s="1"/>
  <c r="X1326" i="3"/>
  <c r="Z1326" i="3" s="1"/>
  <c r="X1325" i="3"/>
  <c r="Z1325" i="3" s="1"/>
  <c r="X1324" i="3"/>
  <c r="Z1324" i="3" s="1"/>
  <c r="X1323" i="3"/>
  <c r="Z1323" i="3" s="1"/>
  <c r="X1322" i="3"/>
  <c r="Z1322" i="3" s="1"/>
  <c r="X1321" i="3"/>
  <c r="Z1321" i="3" s="1"/>
  <c r="X1320" i="3"/>
  <c r="Z1320" i="3" s="1"/>
  <c r="W1320" i="3"/>
  <c r="Y1320" i="3" s="1"/>
  <c r="X1319" i="3"/>
  <c r="Z1319" i="3" s="1"/>
  <c r="W1319" i="3"/>
  <c r="Y1319" i="3" s="1"/>
  <c r="X1318" i="3"/>
  <c r="Z1318" i="3" s="1"/>
  <c r="W1318" i="3"/>
  <c r="Y1318" i="3" s="1"/>
  <c r="X1317" i="3"/>
  <c r="Z1317" i="3" s="1"/>
  <c r="W1317" i="3"/>
  <c r="Y1317" i="3" s="1"/>
  <c r="X1316" i="3"/>
  <c r="Z1316" i="3" s="1"/>
  <c r="W1316" i="3"/>
  <c r="Y1316" i="3" s="1"/>
  <c r="W1315" i="3"/>
  <c r="Y1315" i="3" s="1"/>
  <c r="X1314" i="3"/>
  <c r="Z1314" i="3" s="1"/>
  <c r="W1314" i="3"/>
  <c r="Y1314" i="3" s="1"/>
  <c r="X1313" i="3"/>
  <c r="Z1313" i="3" s="1"/>
  <c r="W1313" i="3"/>
  <c r="Y1313" i="3" s="1"/>
  <c r="X1312" i="3"/>
  <c r="Z1312" i="3" s="1"/>
  <c r="W1312" i="3"/>
  <c r="Y1312" i="3" s="1"/>
  <c r="X1311" i="3"/>
  <c r="Z1311" i="3" s="1"/>
  <c r="W1311" i="3"/>
  <c r="Y1311" i="3" s="1"/>
  <c r="X1310" i="3"/>
  <c r="W1310" i="3"/>
  <c r="Y1310" i="3" s="1"/>
  <c r="X1309" i="3"/>
  <c r="Z1309" i="3" s="1"/>
  <c r="W1309" i="3"/>
  <c r="Y1309" i="3" s="1"/>
  <c r="X1308" i="3"/>
  <c r="Z1308" i="3" s="1"/>
  <c r="W1308" i="3"/>
  <c r="Y1308" i="3" s="1"/>
  <c r="X1307" i="3"/>
  <c r="Z1307" i="3" s="1"/>
  <c r="W1307" i="3"/>
  <c r="Y1307" i="3" s="1"/>
  <c r="X1306" i="3"/>
  <c r="W1306" i="3"/>
  <c r="Y1306" i="3" s="1"/>
  <c r="X1305" i="3"/>
  <c r="Z1305" i="3" s="1"/>
  <c r="W1305" i="3"/>
  <c r="Y1305" i="3" s="1"/>
  <c r="X1304" i="3"/>
  <c r="Z1304" i="3" s="1"/>
  <c r="W1304" i="3"/>
  <c r="Y1304" i="3" s="1"/>
  <c r="X1303" i="3"/>
  <c r="Z1303" i="3" s="1"/>
  <c r="W1303" i="3"/>
  <c r="Y1303" i="3" s="1"/>
  <c r="W1302" i="3"/>
  <c r="Y1302" i="3" s="1"/>
  <c r="W1301" i="3"/>
  <c r="Y1301" i="3" s="1"/>
  <c r="X1300" i="3"/>
  <c r="Z1300" i="3" s="1"/>
  <c r="W1300" i="3"/>
  <c r="Y1300" i="3" s="1"/>
  <c r="X1299" i="3"/>
  <c r="Z1299" i="3" s="1"/>
  <c r="W1299" i="3"/>
  <c r="Y1299" i="3" s="1"/>
  <c r="W1298" i="3"/>
  <c r="Y1298" i="3" s="1"/>
  <c r="X1297" i="3"/>
  <c r="Z1297" i="3" s="1"/>
  <c r="W1297" i="3"/>
  <c r="Y1297" i="3" s="1"/>
  <c r="X1295" i="3"/>
  <c r="Z1295" i="3" s="1"/>
  <c r="X1294" i="3"/>
  <c r="Z1294" i="3" s="1"/>
  <c r="X1293" i="3"/>
  <c r="Z1293" i="3" s="1"/>
  <c r="X1292" i="3"/>
  <c r="Z1292" i="3" s="1"/>
  <c r="X1291" i="3"/>
  <c r="Z1291" i="3" s="1"/>
  <c r="W1291" i="3"/>
  <c r="Y1291" i="3" s="1"/>
  <c r="W1290" i="3"/>
  <c r="Y1290" i="3" s="1"/>
  <c r="X1289" i="3"/>
  <c r="Z1289" i="3" s="1"/>
  <c r="W1289" i="3"/>
  <c r="Y1289" i="3" s="1"/>
  <c r="X1288" i="3"/>
  <c r="Z1288" i="3" s="1"/>
  <c r="W1288" i="3"/>
  <c r="Y1288" i="3" s="1"/>
  <c r="X1287" i="3"/>
  <c r="Z1287" i="3" s="1"/>
  <c r="W1287" i="3"/>
  <c r="Y1287" i="3" s="1"/>
  <c r="W1286" i="3"/>
  <c r="Y1286" i="3" s="1"/>
  <c r="W1285" i="3"/>
  <c r="Y1285" i="3" s="1"/>
  <c r="X1284" i="3"/>
  <c r="Z1284" i="3" s="1"/>
  <c r="W1284" i="3"/>
  <c r="Y1284" i="3" s="1"/>
  <c r="X1283" i="3"/>
  <c r="W1283" i="3"/>
  <c r="Y1283" i="3" s="1"/>
  <c r="X1282" i="3"/>
  <c r="Z1282" i="3" s="1"/>
  <c r="W1282" i="3"/>
  <c r="Y1282" i="3" s="1"/>
  <c r="X1281" i="3"/>
  <c r="Z1281" i="3" s="1"/>
  <c r="W1281" i="3"/>
  <c r="Y1281" i="3" s="1"/>
  <c r="X1280" i="3"/>
  <c r="Z1280" i="3" s="1"/>
  <c r="W1280" i="3"/>
  <c r="Y1280" i="3" s="1"/>
  <c r="W1279" i="3"/>
  <c r="Y1279" i="3" s="1"/>
  <c r="W1278" i="3"/>
  <c r="Y1278" i="3" s="1"/>
  <c r="W1277" i="3"/>
  <c r="Y1277" i="3" s="1"/>
  <c r="W1276" i="3"/>
  <c r="Y1276" i="3" s="1"/>
  <c r="X1275" i="3"/>
  <c r="Z1275" i="3" s="1"/>
  <c r="W1275" i="3"/>
  <c r="Y1275" i="3" s="1"/>
  <c r="X1273" i="3"/>
  <c r="Z1273" i="3" s="1"/>
  <c r="X1272" i="3"/>
  <c r="Z1272" i="3" s="1"/>
  <c r="W1272" i="3"/>
  <c r="Y1272" i="3" s="1"/>
  <c r="W1271" i="3"/>
  <c r="Y1271" i="3" s="1"/>
  <c r="W1270" i="3"/>
  <c r="X1269" i="3"/>
  <c r="Z1269" i="3" s="1"/>
  <c r="W1269" i="3"/>
  <c r="Y1269" i="3" s="1"/>
  <c r="X1268" i="3"/>
  <c r="Z1268" i="3" s="1"/>
  <c r="W1268" i="3"/>
  <c r="Y1268" i="3" s="1"/>
  <c r="X1267" i="3"/>
  <c r="Z1267" i="3" s="1"/>
  <c r="W1267" i="3"/>
  <c r="Y1267" i="3" s="1"/>
  <c r="W1266" i="3"/>
  <c r="Y1266" i="3" s="1"/>
  <c r="X1265" i="3"/>
  <c r="Z1265" i="3" s="1"/>
  <c r="W1265" i="3"/>
  <c r="Y1265" i="3" s="1"/>
  <c r="W1264" i="3"/>
  <c r="Y1264" i="3" s="1"/>
  <c r="W1263" i="3"/>
  <c r="Y1263" i="3" s="1"/>
  <c r="W1262" i="3"/>
  <c r="Y1262" i="3" s="1"/>
  <c r="W1261" i="3"/>
  <c r="Y1261" i="3" s="1"/>
  <c r="X1259" i="3"/>
  <c r="Z1259" i="3" s="1"/>
  <c r="W1259" i="3"/>
  <c r="Y1259" i="3" s="1"/>
  <c r="W1257" i="3"/>
  <c r="Y1257" i="3" s="1"/>
  <c r="W1256" i="3"/>
  <c r="Y1256" i="3" s="1"/>
  <c r="W1255" i="3"/>
  <c r="Y1255" i="3" s="1"/>
  <c r="W1254" i="3"/>
  <c r="Y1254" i="3" s="1"/>
  <c r="X1253" i="3"/>
  <c r="Z1253" i="3" s="1"/>
  <c r="W1253" i="3"/>
  <c r="Y1253" i="3" s="1"/>
  <c r="W1252" i="3"/>
  <c r="Y1252" i="3" s="1"/>
  <c r="W1251" i="3"/>
  <c r="Y1251" i="3" s="1"/>
  <c r="W1250" i="3"/>
  <c r="Y1250" i="3" s="1"/>
  <c r="X1249" i="3"/>
  <c r="Z1249" i="3" s="1"/>
  <c r="W1249" i="3"/>
  <c r="Y1249" i="3" s="1"/>
  <c r="X1248" i="3"/>
  <c r="Z1248" i="3" s="1"/>
  <c r="W1248" i="3"/>
  <c r="Y1248" i="3" s="1"/>
  <c r="X1247" i="3"/>
  <c r="Z1247" i="3" s="1"/>
  <c r="W1247" i="3"/>
  <c r="Y1247" i="3" s="1"/>
  <c r="W1246" i="3"/>
  <c r="Y1246" i="3" s="1"/>
  <c r="W1245" i="3"/>
  <c r="Y1245" i="3" s="1"/>
  <c r="W1244" i="3"/>
  <c r="Y1244" i="3" s="1"/>
  <c r="W1243" i="3"/>
  <c r="Y1243" i="3" s="1"/>
  <c r="W1242" i="3"/>
  <c r="Y1242" i="3" s="1"/>
  <c r="W1241" i="3"/>
  <c r="Y1241" i="3" s="1"/>
  <c r="W1240" i="3"/>
  <c r="Y1240" i="3" s="1"/>
  <c r="W1239" i="3"/>
  <c r="Y1239" i="3" s="1"/>
  <c r="W1238" i="3"/>
  <c r="Y1238" i="3" s="1"/>
  <c r="W1237" i="3"/>
  <c r="Y1237" i="3" s="1"/>
  <c r="W1236" i="3"/>
  <c r="Y1236" i="3" s="1"/>
  <c r="W1235" i="3"/>
  <c r="Y1235" i="3" s="1"/>
  <c r="W1234" i="3"/>
  <c r="Y1234" i="3" s="1"/>
  <c r="W1233" i="3"/>
  <c r="Y1233" i="3" s="1"/>
  <c r="W1232" i="3"/>
  <c r="Y1232" i="3" s="1"/>
  <c r="X1231" i="3"/>
  <c r="Z1231" i="3" s="1"/>
  <c r="W1231" i="3"/>
  <c r="Y1231" i="3" s="1"/>
  <c r="X1230" i="3"/>
  <c r="W1230" i="3"/>
  <c r="Y1230" i="3" s="1"/>
  <c r="X1229" i="3"/>
  <c r="Z1229" i="3" s="1"/>
  <c r="W1229" i="3"/>
  <c r="Y1229" i="3" s="1"/>
  <c r="X1228" i="3"/>
  <c r="Z1228" i="3" s="1"/>
  <c r="W1228" i="3"/>
  <c r="Y1228" i="3" s="1"/>
  <c r="W1227" i="3"/>
  <c r="Y1227" i="3" s="1"/>
  <c r="W1226" i="3"/>
  <c r="Y1226" i="3" s="1"/>
  <c r="W1225" i="3"/>
  <c r="Y1225" i="3" s="1"/>
  <c r="W1224" i="3"/>
  <c r="Y1224" i="3" s="1"/>
  <c r="W1223" i="3"/>
  <c r="Y1223" i="3" s="1"/>
  <c r="X1222" i="3"/>
  <c r="Z1222" i="3" s="1"/>
  <c r="W1222" i="3"/>
  <c r="Y1222" i="3" s="1"/>
  <c r="W1221" i="3"/>
  <c r="Y1221" i="3" s="1"/>
  <c r="W1220" i="3"/>
  <c r="Y1220" i="3" s="1"/>
  <c r="W1219" i="3"/>
  <c r="Y1219" i="3" s="1"/>
  <c r="W1218" i="3"/>
  <c r="Y1218" i="3" s="1"/>
  <c r="W1217" i="3"/>
  <c r="Y1217" i="3" s="1"/>
  <c r="X1216" i="3"/>
  <c r="Z1216" i="3" s="1"/>
  <c r="W1216" i="3"/>
  <c r="Y1216" i="3" s="1"/>
  <c r="W1215" i="3"/>
  <c r="Y1215" i="3" s="1"/>
  <c r="W1214" i="3"/>
  <c r="Y1214" i="3" s="1"/>
  <c r="W1213" i="3"/>
  <c r="Y1213" i="3" s="1"/>
  <c r="W1212" i="3"/>
  <c r="Y1212" i="3" s="1"/>
  <c r="W1211" i="3"/>
  <c r="Y1211" i="3" s="1"/>
  <c r="W1210" i="3"/>
  <c r="N1403" i="3"/>
  <c r="N1400" i="3"/>
  <c r="N1392" i="3"/>
  <c r="N1387" i="3"/>
  <c r="N1381" i="3"/>
  <c r="N1379" i="3"/>
  <c r="N1377" i="3"/>
  <c r="N1373" i="3"/>
  <c r="N1371" i="3"/>
  <c r="N1369" i="3"/>
  <c r="N1315" i="3"/>
  <c r="N1310" i="3"/>
  <c r="N1302" i="3"/>
  <c r="N1298" i="3"/>
  <c r="N1296" i="3"/>
  <c r="N1289" i="3"/>
  <c r="N1274" i="3"/>
  <c r="N1261" i="3"/>
  <c r="N1241" i="3"/>
  <c r="N1209" i="3"/>
  <c r="R1315" i="3"/>
  <c r="P1315" i="3"/>
  <c r="P1302" i="3"/>
  <c r="X1302" i="3" s="1"/>
  <c r="R1298" i="3"/>
  <c r="P1298" i="3"/>
  <c r="R1296" i="3"/>
  <c r="P1296" i="3"/>
  <c r="R1274" i="3"/>
  <c r="P1274" i="3"/>
  <c r="R1261" i="3"/>
  <c r="P1261" i="3"/>
  <c r="R1241" i="3"/>
  <c r="P1241" i="3"/>
  <c r="R1209" i="3"/>
  <c r="P1209" i="3"/>
  <c r="J1347" i="3"/>
  <c r="J1322" i="3"/>
  <c r="J1315" i="3"/>
  <c r="J1310" i="3"/>
  <c r="J1302" i="3"/>
  <c r="J1298" i="3"/>
  <c r="J1296" i="3"/>
  <c r="J1289" i="3"/>
  <c r="J1274" i="3"/>
  <c r="J1261" i="3"/>
  <c r="J1241" i="3"/>
  <c r="J1209" i="3"/>
  <c r="X1315" i="3" l="1"/>
  <c r="Z1315" i="3" s="1"/>
  <c r="Z1302" i="3"/>
  <c r="N1207" i="3"/>
  <c r="Z1310" i="3"/>
  <c r="P1207" i="3"/>
  <c r="X1241" i="3"/>
  <c r="Z1241" i="3" s="1"/>
  <c r="R1260" i="3"/>
  <c r="X1298" i="3"/>
  <c r="Z1298" i="3" s="1"/>
  <c r="X1209" i="3"/>
  <c r="Z1209" i="3" s="1"/>
  <c r="X1296" i="3"/>
  <c r="Z1296" i="3" s="1"/>
  <c r="J1207" i="3"/>
  <c r="P1260" i="3"/>
  <c r="X1261" i="3"/>
  <c r="Z1261" i="3" s="1"/>
  <c r="X1274" i="3"/>
  <c r="Z1274" i="3" s="1"/>
  <c r="R1207" i="3"/>
  <c r="N1391" i="3"/>
  <c r="N1368" i="3"/>
  <c r="N1260" i="3"/>
  <c r="X1260" i="3" l="1"/>
  <c r="Z1260" i="3" s="1"/>
  <c r="J1260" i="3"/>
  <c r="X1204" i="3"/>
  <c r="W1204" i="3"/>
  <c r="X1203" i="3"/>
  <c r="W1203" i="3"/>
  <c r="X1202" i="3"/>
  <c r="W1202" i="3"/>
  <c r="X1201" i="3"/>
  <c r="W1201" i="3"/>
  <c r="X1200" i="3"/>
  <c r="W1200" i="3"/>
  <c r="X1199" i="3"/>
  <c r="W1199" i="3"/>
  <c r="X1198" i="3"/>
  <c r="W1198" i="3"/>
  <c r="X1197" i="3"/>
  <c r="W1197" i="3"/>
  <c r="X1196" i="3"/>
  <c r="W1196" i="3"/>
  <c r="X1195" i="3"/>
  <c r="W1195" i="3"/>
  <c r="X1194" i="3"/>
  <c r="W1194" i="3"/>
  <c r="X1193" i="3"/>
  <c r="W1193" i="3"/>
  <c r="X1192" i="3"/>
  <c r="W1192" i="3"/>
  <c r="X1191" i="3"/>
  <c r="W1191" i="3"/>
  <c r="X1190" i="3"/>
  <c r="W1190" i="3"/>
  <c r="X1189" i="3"/>
  <c r="W1189" i="3"/>
  <c r="X1188" i="3"/>
  <c r="W1188" i="3"/>
  <c r="X1187" i="3"/>
  <c r="W1187" i="3"/>
  <c r="X1186" i="3"/>
  <c r="W1186" i="3"/>
  <c r="X1185" i="3"/>
  <c r="W1185" i="3"/>
  <c r="X1184" i="3"/>
  <c r="W1184" i="3"/>
  <c r="X1183" i="3"/>
  <c r="W1183" i="3"/>
  <c r="X1182" i="3"/>
  <c r="W1182" i="3"/>
  <c r="X1181" i="3"/>
  <c r="W1181" i="3"/>
  <c r="X1180" i="3"/>
  <c r="W1180" i="3"/>
  <c r="X1179" i="3"/>
  <c r="W1179" i="3"/>
  <c r="X1178" i="3"/>
  <c r="W1178" i="3"/>
  <c r="X1177" i="3"/>
  <c r="W1177" i="3"/>
  <c r="X1176" i="3"/>
  <c r="W1176" i="3"/>
  <c r="X1175" i="3"/>
  <c r="W1175" i="3"/>
  <c r="J1200" i="3"/>
  <c r="J1197" i="3"/>
  <c r="J1189" i="3"/>
  <c r="J1183" i="3"/>
  <c r="J1180" i="3"/>
  <c r="J1177" i="3"/>
  <c r="J1175" i="3"/>
  <c r="AA1085" i="3"/>
  <c r="Z1148" i="3"/>
  <c r="Y1148" i="3"/>
  <c r="Z1120" i="3"/>
  <c r="Z1118" i="3"/>
  <c r="Y1118" i="3"/>
  <c r="Y1114" i="3"/>
  <c r="AA1114" i="3" s="1"/>
  <c r="Y1111" i="3"/>
  <c r="AA1111" i="3" s="1"/>
  <c r="W1141" i="3"/>
  <c r="X1114" i="3"/>
  <c r="Z1114" i="3" s="1"/>
  <c r="AB1114" i="3" s="1"/>
  <c r="X1111" i="3"/>
  <c r="Z1111" i="3" s="1"/>
  <c r="AB1111" i="3" s="1"/>
  <c r="X1098" i="3"/>
  <c r="Z1098" i="3" s="1"/>
  <c r="AB1098" i="3" s="1"/>
  <c r="W1098" i="3"/>
  <c r="Y1098" i="3" s="1"/>
  <c r="AA1098" i="3" s="1"/>
  <c r="X1096" i="3"/>
  <c r="Z1096" i="3" s="1"/>
  <c r="AB1096" i="3" s="1"/>
  <c r="W1096" i="3"/>
  <c r="Y1096" i="3" s="1"/>
  <c r="AA1096" i="3" s="1"/>
  <c r="X1094" i="3"/>
  <c r="Z1094" i="3" s="1"/>
  <c r="AB1094" i="3" s="1"/>
  <c r="W1094" i="3"/>
  <c r="Y1094" i="3" s="1"/>
  <c r="AA1094" i="3" s="1"/>
  <c r="X1092" i="3"/>
  <c r="Z1092" i="3" s="1"/>
  <c r="AB1092" i="3" s="1"/>
  <c r="W1092" i="3"/>
  <c r="Y1092" i="3" s="1"/>
  <c r="AA1092" i="3" s="1"/>
  <c r="X1090" i="3"/>
  <c r="W1090" i="3"/>
  <c r="X1085" i="3"/>
  <c r="R1144" i="3"/>
  <c r="Q1144" i="3" s="1"/>
  <c r="P1144" i="3"/>
  <c r="O1144" i="3" s="1"/>
  <c r="R1139" i="3"/>
  <c r="Q1139" i="3"/>
  <c r="P1139" i="3"/>
  <c r="O1139" i="3" s="1"/>
  <c r="R1137" i="3"/>
  <c r="Q1137" i="3" s="1"/>
  <c r="P1137" i="3"/>
  <c r="R1135" i="3"/>
  <c r="P1135" i="3"/>
  <c r="O1135" i="3" s="1"/>
  <c r="R1109" i="3"/>
  <c r="Q1109" i="3" s="1"/>
  <c r="P1109" i="3"/>
  <c r="O1109" i="3" s="1"/>
  <c r="R1106" i="3"/>
  <c r="Q1106" i="3"/>
  <c r="P1106" i="3"/>
  <c r="O1106" i="3" s="1"/>
  <c r="R1103" i="3"/>
  <c r="Q1103" i="3" s="1"/>
  <c r="P1103" i="3"/>
  <c r="O1103" i="3" s="1"/>
  <c r="R1089" i="3"/>
  <c r="Q1089" i="3"/>
  <c r="P1089" i="3"/>
  <c r="O1089" i="3"/>
  <c r="R1087" i="3"/>
  <c r="Q1087" i="3" s="1"/>
  <c r="P1087" i="3"/>
  <c r="P1084" i="3" s="1"/>
  <c r="Q1085" i="3"/>
  <c r="O1085" i="3"/>
  <c r="R1082" i="3"/>
  <c r="R1080" i="3" s="1"/>
  <c r="P1082" i="3"/>
  <c r="O1082" i="3" s="1"/>
  <c r="N1133" i="3"/>
  <c r="N1100" i="3"/>
  <c r="N1089" i="3"/>
  <c r="N1084" i="3"/>
  <c r="R1133" i="3" l="1"/>
  <c r="Q1082" i="3"/>
  <c r="Q1080" i="3" s="1"/>
  <c r="W1106" i="3"/>
  <c r="Y1106" i="3" s="1"/>
  <c r="AA1106" i="3" s="1"/>
  <c r="Q1135" i="3"/>
  <c r="Q1133" i="3" s="1"/>
  <c r="Q1084" i="3"/>
  <c r="P1100" i="3"/>
  <c r="X1137" i="3"/>
  <c r="Z1137" i="3" s="1"/>
  <c r="AB1137" i="3" s="1"/>
  <c r="P1080" i="3"/>
  <c r="R1084" i="3"/>
  <c r="Q1100" i="3"/>
  <c r="W1109" i="3"/>
  <c r="Y1109" i="3" s="1"/>
  <c r="AA1109" i="3" s="1"/>
  <c r="R1100" i="3"/>
  <c r="W1144" i="3"/>
  <c r="Y1144" i="3" s="1"/>
  <c r="AA1144" i="3" s="1"/>
  <c r="W1089" i="3"/>
  <c r="Y1089" i="3" s="1"/>
  <c r="AA1089" i="3" s="1"/>
  <c r="W1085" i="3"/>
  <c r="X1087" i="3"/>
  <c r="Z1087" i="3" s="1"/>
  <c r="AB1087" i="3" s="1"/>
  <c r="W1139" i="3"/>
  <c r="Y1139" i="3" s="1"/>
  <c r="AA1139" i="3" s="1"/>
  <c r="X1089" i="3"/>
  <c r="Z1089" i="3" s="1"/>
  <c r="W1135" i="3"/>
  <c r="W1103" i="3"/>
  <c r="O1100" i="3"/>
  <c r="O1080" i="3"/>
  <c r="W1082" i="3"/>
  <c r="X1084" i="3"/>
  <c r="Z1084" i="3" s="1"/>
  <c r="AB1084" i="3" s="1"/>
  <c r="X1103" i="3"/>
  <c r="X1144" i="3"/>
  <c r="Z1144" i="3" s="1"/>
  <c r="AB1144" i="3" s="1"/>
  <c r="X1082" i="3"/>
  <c r="X1139" i="3"/>
  <c r="Z1139" i="3" s="1"/>
  <c r="AB1139" i="3" s="1"/>
  <c r="Z1090" i="3"/>
  <c r="AB1090" i="3" s="1"/>
  <c r="X1106" i="3"/>
  <c r="Z1106" i="3" s="1"/>
  <c r="AB1106" i="3" s="1"/>
  <c r="P1133" i="3"/>
  <c r="X1109" i="3"/>
  <c r="Z1109" i="3" s="1"/>
  <c r="AB1109" i="3" s="1"/>
  <c r="Y1090" i="3"/>
  <c r="AA1090" i="3" s="1"/>
  <c r="X1135" i="3"/>
  <c r="O1087" i="3"/>
  <c r="O1137" i="3"/>
  <c r="W1137" i="3" s="1"/>
  <c r="Y1137" i="3" s="1"/>
  <c r="AA1137" i="3" s="1"/>
  <c r="Z1085" i="3"/>
  <c r="AB1085" i="3" s="1"/>
  <c r="W1070" i="3"/>
  <c r="Y1070" i="3" s="1"/>
  <c r="X1069" i="3"/>
  <c r="Z1069" i="3" s="1"/>
  <c r="AB1069" i="3" s="1"/>
  <c r="W1069" i="3"/>
  <c r="Y1069" i="3" s="1"/>
  <c r="AA1069" i="3" s="1"/>
  <c r="X1068" i="3"/>
  <c r="Z1068" i="3" s="1"/>
  <c r="AB1068" i="3" s="1"/>
  <c r="W1068" i="3"/>
  <c r="Y1068" i="3" s="1"/>
  <c r="AA1068" i="3" s="1"/>
  <c r="X1067" i="3"/>
  <c r="Z1067" i="3" s="1"/>
  <c r="AB1067" i="3" s="1"/>
  <c r="W1067" i="3"/>
  <c r="Y1067" i="3" s="1"/>
  <c r="AA1067" i="3" s="1"/>
  <c r="X1066" i="3"/>
  <c r="Z1066" i="3" s="1"/>
  <c r="AB1066" i="3" s="1"/>
  <c r="W1066" i="3"/>
  <c r="Y1066" i="3" s="1"/>
  <c r="AA1066" i="3" s="1"/>
  <c r="X1065" i="3"/>
  <c r="Z1065" i="3" s="1"/>
  <c r="AB1065" i="3" s="1"/>
  <c r="W1065" i="3"/>
  <c r="Y1065" i="3" s="1"/>
  <c r="AA1065" i="3" s="1"/>
  <c r="W1064" i="3"/>
  <c r="Y1064" i="3" s="1"/>
  <c r="AA1064" i="3" s="1"/>
  <c r="X1063" i="3"/>
  <c r="Z1063" i="3" s="1"/>
  <c r="AB1063" i="3" s="1"/>
  <c r="W1063" i="3"/>
  <c r="Y1063" i="3" s="1"/>
  <c r="AA1063" i="3" s="1"/>
  <c r="X1062" i="3"/>
  <c r="Z1062" i="3" s="1"/>
  <c r="AB1062" i="3" s="1"/>
  <c r="W1062" i="3"/>
  <c r="Y1060" i="3"/>
  <c r="AA1060" i="3" s="1"/>
  <c r="X1060" i="3"/>
  <c r="Z1060" i="3" s="1"/>
  <c r="AB1060" i="3" s="1"/>
  <c r="Y1059" i="3"/>
  <c r="AA1059" i="3" s="1"/>
  <c r="X1058" i="3"/>
  <c r="Z1058" i="3" s="1"/>
  <c r="AB1058" i="3" s="1"/>
  <c r="W1058" i="3"/>
  <c r="Y1058" i="3" s="1"/>
  <c r="AA1058" i="3" s="1"/>
  <c r="W1057" i="3"/>
  <c r="Y1057" i="3" s="1"/>
  <c r="AA1057" i="3" s="1"/>
  <c r="X1056" i="3"/>
  <c r="Z1056" i="3" s="1"/>
  <c r="AB1056" i="3" s="1"/>
  <c r="W1056" i="3"/>
  <c r="Y1056" i="3" s="1"/>
  <c r="AA1056" i="3" s="1"/>
  <c r="W1055" i="3"/>
  <c r="Y1055" i="3" s="1"/>
  <c r="AA1055" i="3" s="1"/>
  <c r="X1054" i="3"/>
  <c r="Z1054" i="3" s="1"/>
  <c r="AB1054" i="3" s="1"/>
  <c r="W1054" i="3"/>
  <c r="Y1054" i="3" s="1"/>
  <c r="AA1054" i="3" s="1"/>
  <c r="W1053" i="3"/>
  <c r="Y1053" i="3" s="1"/>
  <c r="AA1053" i="3" s="1"/>
  <c r="X1052" i="3"/>
  <c r="Z1052" i="3" s="1"/>
  <c r="AB1052" i="3" s="1"/>
  <c r="W1052" i="3"/>
  <c r="Y1052" i="3" s="1"/>
  <c r="AA1052" i="3" s="1"/>
  <c r="X1051" i="3"/>
  <c r="Z1051" i="3" s="1"/>
  <c r="AB1051" i="3" s="1"/>
  <c r="W1051" i="3"/>
  <c r="Y1051" i="3" s="1"/>
  <c r="AA1051" i="3" s="1"/>
  <c r="X1050" i="3"/>
  <c r="Z1050" i="3" s="1"/>
  <c r="AB1050" i="3" s="1"/>
  <c r="W1050" i="3"/>
  <c r="Y1050" i="3" s="1"/>
  <c r="AA1050" i="3" s="1"/>
  <c r="X1049" i="3"/>
  <c r="Z1049" i="3" s="1"/>
  <c r="AB1049" i="3" s="1"/>
  <c r="W1049" i="3"/>
  <c r="Y1049" i="3" s="1"/>
  <c r="AA1049" i="3" s="1"/>
  <c r="X1048" i="3"/>
  <c r="Z1048" i="3" s="1"/>
  <c r="AB1048" i="3" s="1"/>
  <c r="W1048" i="3"/>
  <c r="Y1048" i="3" s="1"/>
  <c r="AA1048" i="3" s="1"/>
  <c r="W1047" i="3"/>
  <c r="Y1047" i="3" s="1"/>
  <c r="AA1047" i="3" s="1"/>
  <c r="X1046" i="3"/>
  <c r="Z1046" i="3" s="1"/>
  <c r="AB1046" i="3" s="1"/>
  <c r="W1046" i="3"/>
  <c r="Y1046" i="3" s="1"/>
  <c r="AA1046" i="3" s="1"/>
  <c r="X1045" i="3"/>
  <c r="Z1045" i="3" s="1"/>
  <c r="AB1045" i="3" s="1"/>
  <c r="W1045" i="3"/>
  <c r="Y1045" i="3" s="1"/>
  <c r="AA1045" i="3" s="1"/>
  <c r="X1044" i="3"/>
  <c r="Z1044" i="3" s="1"/>
  <c r="AB1044" i="3" s="1"/>
  <c r="W1044" i="3"/>
  <c r="Y1044" i="3" s="1"/>
  <c r="AA1044" i="3" s="1"/>
  <c r="X1043" i="3"/>
  <c r="Z1043" i="3" s="1"/>
  <c r="AB1043" i="3" s="1"/>
  <c r="W1043" i="3"/>
  <c r="Y1043" i="3" s="1"/>
  <c r="AA1043" i="3" s="1"/>
  <c r="X1042" i="3"/>
  <c r="W1042" i="3"/>
  <c r="Y1042" i="3" s="1"/>
  <c r="AA1042" i="3" s="1"/>
  <c r="X1041" i="3"/>
  <c r="Z1041" i="3" s="1"/>
  <c r="AB1041" i="3" s="1"/>
  <c r="X1040" i="3"/>
  <c r="Z1040" i="3" s="1"/>
  <c r="AB1040" i="3" s="1"/>
  <c r="X1039" i="3"/>
  <c r="Z1039" i="3" s="1"/>
  <c r="AB1039" i="3" s="1"/>
  <c r="W1039" i="3"/>
  <c r="Y1039" i="3" s="1"/>
  <c r="AA1039" i="3" s="1"/>
  <c r="W1038" i="3"/>
  <c r="Y1038" i="3" s="1"/>
  <c r="AA1038" i="3" s="1"/>
  <c r="X1037" i="3"/>
  <c r="Z1037" i="3" s="1"/>
  <c r="AB1037" i="3" s="1"/>
  <c r="W1037" i="3"/>
  <c r="Y1037" i="3" s="1"/>
  <c r="AA1037" i="3" s="1"/>
  <c r="X1036" i="3"/>
  <c r="Z1036" i="3" s="1"/>
  <c r="AB1036" i="3" s="1"/>
  <c r="W1036" i="3"/>
  <c r="Y1036" i="3" s="1"/>
  <c r="AA1036" i="3" s="1"/>
  <c r="X1035" i="3"/>
  <c r="Z1035" i="3" s="1"/>
  <c r="AB1035" i="3" s="1"/>
  <c r="W1035" i="3"/>
  <c r="Y1035" i="3" s="1"/>
  <c r="AA1035" i="3" s="1"/>
  <c r="W1034" i="3"/>
  <c r="Y1034" i="3" s="1"/>
  <c r="AA1034" i="3" s="1"/>
  <c r="X1033" i="3"/>
  <c r="Z1033" i="3" s="1"/>
  <c r="AB1033" i="3" s="1"/>
  <c r="W1033" i="3"/>
  <c r="Y1033" i="3" s="1"/>
  <c r="AA1033" i="3" s="1"/>
  <c r="W1032" i="3"/>
  <c r="Y1032" i="3" s="1"/>
  <c r="AA1032" i="3" s="1"/>
  <c r="Y1031" i="3"/>
  <c r="AA1031" i="3" s="1"/>
  <c r="X1031" i="3"/>
  <c r="Z1031" i="3" s="1"/>
  <c r="AB1031" i="3" s="1"/>
  <c r="X1030" i="3"/>
  <c r="Z1030" i="3" s="1"/>
  <c r="AB1030" i="3" s="1"/>
  <c r="W1030" i="3"/>
  <c r="Y1030" i="3" s="1"/>
  <c r="AA1030" i="3" s="1"/>
  <c r="X1029" i="3"/>
  <c r="Z1029" i="3" s="1"/>
  <c r="AB1029" i="3" s="1"/>
  <c r="W1029" i="3"/>
  <c r="Y1029" i="3" s="1"/>
  <c r="AA1029" i="3" s="1"/>
  <c r="W1028" i="3"/>
  <c r="Y1028" i="3" s="1"/>
  <c r="AA1028" i="3" s="1"/>
  <c r="X1027" i="3"/>
  <c r="Z1027" i="3" s="1"/>
  <c r="AB1027" i="3" s="1"/>
  <c r="W1027" i="3"/>
  <c r="Y1027" i="3" s="1"/>
  <c r="AA1027" i="3" s="1"/>
  <c r="W1026" i="3"/>
  <c r="Y1026" i="3" s="1"/>
  <c r="AA1026" i="3" s="1"/>
  <c r="R1064" i="3"/>
  <c r="P1064" i="3"/>
  <c r="R1061" i="3"/>
  <c r="P1061" i="3"/>
  <c r="R1059" i="3"/>
  <c r="P1059" i="3"/>
  <c r="R1057" i="3"/>
  <c r="P1057" i="3"/>
  <c r="R1055" i="3"/>
  <c r="P1055" i="3"/>
  <c r="R1053" i="3"/>
  <c r="P1053" i="3"/>
  <c r="R1047" i="3"/>
  <c r="P1047" i="3"/>
  <c r="Q1041" i="3"/>
  <c r="O1041" i="3"/>
  <c r="Q1040" i="3"/>
  <c r="O1040" i="3"/>
  <c r="R1038" i="3"/>
  <c r="P1038" i="3"/>
  <c r="R1034" i="3"/>
  <c r="P1034" i="3"/>
  <c r="R1032" i="3"/>
  <c r="P1032" i="3"/>
  <c r="R1028" i="3"/>
  <c r="P1028" i="3"/>
  <c r="R1026" i="3"/>
  <c r="P1026" i="3"/>
  <c r="M1063" i="3"/>
  <c r="L1064" i="3"/>
  <c r="L1061" i="3"/>
  <c r="L1059" i="3"/>
  <c r="L1057" i="3"/>
  <c r="L1055" i="3"/>
  <c r="L1053" i="3"/>
  <c r="L1047" i="3"/>
  <c r="L1042" i="3"/>
  <c r="L1038" i="3"/>
  <c r="L1034" i="3"/>
  <c r="L1032" i="3"/>
  <c r="L1028" i="3"/>
  <c r="L1026" i="3"/>
  <c r="W1040" i="3" l="1"/>
  <c r="Y1040" i="3" s="1"/>
  <c r="AA1040" i="3" s="1"/>
  <c r="W1041" i="3"/>
  <c r="Y1041" i="3" s="1"/>
  <c r="AA1041" i="3" s="1"/>
  <c r="X1028" i="3"/>
  <c r="Z1028" i="3" s="1"/>
  <c r="AB1028" i="3" s="1"/>
  <c r="X1034" i="3"/>
  <c r="Z1034" i="3" s="1"/>
  <c r="AB1034" i="3" s="1"/>
  <c r="X1047" i="3"/>
  <c r="Z1047" i="3" s="1"/>
  <c r="AB1047" i="3" s="1"/>
  <c r="X1055" i="3"/>
  <c r="Z1055" i="3" s="1"/>
  <c r="AB1055" i="3" s="1"/>
  <c r="X1059" i="3"/>
  <c r="Z1059" i="3" s="1"/>
  <c r="AB1059" i="3" s="1"/>
  <c r="X1064" i="3"/>
  <c r="Z1064" i="3" s="1"/>
  <c r="AB1064" i="3" s="1"/>
  <c r="X1032" i="3"/>
  <c r="Z1032" i="3" s="1"/>
  <c r="AB1032" i="3" s="1"/>
  <c r="X1038" i="3"/>
  <c r="Z1038" i="3" s="1"/>
  <c r="AB1038" i="3" s="1"/>
  <c r="X1053" i="3"/>
  <c r="Z1053" i="3" s="1"/>
  <c r="AB1053" i="3" s="1"/>
  <c r="X1057" i="3"/>
  <c r="X1061" i="3"/>
  <c r="Z1061" i="3" s="1"/>
  <c r="AB1061" i="3" s="1"/>
  <c r="Z1042" i="3"/>
  <c r="AB1042" i="3" s="1"/>
  <c r="P1070" i="3"/>
  <c r="Z1057" i="3"/>
  <c r="AB1057" i="3" s="1"/>
  <c r="R1070" i="3"/>
  <c r="X1026" i="3"/>
  <c r="Z1026" i="3" s="1"/>
  <c r="AB1026" i="3" s="1"/>
  <c r="O1084" i="3"/>
  <c r="W1087" i="3"/>
  <c r="X1080" i="3"/>
  <c r="Z1080" i="3" s="1"/>
  <c r="AB1080" i="3" s="1"/>
  <c r="Z1082" i="3"/>
  <c r="AB1082" i="3" s="1"/>
  <c r="W1100" i="3"/>
  <c r="Y1100" i="3" s="1"/>
  <c r="AA1100" i="3" s="1"/>
  <c r="Y1103" i="3"/>
  <c r="AA1103" i="3" s="1"/>
  <c r="X1133" i="3"/>
  <c r="Z1135" i="3"/>
  <c r="Y1082" i="3"/>
  <c r="AA1082" i="3" s="1"/>
  <c r="W1080" i="3"/>
  <c r="Y1080" i="3" s="1"/>
  <c r="AA1080" i="3" s="1"/>
  <c r="Y1135" i="3"/>
  <c r="W1133" i="3"/>
  <c r="X1100" i="3"/>
  <c r="Z1100" i="3" s="1"/>
  <c r="AB1100" i="3" s="1"/>
  <c r="Z1103" i="3"/>
  <c r="AB1103" i="3" s="1"/>
  <c r="O1133" i="3"/>
  <c r="Y1062" i="3"/>
  <c r="AA1062" i="3" s="1"/>
  <c r="W1061" i="3"/>
  <c r="Y1061" i="3" s="1"/>
  <c r="AA1061" i="3" s="1"/>
  <c r="X1070" i="3" l="1"/>
  <c r="Z1070" i="3" s="1"/>
  <c r="AB1135" i="3"/>
  <c r="Z1133" i="3"/>
  <c r="AB1133" i="3" s="1"/>
  <c r="Y1133" i="3"/>
  <c r="AA1133" i="3" s="1"/>
  <c r="AA1135" i="3"/>
  <c r="Y1087" i="3"/>
  <c r="AA1087" i="3" s="1"/>
  <c r="W1084" i="3"/>
  <c r="Y1084" i="3" s="1"/>
  <c r="AA1084" i="3" s="1"/>
  <c r="P1024" i="3"/>
  <c r="X1023" i="3"/>
  <c r="X1022" i="3" s="1"/>
  <c r="X1020" i="3"/>
  <c r="X1007" i="3"/>
  <c r="X1006" i="3"/>
  <c r="X1002" i="3"/>
  <c r="R1022" i="3"/>
  <c r="P1022" i="3"/>
  <c r="R1019" i="3"/>
  <c r="X1019" i="3" s="1"/>
  <c r="R1018" i="3"/>
  <c r="X1018" i="3" s="1"/>
  <c r="R1017" i="3"/>
  <c r="X1017" i="3" s="1"/>
  <c r="R1016" i="3"/>
  <c r="X1016" i="3" s="1"/>
  <c r="P1015" i="3"/>
  <c r="R1014" i="3"/>
  <c r="X1014" i="3" s="1"/>
  <c r="R1013" i="3"/>
  <c r="X1013" i="3" s="1"/>
  <c r="R1012" i="3"/>
  <c r="X1012" i="3" s="1"/>
  <c r="R1011" i="3"/>
  <c r="X1011" i="3" s="1"/>
  <c r="R1010" i="3"/>
  <c r="P1009" i="3"/>
  <c r="R1008" i="3"/>
  <c r="X1008" i="3" s="1"/>
  <c r="R1005" i="3"/>
  <c r="X1005" i="3" s="1"/>
  <c r="R1004" i="3"/>
  <c r="X1004" i="3" s="1"/>
  <c r="P1003" i="3"/>
  <c r="R1001" i="3"/>
  <c r="R1000" i="3"/>
  <c r="X1000" i="3" s="1"/>
  <c r="P999" i="3"/>
  <c r="R998" i="3"/>
  <c r="R997" i="3"/>
  <c r="X997" i="3" s="1"/>
  <c r="P996" i="3"/>
  <c r="R995" i="3"/>
  <c r="R994" i="3" s="1"/>
  <c r="P994" i="3"/>
  <c r="N1022" i="3"/>
  <c r="N1015" i="3"/>
  <c r="N1009" i="3"/>
  <c r="N1003" i="3"/>
  <c r="N999" i="3"/>
  <c r="N996" i="3"/>
  <c r="N994" i="3"/>
  <c r="X1015" i="3" l="1"/>
  <c r="R996" i="3"/>
  <c r="X1003" i="3"/>
  <c r="R1009" i="3"/>
  <c r="R1024" i="3"/>
  <c r="R999" i="3"/>
  <c r="X1001" i="3"/>
  <c r="X999" i="3" s="1"/>
  <c r="X1010" i="3"/>
  <c r="X1009" i="3" s="1"/>
  <c r="X995" i="3"/>
  <c r="R1003" i="3"/>
  <c r="R1015" i="3"/>
  <c r="X998" i="3"/>
  <c r="X996" i="3" s="1"/>
  <c r="X970" i="3"/>
  <c r="X969" i="3"/>
  <c r="X967" i="3"/>
  <c r="X962" i="3"/>
  <c r="X960" i="3"/>
  <c r="X951" i="3"/>
  <c r="J971" i="3"/>
  <c r="J968" i="3"/>
  <c r="J966" i="3"/>
  <c r="J963" i="3"/>
  <c r="J959" i="3"/>
  <c r="J955" i="3"/>
  <c r="J950" i="3"/>
  <c r="AA920" i="3"/>
  <c r="AA919" i="3"/>
  <c r="AA918" i="3"/>
  <c r="AA916" i="3"/>
  <c r="AA913" i="3"/>
  <c r="AA911" i="3"/>
  <c r="X889" i="3"/>
  <c r="X887" i="3"/>
  <c r="Z887" i="3" s="1"/>
  <c r="X884" i="3"/>
  <c r="Z884" i="3" s="1"/>
  <c r="X881" i="3"/>
  <c r="Z881" i="3" s="1"/>
  <c r="X880" i="3"/>
  <c r="Z880" i="3" s="1"/>
  <c r="X878" i="3"/>
  <c r="Z878" i="3" s="1"/>
  <c r="X877" i="3"/>
  <c r="Z877" i="3" s="1"/>
  <c r="R883" i="3"/>
  <c r="P883" i="3"/>
  <c r="N883" i="3"/>
  <c r="X994" i="3" l="1"/>
  <c r="X1024" i="3"/>
  <c r="X883" i="3"/>
  <c r="Z889" i="3"/>
  <c r="Z883" i="3" s="1"/>
  <c r="R871" i="3"/>
  <c r="P871" i="3"/>
  <c r="R869" i="3"/>
  <c r="P869" i="3"/>
  <c r="R867" i="3"/>
  <c r="P867" i="3"/>
  <c r="R865" i="3"/>
  <c r="P865" i="3"/>
  <c r="Q863" i="3"/>
  <c r="R862" i="3"/>
  <c r="P862" i="3"/>
  <c r="R857" i="3"/>
  <c r="P857" i="3"/>
  <c r="N865" i="3"/>
  <c r="L865" i="3"/>
  <c r="L862" i="3"/>
  <c r="L857" i="3"/>
  <c r="J865" i="3"/>
  <c r="X830" i="3" l="1"/>
  <c r="W830" i="3"/>
  <c r="X829" i="3"/>
  <c r="W829" i="3"/>
  <c r="X828" i="3"/>
  <c r="W828" i="3"/>
  <c r="X827" i="3"/>
  <c r="W827" i="3"/>
  <c r="X826" i="3"/>
  <c r="W826" i="3"/>
  <c r="X825" i="3"/>
  <c r="X824" i="3"/>
  <c r="W824" i="3"/>
  <c r="X823" i="3"/>
  <c r="W823" i="3"/>
  <c r="X822" i="3"/>
  <c r="W822" i="3"/>
  <c r="X821" i="3"/>
  <c r="W821" i="3"/>
  <c r="X820" i="3"/>
  <c r="W820" i="3"/>
  <c r="X819" i="3"/>
  <c r="W819" i="3"/>
  <c r="X818" i="3"/>
  <c r="W818" i="3"/>
  <c r="X817" i="3"/>
  <c r="W817" i="3"/>
  <c r="X816" i="3"/>
  <c r="W816" i="3"/>
  <c r="X815" i="3"/>
  <c r="W815" i="3"/>
  <c r="X814" i="3"/>
  <c r="W814" i="3"/>
  <c r="Q825" i="3"/>
  <c r="O825" i="3"/>
  <c r="W825" i="3" s="1"/>
  <c r="X807" i="3"/>
  <c r="X806" i="3"/>
  <c r="X805" i="3"/>
  <c r="X802" i="3"/>
  <c r="X787" i="3"/>
  <c r="X785" i="3"/>
  <c r="X777" i="3"/>
  <c r="R810" i="3"/>
  <c r="X810" i="3" s="1"/>
  <c r="R809" i="3"/>
  <c r="P808" i="3"/>
  <c r="R804" i="3"/>
  <c r="X804" i="3" s="1"/>
  <c r="R803" i="3"/>
  <c r="X803" i="3" s="1"/>
  <c r="R801" i="3"/>
  <c r="X801" i="3" s="1"/>
  <c r="P800" i="3"/>
  <c r="R799" i="3"/>
  <c r="X799" i="3" s="1"/>
  <c r="R794" i="3"/>
  <c r="X794" i="3" s="1"/>
  <c r="R789" i="3"/>
  <c r="X789" i="3" s="1"/>
  <c r="R788" i="3"/>
  <c r="X788" i="3" s="1"/>
  <c r="P786" i="3"/>
  <c r="R784" i="3"/>
  <c r="X784" i="3" s="1"/>
  <c r="R783" i="3"/>
  <c r="X783" i="3" s="1"/>
  <c r="R782" i="3"/>
  <c r="X782" i="3" s="1"/>
  <c r="R781" i="3"/>
  <c r="X781" i="3" s="1"/>
  <c r="P780" i="3"/>
  <c r="R778" i="3"/>
  <c r="X778" i="3" s="1"/>
  <c r="R776" i="3"/>
  <c r="X776" i="3" s="1"/>
  <c r="R775" i="3"/>
  <c r="X775" i="3" s="1"/>
  <c r="R774" i="3"/>
  <c r="X774" i="3" s="1"/>
  <c r="R773" i="3"/>
  <c r="X773" i="3" s="1"/>
  <c r="P772" i="3"/>
  <c r="R769" i="3"/>
  <c r="X769" i="3" s="1"/>
  <c r="R764" i="3"/>
  <c r="R761" i="3"/>
  <c r="X761" i="3" s="1"/>
  <c r="P760" i="3"/>
  <c r="R759" i="3"/>
  <c r="R758" i="3" s="1"/>
  <c r="P758" i="3"/>
  <c r="R755" i="3"/>
  <c r="X755" i="3" s="1"/>
  <c r="X754" i="3" s="1"/>
  <c r="P754" i="3"/>
  <c r="N808" i="3"/>
  <c r="N800" i="3"/>
  <c r="N786" i="3"/>
  <c r="N780" i="3"/>
  <c r="N772" i="3"/>
  <c r="N760" i="3"/>
  <c r="N758" i="3"/>
  <c r="N754" i="3"/>
  <c r="R754" i="3" l="1"/>
  <c r="R808" i="3"/>
  <c r="X772" i="3"/>
  <c r="X780" i="3"/>
  <c r="X759" i="3"/>
  <c r="X758" i="3" s="1"/>
  <c r="X800" i="3"/>
  <c r="R760" i="3"/>
  <c r="X786" i="3"/>
  <c r="N811" i="3"/>
  <c r="R800" i="3"/>
  <c r="P811" i="3"/>
  <c r="R780" i="3"/>
  <c r="R786" i="3"/>
  <c r="X764" i="3"/>
  <c r="X760" i="3" s="1"/>
  <c r="X809" i="3"/>
  <c r="X808" i="3" s="1"/>
  <c r="R772" i="3"/>
  <c r="X811" i="3" l="1"/>
  <c r="R811" i="3"/>
  <c r="AA752" i="3"/>
  <c r="AA751" i="3"/>
  <c r="AA750" i="3"/>
  <c r="AA749" i="3"/>
  <c r="AA748" i="3"/>
  <c r="AA746" i="3"/>
  <c r="AA745" i="3"/>
  <c r="AA744" i="3"/>
  <c r="Z744" i="3"/>
  <c r="AB744" i="3" s="1"/>
  <c r="AA743" i="3"/>
  <c r="AB742" i="3"/>
  <c r="AA742" i="3"/>
  <c r="AA741" i="3"/>
  <c r="AA740" i="3"/>
  <c r="AB739" i="3"/>
  <c r="AA739" i="3"/>
  <c r="AA738" i="3"/>
  <c r="AB737" i="3"/>
  <c r="AA737" i="3"/>
  <c r="AA736" i="3"/>
  <c r="AA733" i="3"/>
  <c r="AA732" i="3"/>
  <c r="X752" i="3"/>
  <c r="Z752" i="3" s="1"/>
  <c r="AB752" i="3" s="1"/>
  <c r="W752" i="3"/>
  <c r="Y752" i="3" s="1"/>
  <c r="X751" i="3"/>
  <c r="Z751" i="3" s="1"/>
  <c r="AB751" i="3" s="1"/>
  <c r="W751" i="3"/>
  <c r="Y751" i="3" s="1"/>
  <c r="W750" i="3"/>
  <c r="Y750" i="3" s="1"/>
  <c r="X749" i="3"/>
  <c r="Z749" i="3" s="1"/>
  <c r="AB749" i="3" s="1"/>
  <c r="W749" i="3"/>
  <c r="Y749" i="3" s="1"/>
  <c r="X748" i="3"/>
  <c r="Z748" i="3" s="1"/>
  <c r="AB748" i="3" s="1"/>
  <c r="W748" i="3"/>
  <c r="Y748" i="3" s="1"/>
  <c r="X746" i="3"/>
  <c r="Z746" i="3" s="1"/>
  <c r="AB746" i="3" s="1"/>
  <c r="W746" i="3"/>
  <c r="Y746" i="3" s="1"/>
  <c r="W744" i="3"/>
  <c r="Y744" i="3" s="1"/>
  <c r="X743" i="3"/>
  <c r="Z743" i="3" s="1"/>
  <c r="AB743" i="3" s="1"/>
  <c r="W743" i="3"/>
  <c r="Y743" i="3" s="1"/>
  <c r="X741" i="3"/>
  <c r="Z741" i="3" s="1"/>
  <c r="AB741" i="3" s="1"/>
  <c r="W741" i="3"/>
  <c r="Y741" i="3" s="1"/>
  <c r="W740" i="3"/>
  <c r="W739" i="3"/>
  <c r="Y739" i="3" s="1"/>
  <c r="X738" i="3"/>
  <c r="Z738" i="3" s="1"/>
  <c r="AB738" i="3" s="1"/>
  <c r="W738" i="3"/>
  <c r="Y738" i="3" s="1"/>
  <c r="W737" i="3"/>
  <c r="X736" i="3"/>
  <c r="Z736" i="3" s="1"/>
  <c r="AB736" i="3" s="1"/>
  <c r="W736" i="3"/>
  <c r="Y736" i="3" s="1"/>
  <c r="X734" i="3"/>
  <c r="Z734" i="3" s="1"/>
  <c r="AB734" i="3" s="1"/>
  <c r="W734" i="3"/>
  <c r="Y734" i="3" s="1"/>
  <c r="AA734" i="3" s="1"/>
  <c r="X733" i="3"/>
  <c r="Z733" i="3" s="1"/>
  <c r="AB733" i="3" s="1"/>
  <c r="W733" i="3"/>
  <c r="Y733" i="3" s="1"/>
  <c r="R750" i="3"/>
  <c r="X750" i="3" s="1"/>
  <c r="Z750" i="3" s="1"/>
  <c r="P750" i="3"/>
  <c r="R747" i="3"/>
  <c r="X747" i="3" s="1"/>
  <c r="Z747" i="3" s="1"/>
  <c r="Q747" i="3"/>
  <c r="W747" i="3" s="1"/>
  <c r="Y747" i="3" s="1"/>
  <c r="AA747" i="3" s="1"/>
  <c r="P747" i="3"/>
  <c r="O747" i="3"/>
  <c r="R745" i="3"/>
  <c r="X745" i="3" s="1"/>
  <c r="Z745" i="3" s="1"/>
  <c r="Q745" i="3"/>
  <c r="W745" i="3" s="1"/>
  <c r="Y745" i="3" s="1"/>
  <c r="P745" i="3"/>
  <c r="O745" i="3"/>
  <c r="Q742" i="3"/>
  <c r="W742" i="3" s="1"/>
  <c r="Y742" i="3" s="1"/>
  <c r="R740" i="3"/>
  <c r="X740" i="3" s="1"/>
  <c r="Z740" i="3" s="1"/>
  <c r="P740" i="3"/>
  <c r="R735" i="3"/>
  <c r="X735" i="3" s="1"/>
  <c r="Z735" i="3" s="1"/>
  <c r="P735" i="3"/>
  <c r="O735" i="3"/>
  <c r="Q735" i="3" s="1"/>
  <c r="W735" i="3" s="1"/>
  <c r="Y735" i="3" s="1"/>
  <c r="AA735" i="3" s="1"/>
  <c r="R732" i="3"/>
  <c r="X732" i="3" s="1"/>
  <c r="Z732" i="3" s="1"/>
  <c r="Q732" i="3"/>
  <c r="W732" i="3" s="1"/>
  <c r="Y732" i="3" s="1"/>
  <c r="P732" i="3"/>
  <c r="O732" i="3"/>
  <c r="N750" i="3"/>
  <c r="N747" i="3"/>
  <c r="N745" i="3"/>
  <c r="N740" i="3"/>
  <c r="N735" i="3"/>
  <c r="N732" i="3"/>
  <c r="J750" i="3"/>
  <c r="J747" i="3"/>
  <c r="J745" i="3"/>
  <c r="J740" i="3"/>
  <c r="J735" i="3"/>
  <c r="AB747" i="3" l="1"/>
  <c r="AB750" i="3"/>
  <c r="AB745" i="3"/>
  <c r="AB735" i="3"/>
  <c r="AB740" i="3"/>
  <c r="J732" i="3"/>
  <c r="AB732" i="3" s="1"/>
  <c r="X708" i="3"/>
  <c r="X707" i="3"/>
  <c r="X706" i="3"/>
  <c r="X705" i="3"/>
  <c r="X704" i="3"/>
  <c r="X703" i="3"/>
  <c r="X702" i="3"/>
  <c r="X701" i="3"/>
  <c r="X700" i="3"/>
  <c r="X699" i="3"/>
  <c r="X698" i="3"/>
  <c r="X697" i="3"/>
  <c r="X696" i="3"/>
  <c r="X695" i="3"/>
  <c r="X694" i="3"/>
  <c r="X693" i="3"/>
  <c r="X692" i="3"/>
  <c r="X691" i="3"/>
  <c r="X690" i="3"/>
  <c r="X689" i="3"/>
  <c r="X688" i="3"/>
  <c r="X687" i="3"/>
  <c r="X686" i="3"/>
  <c r="X685" i="3"/>
  <c r="X682" i="3"/>
  <c r="X681" i="3"/>
  <c r="R670" i="3" l="1"/>
  <c r="R669" i="3"/>
  <c r="R668" i="3"/>
  <c r="R667" i="3" s="1"/>
  <c r="R666" i="3"/>
  <c r="R665" i="3" s="1"/>
  <c r="R663" i="3"/>
  <c r="R660" i="3"/>
  <c r="R659" i="3"/>
  <c r="R657" i="3"/>
  <c r="R655" i="3"/>
  <c r="R654" i="3"/>
  <c r="R650" i="3"/>
  <c r="R649" i="3"/>
  <c r="R647" i="3"/>
  <c r="R645" i="3"/>
  <c r="R644" i="3"/>
  <c r="R642" i="3"/>
  <c r="Q670" i="3"/>
  <c r="Q667" i="3"/>
  <c r="Q665" i="3"/>
  <c r="Q658" i="3"/>
  <c r="Q646" i="3"/>
  <c r="Q643" i="3"/>
  <c r="Q642" i="3"/>
  <c r="Q640" i="3"/>
  <c r="P670" i="3"/>
  <c r="P667" i="3"/>
  <c r="P665" i="3"/>
  <c r="P658" i="3"/>
  <c r="P653" i="3"/>
  <c r="P646" i="3"/>
  <c r="P641" i="3"/>
  <c r="O670" i="3"/>
  <c r="O667" i="3"/>
  <c r="O665" i="3"/>
  <c r="O658" i="3"/>
  <c r="O646" i="3"/>
  <c r="O643" i="3"/>
  <c r="O642" i="3"/>
  <c r="O640" i="3"/>
  <c r="N670" i="3"/>
  <c r="N667" i="3"/>
  <c r="N665" i="3"/>
  <c r="N658" i="3"/>
  <c r="N653" i="3"/>
  <c r="N646" i="3"/>
  <c r="N641" i="3"/>
  <c r="M643" i="3"/>
  <c r="M642" i="3"/>
  <c r="M640" i="3"/>
  <c r="M641" i="3" s="1"/>
  <c r="R658" i="3" l="1"/>
  <c r="Q641" i="3"/>
  <c r="O641" i="3"/>
  <c r="R653" i="3"/>
  <c r="R646" i="3"/>
  <c r="R641" i="3"/>
  <c r="J670" i="3"/>
  <c r="J667" i="3"/>
  <c r="J665" i="3"/>
  <c r="J658" i="3"/>
  <c r="J653" i="3"/>
  <c r="J651" i="3"/>
  <c r="J646" i="3"/>
  <c r="J641" i="3"/>
  <c r="AB609" i="3" l="1"/>
  <c r="AA609" i="3" s="1"/>
  <c r="AB607" i="3"/>
  <c r="AA607" i="3" s="1"/>
  <c r="AB605" i="3"/>
  <c r="AA605" i="3" s="1"/>
  <c r="AB601" i="3"/>
  <c r="AA601" i="3" s="1"/>
  <c r="AB599" i="3"/>
  <c r="AA599" i="3" s="1"/>
  <c r="AB595" i="3"/>
  <c r="AA595" i="3" s="1"/>
  <c r="AB587" i="3"/>
  <c r="AA587" i="3" s="1"/>
  <c r="AB581" i="3"/>
  <c r="AA581" i="3" s="1"/>
  <c r="AB577" i="3"/>
  <c r="AA577" i="3" s="1"/>
  <c r="AB569" i="3"/>
  <c r="AA569" i="3" s="1"/>
  <c r="AB567" i="3"/>
  <c r="AA567" i="3" s="1"/>
  <c r="AB564" i="3"/>
  <c r="AA564" i="3" s="1"/>
  <c r="AB561" i="3"/>
  <c r="AA561" i="3" s="1"/>
  <c r="AB553" i="3"/>
  <c r="AB548" i="3"/>
  <c r="AB544" i="3"/>
  <c r="AB539" i="3"/>
  <c r="N603" i="3"/>
  <c r="N597" i="3" s="1"/>
  <c r="N593" i="3"/>
  <c r="N573" i="3"/>
  <c r="N572" i="3" s="1"/>
  <c r="N558" i="3"/>
  <c r="N556" i="3" s="1"/>
  <c r="N552" i="3"/>
  <c r="N536" i="3"/>
  <c r="J536" i="3"/>
  <c r="AB536" i="3" s="1"/>
  <c r="J552" i="3"/>
  <c r="J558" i="3"/>
  <c r="J556" i="3" s="1"/>
  <c r="AB556" i="3" s="1"/>
  <c r="J573" i="3"/>
  <c r="J572" i="3" s="1"/>
  <c r="AB572" i="3" s="1"/>
  <c r="J593" i="3"/>
  <c r="AB593" i="3" s="1"/>
  <c r="J603" i="3"/>
  <c r="J597" i="3" s="1"/>
  <c r="AB597" i="3" s="1"/>
  <c r="AB603" i="3" l="1"/>
  <c r="J534" i="3"/>
  <c r="AB534" i="3" s="1"/>
  <c r="AB573" i="3"/>
  <c r="AB558" i="3"/>
  <c r="N534" i="3"/>
  <c r="N533" i="3" s="1"/>
  <c r="Y495" i="3"/>
  <c r="AA495" i="3" s="1"/>
  <c r="X495" i="3"/>
  <c r="Z495" i="3" s="1"/>
  <c r="AB495" i="3" s="1"/>
  <c r="Y490" i="3"/>
  <c r="AA490" i="3" s="1"/>
  <c r="X490" i="3"/>
  <c r="Z490" i="3" s="1"/>
  <c r="AB490" i="3" s="1"/>
  <c r="Y484" i="3"/>
  <c r="AA484" i="3" s="1"/>
  <c r="X484" i="3"/>
  <c r="Z484" i="3" s="1"/>
  <c r="AB484" i="3" s="1"/>
  <c r="Y483" i="3"/>
  <c r="AA483" i="3" s="1"/>
  <c r="X483" i="3"/>
  <c r="Z483" i="3" s="1"/>
  <c r="AB483" i="3" s="1"/>
  <c r="X482" i="3"/>
  <c r="Z482" i="3" s="1"/>
  <c r="Y480" i="3"/>
  <c r="AA480" i="3" s="1"/>
  <c r="X480" i="3"/>
  <c r="Z480" i="3" s="1"/>
  <c r="AB480" i="3" s="1"/>
  <c r="Y478" i="3"/>
  <c r="AA478" i="3" s="1"/>
  <c r="X478" i="3"/>
  <c r="Z478" i="3" s="1"/>
  <c r="AB478" i="3" s="1"/>
  <c r="Y477" i="3"/>
  <c r="AA477" i="3" s="1"/>
  <c r="X477" i="3"/>
  <c r="Z477" i="3" s="1"/>
  <c r="AB477" i="3" s="1"/>
  <c r="Y474" i="3"/>
  <c r="AA474" i="3" s="1"/>
  <c r="X474" i="3"/>
  <c r="Z474" i="3" s="1"/>
  <c r="AB474" i="3" s="1"/>
  <c r="Y471" i="3"/>
  <c r="AA471" i="3" s="1"/>
  <c r="X471" i="3"/>
  <c r="Z471" i="3" s="1"/>
  <c r="AB471" i="3" s="1"/>
  <c r="X466" i="3"/>
  <c r="Z466" i="3" s="1"/>
  <c r="Y465" i="3"/>
  <c r="AA465" i="3" s="1"/>
  <c r="X465" i="3"/>
  <c r="Z465" i="3" s="1"/>
  <c r="AB465" i="3" s="1"/>
  <c r="X464" i="3"/>
  <c r="Z464" i="3" s="1"/>
  <c r="X463" i="3"/>
  <c r="Z463" i="3" s="1"/>
  <c r="X462" i="3"/>
  <c r="Y461" i="3"/>
  <c r="AA461" i="3" s="1"/>
  <c r="X461" i="3"/>
  <c r="Z461" i="3" s="1"/>
  <c r="AB461" i="3" s="1"/>
  <c r="X460" i="3"/>
  <c r="X459" i="3"/>
  <c r="Z459" i="3" s="1"/>
  <c r="Y458" i="3"/>
  <c r="AA458" i="3" s="1"/>
  <c r="X458" i="3"/>
  <c r="Z458" i="3" s="1"/>
  <c r="AB458" i="3" s="1"/>
  <c r="X457" i="3"/>
  <c r="Y456" i="3"/>
  <c r="AA456" i="3" s="1"/>
  <c r="X456" i="3"/>
  <c r="Z456" i="3" s="1"/>
  <c r="AB456" i="3" s="1"/>
  <c r="J533" i="3" l="1"/>
  <c r="AB533" i="3" s="1"/>
  <c r="L451" i="3"/>
  <c r="R449" i="3"/>
  <c r="L449" i="3"/>
  <c r="R447" i="3"/>
  <c r="P447" i="3"/>
  <c r="L447" i="3"/>
  <c r="L443" i="3"/>
  <c r="L438" i="3"/>
  <c r="R435" i="3"/>
  <c r="P435" i="3"/>
  <c r="L435" i="3"/>
  <c r="R433" i="3"/>
  <c r="P433" i="3"/>
  <c r="L433" i="3"/>
  <c r="X420" i="3"/>
  <c r="Z420" i="3" s="1"/>
  <c r="K420" i="3"/>
  <c r="X417" i="3"/>
  <c r="Z417" i="3" s="1"/>
  <c r="X405" i="3"/>
  <c r="Z405" i="3" s="1"/>
  <c r="R398" i="3"/>
  <c r="P398" i="3"/>
  <c r="W397" i="3"/>
  <c r="Y397" i="3" s="1"/>
  <c r="AA397" i="3" s="1"/>
  <c r="W396" i="3"/>
  <c r="Y396" i="3" s="1"/>
  <c r="AA396" i="3" s="1"/>
  <c r="W395" i="3"/>
  <c r="Y395" i="3" s="1"/>
  <c r="AA395" i="3" s="1"/>
  <c r="X394" i="3"/>
  <c r="W394" i="3"/>
  <c r="Y394" i="3" s="1"/>
  <c r="AA394" i="3" s="1"/>
  <c r="L394" i="3"/>
  <c r="W393" i="3"/>
  <c r="Y393" i="3" s="1"/>
  <c r="AA393" i="3" s="1"/>
  <c r="W392" i="3"/>
  <c r="Y392" i="3" s="1"/>
  <c r="AA392" i="3" s="1"/>
  <c r="W391" i="3"/>
  <c r="Y391" i="3" s="1"/>
  <c r="AA391" i="3" s="1"/>
  <c r="W390" i="3"/>
  <c r="Y390" i="3" s="1"/>
  <c r="AA390" i="3" s="1"/>
  <c r="R390" i="3"/>
  <c r="X390" i="3" s="1"/>
  <c r="L390" i="3"/>
  <c r="W389" i="3"/>
  <c r="Y389" i="3" s="1"/>
  <c r="AA389" i="3" s="1"/>
  <c r="W388" i="3"/>
  <c r="Y388" i="3" s="1"/>
  <c r="AA388" i="3" s="1"/>
  <c r="W387" i="3"/>
  <c r="Y387" i="3" s="1"/>
  <c r="AA387" i="3" s="1"/>
  <c r="R387" i="3"/>
  <c r="X387" i="3" s="1"/>
  <c r="L387" i="3"/>
  <c r="W386" i="3"/>
  <c r="Y386" i="3" s="1"/>
  <c r="AA386" i="3" s="1"/>
  <c r="W385" i="3"/>
  <c r="Y385" i="3" s="1"/>
  <c r="AA385" i="3" s="1"/>
  <c r="W384" i="3"/>
  <c r="Y384" i="3" s="1"/>
  <c r="AA384" i="3" s="1"/>
  <c r="W383" i="3"/>
  <c r="Y383" i="3" s="1"/>
  <c r="AA383" i="3" s="1"/>
  <c r="V383" i="3"/>
  <c r="T383" i="3"/>
  <c r="P383" i="3"/>
  <c r="X398" i="3" l="1"/>
  <c r="Z398" i="3" s="1"/>
  <c r="Z390" i="3"/>
  <c r="L383" i="3"/>
  <c r="Z394" i="3"/>
  <c r="Z387" i="3"/>
  <c r="R383" i="3"/>
  <c r="X383" i="3" s="1"/>
  <c r="Z383" i="3" l="1"/>
  <c r="Q373" i="3"/>
  <c r="Q369" i="3" s="1"/>
  <c r="Q362" i="3"/>
  <c r="Q359" i="3"/>
  <c r="Q353" i="3"/>
  <c r="P377" i="3"/>
  <c r="O377" i="3"/>
  <c r="P373" i="3"/>
  <c r="O373" i="3"/>
  <c r="O369" i="3" s="1"/>
  <c r="P369" i="3"/>
  <c r="O362" i="3"/>
  <c r="P359" i="3"/>
  <c r="O359" i="3"/>
  <c r="P357" i="3"/>
  <c r="O357" i="3"/>
  <c r="P353" i="3"/>
  <c r="O353" i="3"/>
  <c r="K381" i="3"/>
  <c r="K380" i="3"/>
  <c r="K379" i="3"/>
  <c r="N377" i="3"/>
  <c r="N373" i="3"/>
  <c r="N369" i="3"/>
  <c r="N362" i="3"/>
  <c r="N359" i="3"/>
  <c r="N357" i="3"/>
  <c r="N353" i="3"/>
  <c r="N330" i="3" s="1"/>
  <c r="X200" i="3" l="1"/>
  <c r="Z200" i="3" s="1"/>
  <c r="AB200" i="3" s="1"/>
  <c r="X199" i="3"/>
  <c r="Z199" i="3" s="1"/>
  <c r="AB199" i="3" s="1"/>
  <c r="X198" i="3"/>
  <c r="Z198" i="3" s="1"/>
  <c r="AB198" i="3" s="1"/>
  <c r="X197" i="3"/>
  <c r="Z197" i="3" s="1"/>
  <c r="X196" i="3"/>
  <c r="Z196" i="3" s="1"/>
  <c r="AB196" i="3" s="1"/>
  <c r="X195" i="3"/>
  <c r="Z195" i="3" s="1"/>
  <c r="AB195" i="3" s="1"/>
  <c r="X194" i="3"/>
  <c r="Z194" i="3" s="1"/>
  <c r="AB194" i="3" s="1"/>
  <c r="X193" i="3"/>
  <c r="Z193" i="3" s="1"/>
  <c r="X192" i="3"/>
  <c r="Z192" i="3" s="1"/>
  <c r="AB192" i="3" s="1"/>
  <c r="X191" i="3"/>
  <c r="Z191" i="3" s="1"/>
  <c r="AB191" i="3" s="1"/>
  <c r="X190" i="3"/>
  <c r="Z190" i="3" s="1"/>
  <c r="AB190" i="3" s="1"/>
  <c r="X189" i="3"/>
  <c r="Z189" i="3" s="1"/>
  <c r="X188" i="3"/>
  <c r="Z188" i="3" s="1"/>
  <c r="AB188" i="3" s="1"/>
  <c r="X187" i="3"/>
  <c r="Z187" i="3" s="1"/>
  <c r="AB187" i="3" s="1"/>
  <c r="X186" i="3"/>
  <c r="Z186" i="3" s="1"/>
  <c r="AB186" i="3" s="1"/>
  <c r="X185" i="3"/>
  <c r="Z185" i="3" s="1"/>
  <c r="X184" i="3"/>
  <c r="Z184" i="3" s="1"/>
  <c r="AB184" i="3" s="1"/>
  <c r="X183" i="3"/>
  <c r="Z183" i="3" s="1"/>
  <c r="AB183" i="3" s="1"/>
  <c r="X182" i="3"/>
  <c r="Z182" i="3" s="1"/>
  <c r="AB182" i="3" s="1"/>
  <c r="X181" i="3"/>
  <c r="Z181" i="3" s="1"/>
  <c r="AB181" i="3" s="1"/>
  <c r="X180" i="3"/>
  <c r="Z180" i="3" s="1"/>
  <c r="AB180" i="3" s="1"/>
  <c r="X179" i="3"/>
  <c r="Z179" i="3" s="1"/>
  <c r="X178" i="3"/>
  <c r="Z178" i="3" s="1"/>
  <c r="AB178" i="3" s="1"/>
  <c r="X177" i="3"/>
  <c r="Z177" i="3" s="1"/>
  <c r="AB177" i="3" s="1"/>
  <c r="X176" i="3"/>
  <c r="Z176" i="3" s="1"/>
  <c r="X175" i="3"/>
  <c r="Z175" i="3" s="1"/>
  <c r="AB175" i="3" s="1"/>
  <c r="X170" i="3"/>
  <c r="X169" i="3"/>
  <c r="X168" i="3"/>
  <c r="X166" i="3"/>
  <c r="O166" i="3"/>
  <c r="X165" i="3"/>
  <c r="X163" i="3"/>
  <c r="R162" i="3"/>
  <c r="P162" i="3"/>
  <c r="M162" i="3"/>
  <c r="K162" i="3"/>
  <c r="J162" i="3"/>
  <c r="Q162" i="3" s="1"/>
  <c r="X161" i="3"/>
  <c r="X160" i="3"/>
  <c r="X159" i="3"/>
  <c r="X158" i="3"/>
  <c r="P157" i="3"/>
  <c r="X157" i="3" s="1"/>
  <c r="Z157" i="3" s="1"/>
  <c r="AB157" i="3" s="1"/>
  <c r="M157" i="3"/>
  <c r="K157" i="3"/>
  <c r="Y157" i="3" s="1"/>
  <c r="AA157" i="3" s="1"/>
  <c r="J157" i="3"/>
  <c r="X156" i="3"/>
  <c r="Q156" i="3"/>
  <c r="O156" i="3"/>
  <c r="X155" i="3"/>
  <c r="R154" i="3"/>
  <c r="P154" i="3"/>
  <c r="M154" i="3"/>
  <c r="K154" i="3"/>
  <c r="J154" i="3"/>
  <c r="X153" i="3"/>
  <c r="X152" i="3"/>
  <c r="Z152" i="3" s="1"/>
  <c r="AB152" i="3" s="1"/>
  <c r="Q152" i="3"/>
  <c r="O152" i="3"/>
  <c r="M152" i="3"/>
  <c r="K152" i="3"/>
  <c r="N150" i="3"/>
  <c r="M150" i="3"/>
  <c r="L150" i="3"/>
  <c r="K150" i="3"/>
  <c r="W152" i="3" l="1"/>
  <c r="Y152" i="3" s="1"/>
  <c r="AA152" i="3" s="1"/>
  <c r="J150" i="3"/>
  <c r="O157" i="3"/>
  <c r="X154" i="3"/>
  <c r="Z154" i="3" s="1"/>
  <c r="AB154" i="3" s="1"/>
  <c r="R150" i="3"/>
  <c r="O154" i="3"/>
  <c r="O162" i="3"/>
  <c r="W162" i="3" s="1"/>
  <c r="Y162" i="3" s="1"/>
  <c r="AA162" i="3" s="1"/>
  <c r="X162" i="3"/>
  <c r="Z162" i="3" s="1"/>
  <c r="AB162" i="3" s="1"/>
  <c r="P150" i="3"/>
  <c r="Q154" i="3"/>
  <c r="O150" i="3" l="1"/>
  <c r="Q150" i="3"/>
  <c r="W154" i="3"/>
  <c r="Y154" i="3" s="1"/>
  <c r="AA154" i="3" s="1"/>
  <c r="X150" i="3"/>
  <c r="Z150" i="3" s="1"/>
  <c r="AB150" i="3" s="1"/>
  <c r="W150" i="3" l="1"/>
  <c r="Y150" i="3" s="1"/>
  <c r="AA150" i="3" s="1"/>
  <c r="Q147" i="3"/>
  <c r="O147" i="3"/>
  <c r="Y146" i="3"/>
  <c r="AA146" i="3" s="1"/>
  <c r="R146" i="3"/>
  <c r="X146" i="3" s="1"/>
  <c r="L146" i="3"/>
  <c r="AA145" i="3"/>
  <c r="Y145" i="3"/>
  <c r="X145" i="3"/>
  <c r="Z145" i="3" s="1"/>
  <c r="AB145" i="3" s="1"/>
  <c r="AA144" i="3"/>
  <c r="Y144" i="3"/>
  <c r="R144" i="3"/>
  <c r="X144" i="3" s="1"/>
  <c r="L144" i="3"/>
  <c r="AA143" i="3"/>
  <c r="Y143" i="3"/>
  <c r="R143" i="3"/>
  <c r="X143" i="3" s="1"/>
  <c r="L143" i="3"/>
  <c r="AA142" i="3"/>
  <c r="Y142" i="3"/>
  <c r="R142" i="3"/>
  <c r="X142" i="3" s="1"/>
  <c r="L142" i="3"/>
  <c r="W141" i="3"/>
  <c r="Y141" i="3" s="1"/>
  <c r="AA141" i="3" s="1"/>
  <c r="V141" i="3"/>
  <c r="T141" i="3"/>
  <c r="P141" i="3"/>
  <c r="N141" i="3"/>
  <c r="J141" i="3"/>
  <c r="AA140" i="3"/>
  <c r="Y140" i="3"/>
  <c r="X140" i="3"/>
  <c r="Z140" i="3" s="1"/>
  <c r="AB140" i="3" s="1"/>
  <c r="AA138" i="3"/>
  <c r="Y138" i="3"/>
  <c r="X138" i="3"/>
  <c r="Z138" i="3" s="1"/>
  <c r="AB138" i="3" s="1"/>
  <c r="AA136" i="3"/>
  <c r="Y136" i="3"/>
  <c r="X136" i="3"/>
  <c r="Z136" i="3" s="1"/>
  <c r="AB136" i="3" s="1"/>
  <c r="W135" i="3"/>
  <c r="Y135" i="3" s="1"/>
  <c r="AA135" i="3" s="1"/>
  <c r="V135" i="3"/>
  <c r="T135" i="3"/>
  <c r="R135" i="3"/>
  <c r="P135" i="3"/>
  <c r="N135" i="3"/>
  <c r="L135" i="3"/>
  <c r="J135" i="3"/>
  <c r="AA134" i="3"/>
  <c r="Y134" i="3"/>
  <c r="R134" i="3"/>
  <c r="X134" i="3" s="1"/>
  <c r="Z134" i="3" s="1"/>
  <c r="AB134" i="3" s="1"/>
  <c r="AA133" i="3"/>
  <c r="Y133" i="3"/>
  <c r="X133" i="3"/>
  <c r="Z133" i="3" s="1"/>
  <c r="AB133" i="3" s="1"/>
  <c r="W132" i="3"/>
  <c r="Y132" i="3" s="1"/>
  <c r="AA132" i="3" s="1"/>
  <c r="V132" i="3"/>
  <c r="T132" i="3"/>
  <c r="P132" i="3"/>
  <c r="N132" i="3"/>
  <c r="L132" i="3"/>
  <c r="J132" i="3"/>
  <c r="AA131" i="3"/>
  <c r="R131" i="3"/>
  <c r="R130" i="3" s="1"/>
  <c r="W130" i="3"/>
  <c r="Y130" i="3" s="1"/>
  <c r="AA130" i="3" s="1"/>
  <c r="V130" i="3"/>
  <c r="T130" i="3"/>
  <c r="P130" i="3"/>
  <c r="N130" i="3"/>
  <c r="L130" i="3"/>
  <c r="J130" i="3"/>
  <c r="R132" i="3" l="1"/>
  <c r="X132" i="3" s="1"/>
  <c r="Z132" i="3" s="1"/>
  <c r="AB132" i="3" s="1"/>
  <c r="R141" i="3"/>
  <c r="X141" i="3" s="1"/>
  <c r="Z142" i="3"/>
  <c r="AB142" i="3" s="1"/>
  <c r="X130" i="3"/>
  <c r="Z130" i="3" s="1"/>
  <c r="X135" i="3"/>
  <c r="Z135" i="3" s="1"/>
  <c r="AB135" i="3" s="1"/>
  <c r="L141" i="3"/>
  <c r="AA147" i="3"/>
  <c r="W147" i="3"/>
  <c r="Z144" i="3"/>
  <c r="AB144" i="3" s="1"/>
  <c r="Z146" i="3"/>
  <c r="AB146" i="3" s="1"/>
  <c r="P147" i="3"/>
  <c r="X131" i="3"/>
  <c r="Z131" i="3" s="1"/>
  <c r="AB131" i="3" s="1"/>
  <c r="Z143" i="3"/>
  <c r="AB143" i="3" s="1"/>
  <c r="Y147" i="3"/>
  <c r="X126" i="3"/>
  <c r="Z126" i="3" s="1"/>
  <c r="AB126" i="3" s="1"/>
  <c r="Q126" i="3"/>
  <c r="W126" i="3" s="1"/>
  <c r="Y126" i="3" s="1"/>
  <c r="AA126" i="3" s="1"/>
  <c r="X125" i="3"/>
  <c r="Z125" i="3" s="1"/>
  <c r="AB125" i="3" s="1"/>
  <c r="O125" i="3"/>
  <c r="W125" i="3" s="1"/>
  <c r="Y125" i="3" s="1"/>
  <c r="AA125" i="3" s="1"/>
  <c r="X124" i="3"/>
  <c r="Z124" i="3" s="1"/>
  <c r="AB124" i="3" s="1"/>
  <c r="Q124" i="3"/>
  <c r="O124" i="3"/>
  <c r="X123" i="3"/>
  <c r="Z123" i="3" s="1"/>
  <c r="AB123" i="3" s="1"/>
  <c r="Q123" i="3"/>
  <c r="O123" i="3"/>
  <c r="R122" i="3"/>
  <c r="P122" i="3"/>
  <c r="N122" i="3"/>
  <c r="L122" i="3"/>
  <c r="X121" i="3"/>
  <c r="Z121" i="3" s="1"/>
  <c r="AB121" i="3" s="1"/>
  <c r="AB120" i="3" s="1"/>
  <c r="W121" i="3"/>
  <c r="Y121" i="3" s="1"/>
  <c r="R120" i="3"/>
  <c r="Q120" i="3"/>
  <c r="P120" i="3"/>
  <c r="O120" i="3"/>
  <c r="N120" i="3"/>
  <c r="M120" i="3"/>
  <c r="L120" i="3"/>
  <c r="K120" i="3"/>
  <c r="X119" i="3"/>
  <c r="Z119" i="3" s="1"/>
  <c r="AB119" i="3" s="1"/>
  <c r="Q119" i="3"/>
  <c r="O119" i="3"/>
  <c r="X118" i="3"/>
  <c r="Z118" i="3" s="1"/>
  <c r="AB118" i="3" s="1"/>
  <c r="O118" i="3"/>
  <c r="W118" i="3" s="1"/>
  <c r="R117" i="3"/>
  <c r="P117" i="3"/>
  <c r="N117" i="3"/>
  <c r="L117" i="3"/>
  <c r="X116" i="3"/>
  <c r="Z116" i="3" s="1"/>
  <c r="Q116" i="3"/>
  <c r="Q115" i="3" s="1"/>
  <c r="O116" i="3"/>
  <c r="V115" i="3"/>
  <c r="R115" i="3"/>
  <c r="P115" i="3"/>
  <c r="N115" i="3"/>
  <c r="M115" i="3"/>
  <c r="L115" i="3"/>
  <c r="K115" i="3"/>
  <c r="Z141" i="3" l="1"/>
  <c r="AB141" i="3" s="1"/>
  <c r="O122" i="3"/>
  <c r="AB117" i="3"/>
  <c r="R147" i="3"/>
  <c r="X115" i="3"/>
  <c r="W116" i="3"/>
  <c r="Y116" i="3" s="1"/>
  <c r="Y115" i="3" s="1"/>
  <c r="X117" i="3"/>
  <c r="X120" i="3"/>
  <c r="N127" i="3"/>
  <c r="R127" i="3"/>
  <c r="O115" i="3"/>
  <c r="Q122" i="3"/>
  <c r="W124" i="3"/>
  <c r="Y124" i="3" s="1"/>
  <c r="AA124" i="3" s="1"/>
  <c r="X147" i="3"/>
  <c r="W119" i="3"/>
  <c r="Y119" i="3" s="1"/>
  <c r="AA119" i="3" s="1"/>
  <c r="L127" i="3"/>
  <c r="P127" i="3"/>
  <c r="AB130" i="3"/>
  <c r="Z115" i="3"/>
  <c r="AB116" i="3"/>
  <c r="AB115" i="3" s="1"/>
  <c r="AB122" i="3"/>
  <c r="Y118" i="3"/>
  <c r="Y120" i="3"/>
  <c r="AA121" i="3"/>
  <c r="AA120" i="3" s="1"/>
  <c r="Z122" i="3"/>
  <c r="Z117" i="3"/>
  <c r="W123" i="3"/>
  <c r="Z120" i="3"/>
  <c r="X122" i="3"/>
  <c r="W120" i="3"/>
  <c r="Z147" i="3" l="1"/>
  <c r="AB147" i="3"/>
  <c r="W117" i="3"/>
  <c r="X127" i="3"/>
  <c r="AA116" i="3"/>
  <c r="AA115" i="3" s="1"/>
  <c r="W115" i="3"/>
  <c r="AA118" i="3"/>
  <c r="AA117" i="3" s="1"/>
  <c r="Y117" i="3"/>
  <c r="Y123" i="3"/>
  <c r="W122" i="3"/>
  <c r="AB127" i="3"/>
  <c r="Z127" i="3"/>
  <c r="Y122" i="3" l="1"/>
  <c r="AA123" i="3"/>
  <c r="AA122" i="3" s="1"/>
  <c r="Q112" i="3" l="1"/>
  <c r="W112" i="3" s="1"/>
  <c r="R111" i="3"/>
  <c r="X111" i="3" s="1"/>
  <c r="Z111" i="3" s="1"/>
  <c r="AB111" i="3" s="1"/>
  <c r="O111" i="3"/>
  <c r="R110" i="3"/>
  <c r="Q110" i="3" s="1"/>
  <c r="O110" i="3"/>
  <c r="R109" i="3"/>
  <c r="X109" i="3" s="1"/>
  <c r="Z109" i="3" s="1"/>
  <c r="AB109" i="3" s="1"/>
  <c r="O109" i="3"/>
  <c r="R108" i="3"/>
  <c r="X108" i="3" s="1"/>
  <c r="Z108" i="3" s="1"/>
  <c r="AB108" i="3" s="1"/>
  <c r="O108" i="3"/>
  <c r="R107" i="3"/>
  <c r="X107" i="3" s="1"/>
  <c r="Z107" i="3" s="1"/>
  <c r="AB107" i="3" s="1"/>
  <c r="O107" i="3"/>
  <c r="R106" i="3"/>
  <c r="Q106" i="3" s="1"/>
  <c r="O106" i="3"/>
  <c r="P105" i="3"/>
  <c r="N105" i="3"/>
  <c r="L105" i="3"/>
  <c r="R104" i="3"/>
  <c r="Q104" i="3" s="1"/>
  <c r="P103" i="3"/>
  <c r="O103" i="3"/>
  <c r="N103" i="3"/>
  <c r="M103" i="3"/>
  <c r="L103" i="3"/>
  <c r="R102" i="3"/>
  <c r="Q102" i="3" s="1"/>
  <c r="O102" i="3"/>
  <c r="R101" i="3"/>
  <c r="X101" i="3" s="1"/>
  <c r="O101" i="3"/>
  <c r="P100" i="3"/>
  <c r="N100" i="3"/>
  <c r="L100" i="3"/>
  <c r="R99" i="3"/>
  <c r="Q99" i="3" s="1"/>
  <c r="Q98" i="3" s="1"/>
  <c r="O99" i="3"/>
  <c r="V98" i="3"/>
  <c r="P98" i="3"/>
  <c r="N98" i="3"/>
  <c r="M98" i="3"/>
  <c r="L98" i="3"/>
  <c r="N112" i="3" l="1"/>
  <c r="Q108" i="3"/>
  <c r="W108" i="3" s="1"/>
  <c r="Y108" i="3" s="1"/>
  <c r="AA108" i="3" s="1"/>
  <c r="L112" i="3"/>
  <c r="R98" i="3"/>
  <c r="O105" i="3"/>
  <c r="X102" i="3"/>
  <c r="Z102" i="3" s="1"/>
  <c r="AB102" i="3" s="1"/>
  <c r="X104" i="3"/>
  <c r="Z104" i="3" s="1"/>
  <c r="Z103" i="3" s="1"/>
  <c r="Q107" i="3"/>
  <c r="W107" i="3" s="1"/>
  <c r="Y107" i="3" s="1"/>
  <c r="AA107" i="3" s="1"/>
  <c r="R103" i="3"/>
  <c r="Q109" i="3"/>
  <c r="W109" i="3" s="1"/>
  <c r="Y109" i="3" s="1"/>
  <c r="AA109" i="3" s="1"/>
  <c r="Q103" i="3"/>
  <c r="W104" i="3"/>
  <c r="W102" i="3"/>
  <c r="Y102" i="3" s="1"/>
  <c r="AA102" i="3" s="1"/>
  <c r="X99" i="3"/>
  <c r="Z99" i="3" s="1"/>
  <c r="R100" i="3"/>
  <c r="W110" i="3"/>
  <c r="Y110" i="3" s="1"/>
  <c r="AA110" i="3" s="1"/>
  <c r="P112" i="3"/>
  <c r="Q101" i="3"/>
  <c r="W101" i="3" s="1"/>
  <c r="Y101" i="3" s="1"/>
  <c r="Q111" i="3"/>
  <c r="W111" i="3" s="1"/>
  <c r="Y111" i="3" s="1"/>
  <c r="AA111" i="3" s="1"/>
  <c r="W106" i="3"/>
  <c r="Z101" i="3"/>
  <c r="W99" i="3"/>
  <c r="O98" i="3"/>
  <c r="X106" i="3"/>
  <c r="X110" i="3"/>
  <c r="Z110" i="3" s="1"/>
  <c r="AB110" i="3" s="1"/>
  <c r="R105" i="3"/>
  <c r="AB104" i="3" l="1"/>
  <c r="AB103" i="3" s="1"/>
  <c r="X98" i="3"/>
  <c r="X103" i="3"/>
  <c r="R112" i="3"/>
  <c r="X100" i="3"/>
  <c r="Y104" i="3"/>
  <c r="W103" i="3"/>
  <c r="Q105" i="3"/>
  <c r="W100" i="3"/>
  <c r="X105" i="3"/>
  <c r="Z106" i="3"/>
  <c r="AB101" i="3"/>
  <c r="AB100" i="3" s="1"/>
  <c r="Z100" i="3"/>
  <c r="Y106" i="3"/>
  <c r="W105" i="3"/>
  <c r="W98" i="3"/>
  <c r="Y99" i="3"/>
  <c r="Z98" i="3"/>
  <c r="AB99" i="3"/>
  <c r="AB98" i="3" s="1"/>
  <c r="Y100" i="3"/>
  <c r="AA101" i="3"/>
  <c r="AA100" i="3" s="1"/>
  <c r="X112" i="3" l="1"/>
  <c r="Y103" i="3"/>
  <c r="AA104" i="3"/>
  <c r="AA103" i="3" s="1"/>
  <c r="AA99" i="3"/>
  <c r="AA98" i="3" s="1"/>
  <c r="Y98" i="3"/>
  <c r="Z105" i="3"/>
  <c r="Z112" i="3" s="1"/>
  <c r="AB106" i="3"/>
  <c r="AB105" i="3" s="1"/>
  <c r="AB112" i="3" s="1"/>
  <c r="Y105" i="3"/>
  <c r="AA106" i="3"/>
  <c r="AA105" i="3" s="1"/>
  <c r="Z95" i="3" l="1"/>
  <c r="Y95" i="3"/>
  <c r="Z94" i="3"/>
  <c r="Y94" i="3"/>
  <c r="Z93" i="3"/>
  <c r="Y93" i="3"/>
  <c r="Y92" i="3"/>
  <c r="L92" i="3"/>
  <c r="Z92" i="3" s="1"/>
  <c r="Z91" i="3"/>
  <c r="Y91" i="3"/>
  <c r="Z90" i="3"/>
  <c r="Y90" i="3"/>
  <c r="Z89" i="3"/>
  <c r="Y89" i="3"/>
  <c r="Z88" i="3"/>
  <c r="Y88" i="3"/>
  <c r="Z87" i="3"/>
  <c r="Y87" i="3"/>
  <c r="Z86" i="3"/>
  <c r="Y86" i="3"/>
  <c r="Z85" i="3"/>
  <c r="Y85" i="3"/>
  <c r="Z84" i="3"/>
  <c r="Y84" i="3"/>
  <c r="Z83" i="3"/>
  <c r="Y83" i="3"/>
  <c r="Z82" i="3"/>
  <c r="Y82" i="3"/>
  <c r="Z81" i="3"/>
  <c r="Y81" i="3"/>
  <c r="Z80" i="3"/>
  <c r="Y80" i="3"/>
  <c r="Z79" i="3"/>
  <c r="Y79" i="3"/>
  <c r="Y78" i="3"/>
  <c r="L78" i="3"/>
  <c r="Z78" i="3" s="1"/>
  <c r="X77" i="3"/>
  <c r="Z77" i="3" s="1"/>
  <c r="AB77" i="3" s="1"/>
  <c r="W77" i="3"/>
  <c r="Y77" i="3" s="1"/>
  <c r="X74" i="3"/>
  <c r="Z74" i="3" s="1"/>
  <c r="AB74" i="3" s="1"/>
  <c r="X72" i="3"/>
  <c r="Z72" i="3" s="1"/>
  <c r="AB72" i="3" s="1"/>
  <c r="X70" i="3"/>
  <c r="Z70" i="3" s="1"/>
  <c r="AB70" i="3" s="1"/>
  <c r="X67" i="3"/>
  <c r="Z66" i="3"/>
  <c r="Y66" i="3"/>
  <c r="Z65" i="3"/>
  <c r="Y65" i="3"/>
  <c r="AA65" i="3" s="1"/>
  <c r="Y64" i="3"/>
  <c r="AA64" i="3" s="1"/>
  <c r="Y63" i="3"/>
  <c r="AA63" i="3" s="1"/>
  <c r="Y62" i="3"/>
  <c r="AA62" i="3" s="1"/>
  <c r="Y61" i="3"/>
  <c r="AA61" i="3" s="1"/>
  <c r="Y60" i="3"/>
  <c r="AA60" i="3" s="1"/>
  <c r="R60" i="3"/>
  <c r="P60" i="3"/>
  <c r="N60" i="3"/>
  <c r="L60" i="3"/>
  <c r="Z59" i="3"/>
  <c r="AB59" i="3" s="1"/>
  <c r="Y59" i="3"/>
  <c r="Z58" i="3"/>
  <c r="AB58" i="3" s="1"/>
  <c r="Y58" i="3"/>
  <c r="Z57" i="3"/>
  <c r="AB57" i="3" s="1"/>
  <c r="Y57" i="3"/>
  <c r="Z56" i="3"/>
  <c r="AB56" i="3" s="1"/>
  <c r="Y56" i="3"/>
  <c r="Z55" i="3"/>
  <c r="AB55" i="3" s="1"/>
  <c r="Y55" i="3"/>
  <c r="Y54" i="3"/>
  <c r="N54" i="3"/>
  <c r="L54" i="3"/>
  <c r="Z54" i="3" s="1"/>
  <c r="AB54" i="3" s="1"/>
  <c r="X53" i="3"/>
  <c r="Z53" i="3" s="1"/>
  <c r="AB53" i="3" s="1"/>
  <c r="W53" i="3"/>
  <c r="Y53" i="3" s="1"/>
  <c r="Z52" i="3"/>
  <c r="AB52" i="3" s="1"/>
  <c r="Y52" i="3"/>
  <c r="N51" i="3"/>
  <c r="L51" i="3"/>
  <c r="Z51" i="3" s="1"/>
  <c r="AB51" i="3" s="1"/>
  <c r="K51" i="3"/>
  <c r="Y51" i="3" s="1"/>
  <c r="Y50" i="3"/>
  <c r="X50" i="3"/>
  <c r="Z50" i="3" s="1"/>
  <c r="AB50" i="3" s="1"/>
  <c r="W49" i="3"/>
  <c r="Y49" i="3" s="1"/>
  <c r="R49" i="3"/>
  <c r="P49" i="3"/>
  <c r="N49" i="3"/>
  <c r="X49" i="3" l="1"/>
  <c r="Z49" i="3" s="1"/>
  <c r="AB49" i="3" s="1"/>
  <c r="X60" i="3"/>
  <c r="Z60" i="3" s="1"/>
  <c r="AB60" i="3" s="1"/>
  <c r="Z67" i="3"/>
  <c r="AB67" i="3" s="1"/>
  <c r="X46" i="3" l="1"/>
  <c r="Z46" i="3" s="1"/>
  <c r="AB46" i="3" s="1"/>
  <c r="X45" i="3"/>
  <c r="Z45" i="3" s="1"/>
  <c r="AB45" i="3" s="1"/>
  <c r="X44" i="3"/>
  <c r="Z44" i="3" s="1"/>
  <c r="AB44" i="3" s="1"/>
  <c r="Q44" i="3"/>
  <c r="O44" i="3"/>
  <c r="X43" i="3"/>
  <c r="Z43" i="3" s="1"/>
  <c r="AB43" i="3" s="1"/>
  <c r="Q43" i="3"/>
  <c r="O43" i="3"/>
  <c r="X42" i="3"/>
  <c r="W42" i="3" s="1"/>
  <c r="Q42" i="3"/>
  <c r="O42" i="3"/>
  <c r="N41" i="3"/>
  <c r="L41" i="3"/>
  <c r="X40" i="3"/>
  <c r="Z40" i="3" s="1"/>
  <c r="AB40" i="3" s="1"/>
  <c r="Q40" i="3"/>
  <c r="O40" i="3"/>
  <c r="X39" i="3"/>
  <c r="W39" i="3" s="1"/>
  <c r="Q39" i="3"/>
  <c r="O39" i="3"/>
  <c r="X38" i="3"/>
  <c r="Z38" i="3" s="1"/>
  <c r="AB38" i="3" s="1"/>
  <c r="Q38" i="3"/>
  <c r="O38" i="3"/>
  <c r="X37" i="3"/>
  <c r="W37" i="3" s="1"/>
  <c r="Q37" i="3"/>
  <c r="O37" i="3"/>
  <c r="N36" i="3"/>
  <c r="P36" i="3" s="1"/>
  <c r="X35" i="3"/>
  <c r="Q35" i="3"/>
  <c r="O35" i="3"/>
  <c r="X34" i="3"/>
  <c r="Z34" i="3" s="1"/>
  <c r="AB34" i="3" s="1"/>
  <c r="Q34" i="3"/>
  <c r="O34" i="3"/>
  <c r="P33" i="3"/>
  <c r="O33" i="3" s="1"/>
  <c r="L33" i="3"/>
  <c r="X32" i="3"/>
  <c r="Z32" i="3" s="1"/>
  <c r="AB32" i="3" s="1"/>
  <c r="Q32" i="3"/>
  <c r="O32" i="3"/>
  <c r="P31" i="3"/>
  <c r="O31" i="3" s="1"/>
  <c r="X41" i="3" l="1"/>
  <c r="W41" i="3" s="1"/>
  <c r="Y41" i="3" s="1"/>
  <c r="AA41" i="3" s="1"/>
  <c r="W34" i="3"/>
  <c r="W43" i="3"/>
  <c r="X33" i="3"/>
  <c r="W33" i="3" s="1"/>
  <c r="Y33" i="3" s="1"/>
  <c r="AA33" i="3" s="1"/>
  <c r="W40" i="3"/>
  <c r="P41" i="3"/>
  <c r="O41" i="3" s="1"/>
  <c r="R31" i="3"/>
  <c r="Q31" i="3" s="1"/>
  <c r="R33" i="3"/>
  <c r="Q33" i="3" s="1"/>
  <c r="W35" i="3"/>
  <c r="W38" i="3"/>
  <c r="Q36" i="3"/>
  <c r="X36" i="3"/>
  <c r="O36" i="3"/>
  <c r="Z37" i="3"/>
  <c r="AB37" i="3" s="1"/>
  <c r="Z39" i="3"/>
  <c r="AB39" i="3" s="1"/>
  <c r="Z42" i="3"/>
  <c r="AB42" i="3" s="1"/>
  <c r="Z35" i="3"/>
  <c r="AB35" i="3" s="1"/>
  <c r="X31" i="3"/>
  <c r="Z41" i="3" l="1"/>
  <c r="AB41" i="3" s="1"/>
  <c r="Z33" i="3"/>
  <c r="AB33" i="3" s="1"/>
  <c r="R41" i="3"/>
  <c r="Q41" i="3" s="1"/>
  <c r="Z36" i="3"/>
  <c r="AB36" i="3" s="1"/>
  <c r="W36" i="3"/>
  <c r="Y36" i="3" s="1"/>
  <c r="W31" i="3"/>
  <c r="Y31" i="3" s="1"/>
  <c r="AA31" i="3" s="1"/>
  <c r="Z31" i="3"/>
  <c r="AB31" i="3" s="1"/>
  <c r="AA28" i="3"/>
  <c r="X28" i="3"/>
  <c r="Z28" i="3" s="1"/>
  <c r="AB28" i="3" s="1"/>
  <c r="W28" i="3"/>
  <c r="AA27" i="3"/>
  <c r="X27" i="3"/>
  <c r="Z27" i="3" s="1"/>
  <c r="AB27" i="3" s="1"/>
  <c r="W27" i="3"/>
  <c r="AA26" i="3"/>
  <c r="X26" i="3"/>
  <c r="Z26" i="3" s="1"/>
  <c r="AB26" i="3" s="1"/>
  <c r="W26" i="3"/>
  <c r="AA25" i="3"/>
  <c r="Z25" i="3"/>
  <c r="Z24" i="3"/>
  <c r="Y24" i="3"/>
  <c r="AA24" i="3" s="1"/>
  <c r="AA21" i="3" l="1"/>
  <c r="X21" i="3"/>
  <c r="X20" i="3" s="1"/>
  <c r="Z20" i="3" s="1"/>
  <c r="W21" i="3"/>
  <c r="AA20" i="3"/>
  <c r="W20" i="3"/>
  <c r="P20" i="3"/>
  <c r="J20" i="3"/>
  <c r="X19" i="3"/>
  <c r="Z19" i="3" s="1"/>
  <c r="AB19" i="3" s="1"/>
  <c r="W19" i="3"/>
  <c r="AA18" i="3"/>
  <c r="W18" i="3"/>
  <c r="R18" i="3"/>
  <c r="P18" i="3"/>
  <c r="J18" i="3"/>
  <c r="X17" i="3"/>
  <c r="Z17" i="3" s="1"/>
  <c r="AB17" i="3" s="1"/>
  <c r="W17" i="3"/>
  <c r="X16" i="3"/>
  <c r="Z16" i="3" s="1"/>
  <c r="AB16" i="3" s="1"/>
  <c r="AA15" i="3"/>
  <c r="W15" i="3"/>
  <c r="R15" i="3"/>
  <c r="P15" i="3"/>
  <c r="N15" i="3"/>
  <c r="L15" i="3"/>
  <c r="R11" i="3"/>
  <c r="X11" i="3" s="1"/>
  <c r="X13" i="3" s="1"/>
  <c r="P11" i="3"/>
  <c r="X18" i="3" l="1"/>
  <c r="Z18" i="3" s="1"/>
  <c r="AB18" i="3" s="1"/>
  <c r="AB20" i="3"/>
  <c r="X15" i="3"/>
  <c r="Z15" i="3" s="1"/>
  <c r="AB15" i="3" s="1"/>
  <c r="Z11" i="3"/>
  <c r="Z13" i="3" s="1"/>
  <c r="Z21" i="3"/>
  <c r="AB2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  <author>Windows User</author>
    <author>USER</author>
  </authors>
  <commentList>
    <comment ref="G12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output yang langsung bisa dicapai dalam satu tahun</t>
        </r>
      </text>
    </comment>
    <comment ref="H1261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Jumlah FKTP minimal terakrditasi utama / jumlah FKTP di kabupaten Lumajang x 100%</t>
        </r>
      </text>
    </comment>
    <comment ref="H1262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% rumah sakit dan klinik utama terakreditasi minimal utama dibagi dengan jml FKTRL di kab.</t>
        </r>
      </text>
    </comment>
    <comment ref="H1265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Jumlah puskesmas yang melakukan survei reakreditasi pada tahun tersebut</t>
        </r>
      </text>
    </comment>
    <comment ref="H1266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jumlah klinik pratama yang lulus akreditasi di tahun tersebut</t>
        </r>
      </text>
    </comment>
    <comment ref="H1267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angka kontak akses (fktp yang dihitung/jumlah fktp*1000)</t>
        </r>
      </text>
    </comment>
    <comment ref="H1291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Jumlah alkes yang disediakan
Jumlah BHP yang disediakan
Jumlah reagen yang disediakan
( DBHCHT = untuk alkes saja)</t>
        </r>
      </text>
    </comment>
    <comment ref="H1297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Jumlah jenis pelayanan administrasi perkantoran</t>
        </r>
      </text>
    </comment>
    <comment ref="H1342" authorId="2" shapeId="0" xr:uid="{00000000-0006-0000-0000-000009000000}">
      <text>
        <r>
          <rPr>
            <b/>
            <sz val="9"/>
            <color indexed="81"/>
            <rFont val="Tahoma"/>
            <family val="2"/>
          </rPr>
          <t>jumlah kunjungan rawat jalan FKTP / penduduk di wilayah puskesmas = 60%
(termasuk kunjungan sehat)</t>
        </r>
      </text>
    </comment>
    <comment ref="H1343" authorId="2" shapeId="0" xr:uid="{00000000-0006-0000-0000-00000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jumlah kunjungan rawat inap FKTP / penduduk di wilayah puskesmas = 1,5%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  <author>Windows User</author>
    <author>USER</author>
  </authors>
  <commentList>
    <comment ref="G9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output yang langsung bisa dicapai dalam satu tahun</t>
        </r>
      </text>
    </comment>
    <comment ref="H139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Jumlah FKTP minimal terakrditasi utama / jumlah FKTP di kabupaten Lumajang x 100%</t>
        </r>
      </text>
    </comment>
    <comment ref="H14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% rumah sakit dan klinik utama terakreditasi minimal utama dibagi dengan jml FKTRL di kab.</t>
        </r>
      </text>
    </comment>
    <comment ref="H143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Jumlah puskesmas yang melakukan survei reakreditasi pada tahun tersebut</t>
        </r>
      </text>
    </comment>
    <comment ref="H144" authorId="2" shapeId="0" xr:uid="{00000000-0006-0000-01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jumlah klinik pratama yang lulus akreditasi di tahun tersebut</t>
        </r>
      </text>
    </comment>
    <comment ref="H145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angka kontak akses (fktp yang dihitung/jumlah fktp*1000)</t>
        </r>
      </text>
    </comment>
    <comment ref="H169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Jumlah alkes yang disediakan
Jumlah BHP yang disediakan
Jumlah reagen yang disediakan
( DBHCHT = untuk alkes saja)</t>
        </r>
      </text>
    </comment>
    <comment ref="H175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Jumlah jenis pelayanan administrasi perkantoran</t>
        </r>
      </text>
    </comment>
    <comment ref="H220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>jumlah kunjungan rawat jalan FKTP / penduduk di wilayah puskesmas = 60%
(termasuk kunjungan sehat)</t>
        </r>
      </text>
    </comment>
    <comment ref="H221" authorId="2" shapeId="0" xr:uid="{00000000-0006-0000-0100-00000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jumlah kunjungan rawat inap FKTP / penduduk di wilayah puskesmas = 1,5%</t>
        </r>
      </text>
    </comment>
  </commentList>
</comments>
</file>

<file path=xl/sharedStrings.xml><?xml version="1.0" encoding="utf-8"?>
<sst xmlns="http://schemas.openxmlformats.org/spreadsheetml/2006/main" count="15526" uniqueCount="4544">
  <si>
    <t>NO</t>
  </si>
  <si>
    <t>URUSAN PEMERINTAHAN DAERAH PROGRAM/KEGIATAN</t>
  </si>
  <si>
    <t>I</t>
  </si>
  <si>
    <t>K</t>
  </si>
  <si>
    <t>Rp</t>
  </si>
  <si>
    <t>A</t>
  </si>
  <si>
    <t>TARGET RPJMD TAHUN 2023</t>
  </si>
  <si>
    <t>FORMULIR E.60</t>
  </si>
  <si>
    <t>EVALUASI TERHADAP RKPD KABUPATEN LUMAJANG</t>
  </si>
  <si>
    <t>TAHUN 2019</t>
  </si>
  <si>
    <t>SASARAN</t>
  </si>
  <si>
    <t>KODE</t>
  </si>
  <si>
    <t>INDIKATOR KINERJA PROGRAM (OUTCOME)/KEGIATAN (OUTPUT)</t>
  </si>
  <si>
    <t>Realisasi  Kinerja pada triwulan (2019)</t>
  </si>
  <si>
    <t>II</t>
  </si>
  <si>
    <t>III</t>
  </si>
  <si>
    <t>IV</t>
  </si>
  <si>
    <t>Realisasi  Capaian Kinerja dan anggaran RKPD (2019)</t>
  </si>
  <si>
    <t>14 = 7+13</t>
  </si>
  <si>
    <t xml:space="preserve">Tingkat Capaian Kinerja dan Realisasi Anggaran RPJMD </t>
  </si>
  <si>
    <t>PERANGKAT DAERAH (Penanggung jawab)</t>
  </si>
  <si>
    <t>REALISASI CAPAIAN KINERJA RPJMD SAMPAI DENGAN RKPD TAHUN 2018 (n-2)</t>
  </si>
  <si>
    <t>Target Kinerja dan Anggaran RKPD Tahun 2019 (Tahun n-1)</t>
  </si>
  <si>
    <t>Realisasi  Kinerja dan anggaran RPJMD (akhir Tahun pelaksanaan RKPD 2019)</t>
  </si>
  <si>
    <t>15 = 14/6 X 100%</t>
  </si>
  <si>
    <t>URUSAN PEMERINTAHAN UMUM</t>
  </si>
  <si>
    <t>Meningkatnya kualitas pelayanan kehumasan dan keprotokolan</t>
  </si>
  <si>
    <t>3.05</t>
  </si>
  <si>
    <t>03.07</t>
  </si>
  <si>
    <t>PROGRAM PENYEBARLUASAN INFORMASI PEMBANGUNAN DAERAH</t>
  </si>
  <si>
    <t>0</t>
  </si>
  <si>
    <t>95,12%</t>
  </si>
  <si>
    <t>100%</t>
  </si>
  <si>
    <t>Bagian Humas dan Protokol</t>
  </si>
  <si>
    <t>Persentase wartawan yang menghadiri jumpa pers</t>
  </si>
  <si>
    <t>001</t>
  </si>
  <si>
    <t>Penyebarluasan Informasi Penyelenggaraan Pemerintahan Daerah</t>
  </si>
  <si>
    <t>Jumlah pelaksanaan jumpa pers</t>
  </si>
  <si>
    <t>12 pelaksanaan</t>
  </si>
  <si>
    <t>20 pelaksanaan</t>
  </si>
  <si>
    <t>3 pelaksanaan</t>
  </si>
  <si>
    <t>4 pelaksanaan</t>
  </si>
  <si>
    <t>7 pelaksanaan</t>
  </si>
  <si>
    <t>19 pelaksanaan</t>
  </si>
  <si>
    <t>PROGRAM PENINGKATAN PELAYANAN KEDINASAN KEPALA DAERAH/WAKIL KEPALA DAERAH</t>
  </si>
  <si>
    <t>Persentase pelayanan kedinasan (keprotokolan, pemberitaan, dan dokumentasi) bagi kepala daerah/wakil kepala daerah</t>
  </si>
  <si>
    <t>Dialog/Audiensi dengan Tokoh-tokoh Masyarakat, Pimpinan/Anggota Organisasi Sosial dan Kemasyarakatan</t>
  </si>
  <si>
    <t>Jumlah peserta dialog/audiensi</t>
  </si>
  <si>
    <t>3.550 peserta</t>
  </si>
  <si>
    <t>359 peserta</t>
  </si>
  <si>
    <t>5.957 peserta</t>
  </si>
  <si>
    <t>213 peserta</t>
  </si>
  <si>
    <t>6.170 peserta</t>
  </si>
  <si>
    <t>6.529 peserta</t>
  </si>
  <si>
    <t>013</t>
  </si>
  <si>
    <t>Pendokumentasian Kegiatan Kepala Daerah/Wakil Kepala Daerah</t>
  </si>
  <si>
    <t>Jumlah lembar pencetakan dokumentasi</t>
  </si>
  <si>
    <t>3.825 lembar</t>
  </si>
  <si>
    <t>2.300 lembar</t>
  </si>
  <si>
    <t>2.825 lembar</t>
  </si>
  <si>
    <t xml:space="preserve">419 Lembar </t>
  </si>
  <si>
    <t>1.211 lembar</t>
  </si>
  <si>
    <t>01</t>
  </si>
  <si>
    <t>PROGRAM PELAYANAN ADMINISTRASI PERKANTORAN</t>
  </si>
  <si>
    <t>Persentase pemenuhan pelayanan administrasi perkantoran</t>
  </si>
  <si>
    <t>021</t>
  </si>
  <si>
    <t>Pelayanan Administrasi dan Operasional Perkantoran</t>
  </si>
  <si>
    <t>Jumlah pelayanan administrasi perkantoran</t>
  </si>
  <si>
    <t>18 pelayanan</t>
  </si>
  <si>
    <t>36 pelayanan</t>
  </si>
  <si>
    <t>02</t>
  </si>
  <si>
    <t>PROGRAM PENINGKATAN SARANA DAN PRASARANA APARATUR</t>
  </si>
  <si>
    <t>Persentase pemenuhan sarana dan prasarana aparatur</t>
  </si>
  <si>
    <t>046</t>
  </si>
  <si>
    <t>Pemeliharaan Rutin/Berkala Sarana dan Prasarana Aparatur</t>
  </si>
  <si>
    <t>Jumlah sarana dan prasarana yang dipelihara</t>
  </si>
  <si>
    <t>3 unit mobil, 4 unit kamera, 11 unit komputer, 6 unit laptop, 10 unit printer, 1 unit mesin fotokopi</t>
  </si>
  <si>
    <t>3 unit mobil</t>
  </si>
  <si>
    <t>3 unit mobil, 4 unit kamera, 11 unit komputer, 6 unit lapotp, 10 unit printer</t>
  </si>
  <si>
    <t>6 unit mobil, 8 unit kamera, 22 unit komputer, 12 unit laptop, 20 unit printer</t>
  </si>
  <si>
    <t>Meningkatkan  Pengelolaan Keuangan dan Kepegawaian</t>
  </si>
  <si>
    <t>Program Program Pengelolaan Keuangan dan Kepegawaian</t>
  </si>
  <si>
    <t>Prosentase penyerapan Realisasi Anggaran lingkup setda</t>
  </si>
  <si>
    <t>-</t>
  </si>
  <si>
    <t>33,78</t>
  </si>
  <si>
    <t>Bag. Keu dan Kepeg</t>
  </si>
  <si>
    <t>Prosentase Usulan Kenaikan Pangkat ASN yang diproses Tepat Waktu</t>
  </si>
  <si>
    <t>104 org</t>
  </si>
  <si>
    <t>43 Org</t>
  </si>
  <si>
    <t>21 org</t>
  </si>
  <si>
    <t>54 org</t>
  </si>
  <si>
    <t>Kegiatan Proses Verifikasi dan Penerbitan Dokumen SPM</t>
  </si>
  <si>
    <t>Jumlah PenerbitannPengesahan SPJ di Lingkup Setda</t>
  </si>
  <si>
    <t>1,162 dok</t>
  </si>
  <si>
    <t>925 dok</t>
  </si>
  <si>
    <t>185 dok</t>
  </si>
  <si>
    <t>439 dok</t>
  </si>
  <si>
    <t>1,601 dok</t>
  </si>
  <si>
    <t>Jumlah Penerbitan Dokumen SPM di Lingkup Setda</t>
  </si>
  <si>
    <t>Kegiatan Pelayanan Administrasi Kepegawaian</t>
  </si>
  <si>
    <t>Jumlah Pengusulan Kenaikan pangkat ASN  di lingkup Setda yang diajukan ke BKD</t>
  </si>
  <si>
    <t>104 ORG</t>
  </si>
  <si>
    <t>43 ORG</t>
  </si>
  <si>
    <t>64 Org</t>
  </si>
  <si>
    <t>Meningkatnya Kualitas Pelayanan,  Fasilitasi dan Koordinasi Kecamatan serta Akuntabilitas Keuangan dan Pemerintahan Desa</t>
  </si>
  <si>
    <t>PEMERINTAHAN UMUM</t>
  </si>
  <si>
    <t>Program Pelayanan Administrasi Perkantoran</t>
  </si>
  <si>
    <t>Persentase pemenuhan pelayanan administrasi dan operasional perkantoran</t>
  </si>
  <si>
    <t>Jumlah jenis pelayanan Administrasi dan Oprasional Perkantoran</t>
  </si>
  <si>
    <t>26 jenis</t>
  </si>
  <si>
    <t>12 bulan</t>
  </si>
  <si>
    <t>22 jenis</t>
  </si>
  <si>
    <t xml:space="preserve">Program  Peningkatan Sarana dan Prasarana Aparatur </t>
  </si>
  <si>
    <t>persentase pemenuhan sarana dan prasarana aparatur</t>
  </si>
  <si>
    <t>Pembangunan/ Pengadaan dan Rehabilitasi Sarana Prasarana Aparatur</t>
  </si>
  <si>
    <t>Jumlah jenis Sarana dan Prasarana yang disediakan</t>
  </si>
  <si>
    <t>20 jenis</t>
  </si>
  <si>
    <t>4 jenis</t>
  </si>
  <si>
    <t>Pemeliharaan rutin/ berkala Sarana Prasarana Aparatur</t>
  </si>
  <si>
    <t>Jumlah jenis sarana dan prasarana yang terpelihara</t>
  </si>
  <si>
    <t xml:space="preserve">Program Peningkatan Pengembangan Sistem Pelaporan Capaian Kinerja dan Keuangan </t>
  </si>
  <si>
    <t>Persentase pemenuhan pelaporan capaian kinerja dan keuangan</t>
  </si>
  <si>
    <t>Penyusunan Laporan Capaian Kinerja dan Ikhtisar Realisasi Kinerja SKPD/ LAKIP</t>
  </si>
  <si>
    <t>Jumlah Dokumen LAKIP</t>
  </si>
  <si>
    <t xml:space="preserve">5 Dok </t>
  </si>
  <si>
    <t xml:space="preserve">1 Dok </t>
  </si>
  <si>
    <t>Penyusunan Laporan Keuangan Akhir Tahun</t>
  </si>
  <si>
    <t>Jumlah Dokumen Laporan Keuangan Akhir Tahun</t>
  </si>
  <si>
    <t>Penyusunan Rencana Kerja</t>
  </si>
  <si>
    <t>Jumlah Dokumen Rencana Kerja</t>
  </si>
  <si>
    <t>Penyusunan Rencana Kerja dan Anggaran ( RKA ) SKPD</t>
  </si>
  <si>
    <t>Jumlah Dokumen  Rencana Kerja dan Anggaran ( RKA )</t>
  </si>
  <si>
    <t>Program Penyelenggaraan Pemerintahan Kecamatan</t>
  </si>
  <si>
    <t>Presentase Penyelenggaraan Pelayanan Pemerintahan Kecamatan Gucialit</t>
  </si>
  <si>
    <t>Fasilitasi dan Koordinasi Bidang Pemerintahan</t>
  </si>
  <si>
    <t>Jumlah Desa yang Menyusun Dokumen Administrasi Tepat Waktu</t>
  </si>
  <si>
    <t>9 desa</t>
  </si>
  <si>
    <t>6 desa</t>
  </si>
  <si>
    <t>Fasilitasi dan Koordinasi  Ketentraman dan Ketertiban Masyarakat</t>
  </si>
  <si>
    <t>Jumlah desa terbina linmas  dan Jumlah Linmas yang dilatih/dibina Trantib</t>
  </si>
  <si>
    <t>9 desa 178 orang</t>
  </si>
  <si>
    <t xml:space="preserve">9 desa </t>
  </si>
  <si>
    <t>Fasilitasi dan Koordinasi Pemberdayaan Masyarakat</t>
  </si>
  <si>
    <t>Jumlah desa dan Jumlah anggota pokmas yang telah dibina pemberdayaan</t>
  </si>
  <si>
    <t>9 desa 900 orang</t>
  </si>
  <si>
    <t>Fasilitasi dan Koordinasi Bidang Perekonomian dan Pembangunan</t>
  </si>
  <si>
    <t>Jumlah Dokumen prioritas usulan desa</t>
  </si>
  <si>
    <t>5 Dok Prioritas desa</t>
  </si>
  <si>
    <t>1 Dok Prioritas desa</t>
  </si>
  <si>
    <t>Peningkatan Pelayanan Administrasi pada Masyarakat</t>
  </si>
  <si>
    <t>Jumlah waktu pelayanan</t>
  </si>
  <si>
    <t xml:space="preserve">60 bulan </t>
  </si>
  <si>
    <t xml:space="preserve">12 bulan </t>
  </si>
  <si>
    <t xml:space="preserve">3 bulan </t>
  </si>
  <si>
    <t>12bulan</t>
  </si>
  <si>
    <t>Kecamatan Gucialit</t>
  </si>
  <si>
    <t>1 dokumen</t>
  </si>
  <si>
    <t>Penyusunan Laporan Keuangan Semesteran dan Prognosis Realisasi Anggaran</t>
  </si>
  <si>
    <t>Penyusunan Rencana Kerja dan Anggaran (RKA) SKPD</t>
  </si>
  <si>
    <t>PROGRAM PENYELENGGARAAN PEMERINTAHAN KECAMATAN</t>
  </si>
  <si>
    <t>50 orang</t>
  </si>
  <si>
    <t>Fasilitasi dan Koordinasi Ketentraman dan Ketertiban Masyarakat</t>
  </si>
  <si>
    <t>30 orang</t>
  </si>
  <si>
    <t>05</t>
  </si>
  <si>
    <t>Pemerintahan Umum</t>
  </si>
  <si>
    <t>Kecamatan Jatiroto</t>
  </si>
  <si>
    <t xml:space="preserve">Persentase pemenuhan pelayanan dan operasional perkantoran </t>
  </si>
  <si>
    <t>Kegiatan Pelayanan Administrasi dan Operasional Perkantoran</t>
  </si>
  <si>
    <t>Jumlah jenis pelayanan administrasi dan operasional perkantoran</t>
  </si>
  <si>
    <t>23 Jenis</t>
  </si>
  <si>
    <t>23 jenis</t>
  </si>
  <si>
    <t>Program Peningkatan Sarana dan Prasarana Aparatur</t>
  </si>
  <si>
    <t>045</t>
  </si>
  <si>
    <t>Kegiatan Pembangunan / Pengadaan dan Rehabilitasi Sarana dan Prasarana Aparatur</t>
  </si>
  <si>
    <t>Jumlah sarana dan prasarana aparatur yang disediakan</t>
  </si>
  <si>
    <t>10 Jenis</t>
  </si>
  <si>
    <t>5 item</t>
  </si>
  <si>
    <t>Kegiatan Pemeliharaan Rutin/ Berkala Sarana dan Prasarana Aparatur</t>
  </si>
  <si>
    <t>Jumlah sarana dan prasarana yang terpelihara</t>
  </si>
  <si>
    <t>30 Jenis</t>
  </si>
  <si>
    <t>8 jenis</t>
  </si>
  <si>
    <t>06</t>
  </si>
  <si>
    <t>Program Peningkatan Pengembangan Sistem Pelaporan Capaian Kinerja dan Keuangan</t>
  </si>
  <si>
    <t>Persentase pemenuhan capaian kinerja dan keuangan</t>
  </si>
  <si>
    <t>Kegiatan Penyusunan Laporan Capaian Kinerja dan Ikhtisar Realisasi Kinerja SKPD/ LAKIP</t>
  </si>
  <si>
    <t>Jumlah Laporan Capaian Kinerja dan Ikhtisar Realisasi Kinerja SKPD / LAKIP</t>
  </si>
  <si>
    <t>4 Dok</t>
  </si>
  <si>
    <t>003</t>
  </si>
  <si>
    <t>Jumlah Laporan Keuangan Akhir Tahun Yang tersusun</t>
  </si>
  <si>
    <t>5 Dok</t>
  </si>
  <si>
    <t>1 Dokumen</t>
  </si>
  <si>
    <t>005</t>
  </si>
  <si>
    <t>Kegiatan Penyusunan laporan Indeks Kepuasan Masyarakat</t>
  </si>
  <si>
    <t>Jumlah Laporan Indeks Kepuasan Masyarakat</t>
  </si>
  <si>
    <t>006</t>
  </si>
  <si>
    <t>Jumlah dokumen Rencana Kerja yang tersusun</t>
  </si>
  <si>
    <t>007</t>
  </si>
  <si>
    <t>Jumlah Rencana Kerja dan Anggaran yang tersusun</t>
  </si>
  <si>
    <t>39</t>
  </si>
  <si>
    <t>Persentase pelayanan administrasi terpadu Kecamatan</t>
  </si>
  <si>
    <t>Persentase desa yang menyusun dokumen administrasi pemerintahan dan keuangan desa</t>
  </si>
  <si>
    <t>Persentase Desa yang tentram dan tertib</t>
  </si>
  <si>
    <t>Persentase masyarakat dibina pemberdayaan</t>
  </si>
  <si>
    <t>Persentase Desa yang terpantau upaya pembangunan</t>
  </si>
  <si>
    <t>Aparatur Kecamatan Jatiroto</t>
  </si>
  <si>
    <t>Kegiatan Implementasi Sistem Administrasi Kependudukan (Membangun, Updating, dan Pemeliharaan)</t>
  </si>
  <si>
    <t>Jumlah pembayaran honor petugas SIAK dan tenaga upah bulanan</t>
  </si>
  <si>
    <t>Kegiatan Pembinaan Pelayanan Publik</t>
  </si>
  <si>
    <t>Jumlah peserta pelayanan publik</t>
  </si>
  <si>
    <t>Desa Se Kecamatan Jatiroto</t>
  </si>
  <si>
    <t>Kegiatan Fasilitasi dan Koordinasi Bidang Pemerintahan</t>
  </si>
  <si>
    <t>1. Jumlah Desa yang menyusun administrasi pemerintahan dan Keuangan desa</t>
  </si>
  <si>
    <t>6 Desa</t>
  </si>
  <si>
    <t>2. Jumlah Desa yang melaksanakan Pilkades</t>
  </si>
  <si>
    <t>4 Desa</t>
  </si>
  <si>
    <t>3. Jumlah Audiensi bersama Forkompimka</t>
  </si>
  <si>
    <t>490 orang</t>
  </si>
  <si>
    <t>90 orang</t>
  </si>
  <si>
    <t>Keamanan di wilayah Kecamatan Jatiroto</t>
  </si>
  <si>
    <t>25</t>
  </si>
  <si>
    <t>004</t>
  </si>
  <si>
    <t>Kegiatan Fasilitasi dan Koordinasi Ketentraman dan Ketertiban Masyarakat</t>
  </si>
  <si>
    <t xml:space="preserve">1. Jumlah Linmas terbina ketentraman dan ketertiban </t>
  </si>
  <si>
    <t>360 orang</t>
  </si>
  <si>
    <t>195 orang</t>
  </si>
  <si>
    <t>2. Jumlah Desa terpantau ketentraman dan ketertiban</t>
  </si>
  <si>
    <t>Pemberdayaan Masyarakat</t>
  </si>
  <si>
    <t>Kegiatan fasilitasi dan Koordinasi Pemberdayaan Masyarakat</t>
  </si>
  <si>
    <t>1. Jumlah kelompok masyarakat yang dibina pemberdayaan</t>
  </si>
  <si>
    <t>5 kelompok</t>
  </si>
  <si>
    <t>2. Jumlah orang yang dibina pemberdayaan</t>
  </si>
  <si>
    <t>1476 orang</t>
  </si>
  <si>
    <t>276 orang</t>
  </si>
  <si>
    <t>Masyarakat Kecamatan Jatiroto</t>
  </si>
  <si>
    <t>Kegiatan Fasilitasi dan Koordinasi Bidang Perekonomian dan Pembangunan</t>
  </si>
  <si>
    <t>1. Persentase keterpenuhan unsur dalam Musrenbang</t>
  </si>
  <si>
    <t>2. Presentase usulan yang difasilitasi</t>
  </si>
  <si>
    <t>3. Jumlah Desa yang melaksanakan tahapan verifikasi dan penyaluran bantuan sosial</t>
  </si>
  <si>
    <t>Kegiatan Peningkatan Pelayanan Administrasi pada Masyarakat</t>
  </si>
  <si>
    <t>Presentase pelayanan administrasi terpadu kecamatan yang ditindaklanjuti</t>
  </si>
  <si>
    <t>Program Fasilitasi dan Koordinasi Pemerintahan Umum</t>
  </si>
  <si>
    <t>Persentase hasil fasilitasi dan koordinasi yang ditindaklanjuti</t>
  </si>
  <si>
    <t>Kegiatan Fasilitasi Partisipasi Kegiatan Tingkat Kabupaten/ Propinsi/ Nasional</t>
  </si>
  <si>
    <t>Jumlah kegiatan yang diikuti</t>
  </si>
  <si>
    <t>Kegiatan Pengendalian Keamanan Lingkungan</t>
  </si>
  <si>
    <t>Jumlah patroli keamanan lingkungan</t>
  </si>
  <si>
    <t>Kegiatan Fasilitasi Kegiatan Sosial Keagamaan</t>
  </si>
  <si>
    <t>Jumlah peserta lomba</t>
  </si>
  <si>
    <t>Kegiatan Peningkatan Kapasitas dan Pemberdayaan Lembaga RT/ RW</t>
  </si>
  <si>
    <t>Jumlah RT/ RW yang dibina</t>
  </si>
  <si>
    <t>Kegiatan Monitoring dan Pembinaan Posyandu Gerbangmas</t>
  </si>
  <si>
    <t>Jumlah Posyandu Gerbangmas yang terbina</t>
  </si>
  <si>
    <t>Kegiatan Bulan Bhakti Gotong Royong Masyarakat (BBGRM)</t>
  </si>
  <si>
    <t>Jumlah kegiatan Bulan Bhakti Gotong Royo ng Masyarakat (BBGRM)</t>
  </si>
  <si>
    <t>Kegiatan Pemberdayaan Kesejahteraan Keluarga (PKK)</t>
  </si>
  <si>
    <t>Jumlah Kader PKK yang diberdayakan</t>
  </si>
  <si>
    <t>008</t>
  </si>
  <si>
    <t>Kegiatan Fasilitasi Paskibra Kecamatan</t>
  </si>
  <si>
    <t>Jumlah Paskibraka yang tefasilitasi</t>
  </si>
  <si>
    <t>009</t>
  </si>
  <si>
    <t>Kegiatan Penyelenggaraan Musrenbang Kecamatan, Desa dan kelurahan</t>
  </si>
  <si>
    <t>Jumlah peserta Musrenbang yang difasilitasi</t>
  </si>
  <si>
    <t>Kegiatan Pembinaan dan Pelatihan Pengendalian Keamanan dan Kenyaman Lingkungan</t>
  </si>
  <si>
    <t>Jumlah peserta yang dilatih</t>
  </si>
  <si>
    <t xml:space="preserve">Kegiatan Koordinasi dan Audiensi Unsur Muspika dengan Tokoh Masyarakat </t>
  </si>
  <si>
    <t>Jumlah peserta audiensi</t>
  </si>
  <si>
    <t>Kegiatan Pembinaan dan Evaluasi Desa Berhasil</t>
  </si>
  <si>
    <t>Jumlah Desa yang dibina</t>
  </si>
  <si>
    <t>Kegiatan Pembinaan karang Taruna</t>
  </si>
  <si>
    <t>Jumlah anggota Karang Taruna</t>
  </si>
  <si>
    <t>Program Peningkatan Administrasi Pemerintahan Desa</t>
  </si>
  <si>
    <t>Persentase desa yang menyusun dokumen administrasi pemerintahan desa tepat waktu</t>
  </si>
  <si>
    <t>Kegiatan Fasilitasi dan Pendampingan Pengelolaan Keuangan Desa</t>
  </si>
  <si>
    <t>Jumlah Pembayaran Upah</t>
  </si>
  <si>
    <t>Kegiatan Verifikasi, Monitoring dan Evaluasi Dana Bantuan Keuangan kepada Desa</t>
  </si>
  <si>
    <t>Jumlah Desa yang diverifikasi</t>
  </si>
  <si>
    <t>Kegiatan Pemantapan Administrasi Desa dan Kelurahan</t>
  </si>
  <si>
    <t>Jumlah desa yang dibina</t>
  </si>
  <si>
    <t>09.07.01</t>
  </si>
  <si>
    <t>Kantor Kelurahan Kepuharjo</t>
  </si>
  <si>
    <t>Pelayanan Administrasi dan Perasional Perkantoran</t>
  </si>
  <si>
    <t>12 Bulan</t>
  </si>
  <si>
    <t>92,81</t>
  </si>
  <si>
    <t>09.07.02</t>
  </si>
  <si>
    <t xml:space="preserve"> Pembangunan/Pengadaan dan Rehabilitasi Sarana dan Prasarana Aparatur</t>
  </si>
  <si>
    <t>5 Unit</t>
  </si>
  <si>
    <t>98,38</t>
  </si>
  <si>
    <t>28 Unit</t>
  </si>
  <si>
    <t>99,65</t>
  </si>
  <si>
    <t>09.07.06</t>
  </si>
  <si>
    <t>PROGRAM PENINGKATAN DAN PENGEMBANGAN SISTEM PELAPORAN CAPAIAN KINERJA DAN KEUANGAN</t>
  </si>
  <si>
    <t>40 Buku</t>
  </si>
  <si>
    <t>88,25</t>
  </si>
  <si>
    <t>09.07.39</t>
  </si>
  <si>
    <t>Masyarakat Kelurahan Kepuharjo</t>
  </si>
  <si>
    <t>11 RW di Kel. Kepuharjo
65 orang</t>
  </si>
  <si>
    <t>100</t>
  </si>
  <si>
    <t>7 Posyandu, 11 RW
TP PKK 36 orang</t>
  </si>
  <si>
    <t>95</t>
  </si>
  <si>
    <t>53 Usulan</t>
  </si>
  <si>
    <t>Pemberdayaan Masyarakat di Kelurahan</t>
  </si>
  <si>
    <t>11 RW</t>
  </si>
  <si>
    <t>Sarana dan Prasarana di Kelurahan</t>
  </si>
  <si>
    <t>Pembangunan Sarana dan Prasarana Kelurahan</t>
  </si>
  <si>
    <t>1 Bangunan Posyandu</t>
  </si>
  <si>
    <t>Kel Kepuharjo</t>
  </si>
  <si>
    <t>09.05.01</t>
  </si>
  <si>
    <t>Kantor Kelurahan Tompokersan</t>
  </si>
  <si>
    <t>99,03</t>
  </si>
  <si>
    <t>240.805.013</t>
  </si>
  <si>
    <t>09.05.02</t>
  </si>
  <si>
    <t>1 Paket</t>
  </si>
  <si>
    <t>99,80</t>
  </si>
  <si>
    <t>62.875.000</t>
  </si>
  <si>
    <t>18 Unit</t>
  </si>
  <si>
    <t>99,79</t>
  </si>
  <si>
    <t>13.463.000</t>
  </si>
  <si>
    <t>09.05.06</t>
  </si>
  <si>
    <t>30 Bendel</t>
  </si>
  <si>
    <t>99,28</t>
  </si>
  <si>
    <t>4.156.000</t>
  </si>
  <si>
    <t>09.05.39</t>
  </si>
  <si>
    <t>Masyarakat Kelurahan Tompokersan</t>
  </si>
  <si>
    <t>12 Kali</t>
  </si>
  <si>
    <t>47.290.000</t>
  </si>
  <si>
    <t>26 Posyandu,TP PKK 15 org, 111 Rt dan29 RW</t>
  </si>
  <si>
    <t>1 Kali</t>
  </si>
  <si>
    <t>111 RT dan 29 RW</t>
  </si>
  <si>
    <t>Kelurahan Tompokersan</t>
  </si>
  <si>
    <t>URUSAN PENUNJANG</t>
  </si>
  <si>
    <t>3.05.3.05.13.00.01.00.5.2</t>
  </si>
  <si>
    <t>Program Pelayanan administrasi perkantoran</t>
  </si>
  <si>
    <t>3.05.3.05.13.00.01.021.5.2</t>
  </si>
  <si>
    <t>Pelayanan  administrasi dan operasional Perkantoran</t>
  </si>
  <si>
    <t xml:space="preserve">Jumlah penyediaan jenis pelayanan administrasi dan operasional perkantoran </t>
  </si>
  <si>
    <t>35 Jenis</t>
  </si>
  <si>
    <t>3.05.3.05.13.00.02.00.5.2</t>
  </si>
  <si>
    <t>3.05.3.05.13.00.02.045.5.2</t>
  </si>
  <si>
    <t>Pembanguan/Pengadaan dan Rehabilitasi Sarana dan Prasarana Aparatur</t>
  </si>
  <si>
    <t>Jumlah sarana dan prasarana aparatur yang diadakan</t>
  </si>
  <si>
    <t>14 item</t>
  </si>
  <si>
    <t>3.05.3.05.13.00.02.046.5.2</t>
  </si>
  <si>
    <t>Jumlah sarana dan prasarana aparatur yang terpelihara</t>
  </si>
  <si>
    <t xml:space="preserve">8 Jenis </t>
  </si>
  <si>
    <t>3.05.3.05.13.00.06.00.5.2</t>
  </si>
  <si>
    <t>3.05.3.05.13.00.06.01.5.2</t>
  </si>
  <si>
    <t>Penyusunan Laporan Capaian Kinerja dan Ikhtisar Realisasi Kinerja SKPD/LAKIP</t>
  </si>
  <si>
    <t>Jumlah dokumen LAKIP</t>
  </si>
  <si>
    <t>1 dok</t>
  </si>
  <si>
    <t>1 Dok</t>
  </si>
  <si>
    <t>3.05.3.05.13.00.06.02.5.2</t>
  </si>
  <si>
    <t>Jumlah dokumen Laporan Keuangan Semesteran dan Prognosis Realisasi Anggaran</t>
  </si>
  <si>
    <t>3.05.3.05.13.00.06.03.5.2</t>
  </si>
  <si>
    <t>Penyusunan Laporan Keuangan akhir tahun</t>
  </si>
  <si>
    <t>Jumlah dokumen Laporan Keuangan akhir tahun</t>
  </si>
  <si>
    <t>3.05.3.05.13.00.06.05.5.2</t>
  </si>
  <si>
    <t>Penyusunan Laporan Indeks Kepuasan Masyarakat</t>
  </si>
  <si>
    <t>Jumlah dokumen Laporan Indeks Kepuasan Masyarakat</t>
  </si>
  <si>
    <t>3.05.3.05.13.00.06.07.5.2</t>
  </si>
  <si>
    <t>Jumlah dokumen Rencana Kerja dan Anggaran (RKA) SKPD</t>
  </si>
  <si>
    <t>3.05.3.05.13.00.39.00.5.2</t>
  </si>
  <si>
    <t xml:space="preserve">Prosentase Penyelenggaraan Pemerintahan Kecamatan </t>
  </si>
  <si>
    <t>3.05.3.05.13.00.39.003.5.2</t>
  </si>
  <si>
    <t>Fasilitasi Dan Koordinasi Bidang Pemerintahan</t>
  </si>
  <si>
    <t>- Jumlah desa yang menyusun dokumen administrasi desa sesuai ketentuan tepat waktu
- Jumlah desa yang melaksanakan pilkades dengan lancar 
- Jumlah Desa tersosialisasi pelayanan Kecamatan
- Jumlah Desa yang melaksanakan  Penjaringan Perangkat Desa dengan lancar</t>
  </si>
  <si>
    <t>12 Desa</t>
  </si>
  <si>
    <t>3.05.3.05.13.00.39.004.5.2</t>
  </si>
  <si>
    <t>Fasilitasi Dan Koordinasi Ketentraman Dan Ketertiban Masyarakat</t>
  </si>
  <si>
    <t>- Jumlah desa Terbina ketentraman dan ketertiban
- Jumlah Linmas Terbina ketentraman dan Ketertiban</t>
  </si>
  <si>
    <t>12 Desa 2.300 orang</t>
  </si>
  <si>
    <t>3.05.3.05.13.00.39.005.5.2</t>
  </si>
  <si>
    <t>Fasilitasi Dan Koordinasi Pemberdayaan Masyarakat</t>
  </si>
  <si>
    <t>- Jumlah kelompok masyarakat terbina Pemberdayaan
- Jumlah masyarakat yang terbina Pemberdayaan</t>
  </si>
  <si>
    <t>2.628 orang</t>
  </si>
  <si>
    <t>3.05.3.05.13.00.39.006.5.2</t>
  </si>
  <si>
    <t>Fasilitasi Dan Koordinasi Bidang Perekonomian Dan Pembangunan</t>
  </si>
  <si>
    <t>- Persentase keterpenuhan Lintas sektor  dalam musrenbang
- Jumlah usulan yang difasilitasi
- Jumlah/jenis masalah sosial terdata</t>
  </si>
  <si>
    <t xml:space="preserve"> 25 usulan</t>
  </si>
  <si>
    <t>3.05.3.05.13.00.39.007.5.2</t>
  </si>
  <si>
    <t>Peningkatan Kualitas Pelayanan Administrasi Pada Masyarakat</t>
  </si>
  <si>
    <t>Persentase pelayanan yang diproses tepat waktu</t>
  </si>
  <si>
    <t>Rata - rata Kinerja (%)</t>
  </si>
  <si>
    <t xml:space="preserve">Predikat Kinerja </t>
  </si>
  <si>
    <t>Kecamatan Senduro</t>
  </si>
  <si>
    <t>KECAMATAN PASIRIAN</t>
  </si>
  <si>
    <t>17</t>
  </si>
  <si>
    <t>1.Program Pelayanan   administrasi perkantoran</t>
  </si>
  <si>
    <t>Jumlah Jenis pelayanan administrasi dan operasional perkantoran</t>
  </si>
  <si>
    <t>21 Jenis</t>
  </si>
  <si>
    <t>2.Program Peningkatan Sarana dan Prasarana Aparatur</t>
  </si>
  <si>
    <t>1.Pembanguan/Pengadaan dan Rehabilitasi Sarana dan Prasarana Aparatur</t>
  </si>
  <si>
    <t>14 Jenis</t>
  </si>
  <si>
    <t>2.Pemeliharaan Rutin/Berkala Sarana dan Prasarana Aparatur</t>
  </si>
  <si>
    <t>38 Unit</t>
  </si>
  <si>
    <t>21 Unit</t>
  </si>
  <si>
    <t>3.Program Kegiatan Administrasi Keuangan</t>
  </si>
  <si>
    <t>1.Penyusunan Laporan Capaian Kinerja dan Ikhtisar Realisasi Kinerja SKPD/LAKIP</t>
  </si>
  <si>
    <t>Jumlah dokumen LAKIP tersusun</t>
  </si>
  <si>
    <t>1dok</t>
  </si>
  <si>
    <t>2.Penyusunan Laporan Keuangan Semesteran dan Prognosis</t>
  </si>
  <si>
    <t>Jumlah dokumen Laporan Keuangan Semesteran yang disusun</t>
  </si>
  <si>
    <t>03</t>
  </si>
  <si>
    <t>3.Penyusunan Laporan Keuangan Akhir Tahun</t>
  </si>
  <si>
    <t>'Jumlah dokumen Laporan Keuangan Akhir Tahun tersusun</t>
  </si>
  <si>
    <t>4.Penyusunan Rencana Kerja dan Anggaran (RKA) SKPD</t>
  </si>
  <si>
    <t>Jumlah dokumen Rencana Kerja dan Anggaran (RKA) SKPD yang disusun</t>
  </si>
  <si>
    <t>2dok</t>
  </si>
  <si>
    <t>4.Program Penyelenggaraan Pemerintahan Kecamatan</t>
  </si>
  <si>
    <t>1.Prosentase desa yang melaksanakan Adm.Pem.desa sesuai ketentuan                 2.'Prosentase desa yang tentram dan tertib masyarakatnya</t>
  </si>
  <si>
    <t xml:space="preserve">Jumlah desa yang menyusun dokumen administrasi desa </t>
  </si>
  <si>
    <t>11 desa</t>
  </si>
  <si>
    <t xml:space="preserve"> 11 desa      </t>
  </si>
  <si>
    <t xml:space="preserve">11 desa       </t>
  </si>
  <si>
    <t xml:space="preserve">Jumlah desa yang melaksanakan pilkades </t>
  </si>
  <si>
    <t xml:space="preserve">Jumlah Desa terverifikasi ADD/DD </t>
  </si>
  <si>
    <t xml:space="preserve"> 11 desa     </t>
  </si>
  <si>
    <t>'Jumlah desa Terbina ketentraman dan ketertibannya</t>
  </si>
  <si>
    <t>350 org</t>
  </si>
  <si>
    <t>Jumlah Linmas Terbina ketentraman dan Ketertiban</t>
  </si>
  <si>
    <t>350 Orang</t>
  </si>
  <si>
    <t>Jumlah Kegiatan yang diberdayaan dan difasilitasi</t>
  </si>
  <si>
    <t>6 keg</t>
  </si>
  <si>
    <t>4 keg</t>
  </si>
  <si>
    <t>4keg</t>
  </si>
  <si>
    <t>150 Org</t>
  </si>
  <si>
    <t>150 0rg</t>
  </si>
  <si>
    <t>150 org</t>
  </si>
  <si>
    <t>Kecamatan Pasirian</t>
  </si>
  <si>
    <t>Persentase press release yang dikirimkan ke Diskominfo dan lembaga terkait (media massa)</t>
  </si>
  <si>
    <t>Jumlah press release yang dibuat</t>
  </si>
  <si>
    <t>635 press release</t>
  </si>
  <si>
    <t>720 press release</t>
  </si>
  <si>
    <t>172 press release</t>
  </si>
  <si>
    <t>197 press release</t>
  </si>
  <si>
    <t>369 press release</t>
  </si>
  <si>
    <t>Urusan Kepegawaian Serta Pendidikan dan Pelatihan</t>
  </si>
  <si>
    <t xml:space="preserve">Program Pelayanan Administrasi Perkantoran </t>
  </si>
  <si>
    <t>Presentase Program Pelayanan Administrasi Perkantoran</t>
  </si>
  <si>
    <t>Jumlah Dokumen Administrasi dan Operasional Perkantoran</t>
  </si>
  <si>
    <t>Jumlah Jenis Pelayanan Administrasi Perkantoran 63 jenis</t>
  </si>
  <si>
    <t>12 Dokumen</t>
  </si>
  <si>
    <t>3 Dokumen</t>
  </si>
  <si>
    <t>6 Dokumen</t>
  </si>
  <si>
    <t>Presentase Program Peningkatan Sarana dan Prasarana Aparatur</t>
  </si>
  <si>
    <t>Pembangunan/ pengadaan dan Rehabilitasi Sarana dan Prasarana Aparatur</t>
  </si>
  <si>
    <t>Jumlah pengadaan dan rehabilitasi sarana dan prasarana kantor</t>
  </si>
  <si>
    <t xml:space="preserve">Jumlah sarana dan prasarana aparatur yang disediakan 15 jenis </t>
  </si>
  <si>
    <t>5 Item</t>
  </si>
  <si>
    <t>Meja Komp : 15unit  Kursi Putar : 15 unit Roda 3 : 1unit Rak Arsip : 5unit Roda 2 : 3unit AC : 8unit Laptop 4unit PC  : 9unit Printer : 17unit LCD proyektor  4unit, Neon Box 1unit, Papan Reklame 1unit Gedung 1paket, jalan 1pket</t>
  </si>
  <si>
    <t>3 Bulan</t>
  </si>
  <si>
    <t>LCD proyektor, papan reklame dan CCTV</t>
  </si>
  <si>
    <t>Jumlah sarana dan prasarana aparatur</t>
  </si>
  <si>
    <t xml:space="preserve">Jumlah sarana dan prasarana kantor yang dipelihara 15 jenis </t>
  </si>
  <si>
    <t>27 Item</t>
  </si>
  <si>
    <t>Roda 4 = 5 unit, Roda 2 = 21 unit, roda 3 = 1 unit, Jenset 2 unit, Taman 3 lokasi, gedung Kantor</t>
  </si>
  <si>
    <t>Roda 4 , Roda 2 , roda 3 , Jenset , Taman 3 lokasi, gedung Kantor</t>
  </si>
  <si>
    <t>Presentase Peningkatan Pengembangan Sistem Pelaporan Capaian Kinerja dan Keuangan</t>
  </si>
  <si>
    <t>Penyusun Laporan Capaian Kinerja dan Ikhtisar Realisasi Kinerja SKPD/LAKIP</t>
  </si>
  <si>
    <t>Jumlah dokumen sakip</t>
  </si>
  <si>
    <t>Jumlah laporan capaian knerja dan ikhtisar realisasi kinerja SKPD/LAKIP 5 dokumen</t>
  </si>
  <si>
    <t>14 Dokumen</t>
  </si>
  <si>
    <t>Jumlah dokumen laporan keuangan semesteran dan prognosis realisasi keuangan</t>
  </si>
  <si>
    <t>Jumlah laporan keuangan semesteran dan prognesis realisasi anggaran 1 dokumen</t>
  </si>
  <si>
    <t>8 Buku</t>
  </si>
  <si>
    <t>Dokumen Laporan Keuangan Akhir Tahun</t>
  </si>
  <si>
    <t>Jumlah laporan keuangan akhir tahun 1 dokumen</t>
  </si>
  <si>
    <t>2 Buku</t>
  </si>
  <si>
    <t>Jumlah dokumen IKM juga terkait dengan sistem aparatur pengawas intern pemerintah</t>
  </si>
  <si>
    <t>Jumlah laporan indeks kepuasan masyarakat 1 dokumen</t>
  </si>
  <si>
    <t>4 Dokumen</t>
  </si>
  <si>
    <t>Penyusunan Rencana Kerja dan Anggaran ( R K A ) SKPD</t>
  </si>
  <si>
    <t>Dokumen RKA, DPA, Anggaran Kas, Time Schedulle dan Perubahannya</t>
  </si>
  <si>
    <t xml:space="preserve">Jumlah rencana kerja (RKA) SKPD 2 dokumen </t>
  </si>
  <si>
    <t>20 Dokumen</t>
  </si>
  <si>
    <t>5 Dokumen</t>
  </si>
  <si>
    <t>10 Dokumen</t>
  </si>
  <si>
    <t>Program Pengembangan Kompetensi Aparatur</t>
  </si>
  <si>
    <t>Presentase Program Pengembagan Kompetensi Aparatur</t>
  </si>
  <si>
    <t>Pendidikan Perjenjangan dan Sertifikasi</t>
  </si>
  <si>
    <t>Jumlah Penyelenggaraan Diklat Kepemimpinan dan Koordinasi Sertifikasi perjenjangan</t>
  </si>
  <si>
    <t>Jumlah ASN yang mengikuti diklatpim 425 org</t>
  </si>
  <si>
    <t>2 Angkatan Penyelenggaraan Diklat PIM IV (80 orang) Kemitraan Bandiklat, Pengiriman PIM II (2 orang), Pengiriman PIM III (3 orang</t>
  </si>
  <si>
    <t>Diklat PIM IV 40 orang</t>
  </si>
  <si>
    <t>Diklat Teknis Fungsional</t>
  </si>
  <si>
    <t>Jumlah Diklat Jabatan Fungsional</t>
  </si>
  <si>
    <t>Jumlah ASN yang mengikuti diklat TF 2522 org</t>
  </si>
  <si>
    <t>3 Angkatan Penyelenggaraan Diklat Calon Kepala Sekolah (120 orang), Pengiriman Diklat Teknis Substantif, Diklat Sertifikasi Barjas 172org, APN Bidan 40 org dan Diklat Kepegawaian 90org</t>
  </si>
  <si>
    <t>Diklat Sertifikasi Barjas 160 orang, pengiriman 2 orang</t>
  </si>
  <si>
    <t>Diklat kepegawaian 70 orang, pengiriman 17 org</t>
  </si>
  <si>
    <t>Diklat Sertifikasi Barjas 160 orang, Diklat kepegawaian 70 orang, pengiriman 19 org</t>
  </si>
  <si>
    <t>Pengembangan Kompetensi</t>
  </si>
  <si>
    <t>Jumlah Peserta yang mengikuti Pengembangan Kompetensi</t>
  </si>
  <si>
    <t>Jumlah ASN yang mengikuti seleksi JPT 500 org</t>
  </si>
  <si>
    <t>Penyelenggaraan Workshop Pengembangan Kompetensi (300 orang), Seleksi JPT 7 formasi lowong, Penyusunan Standar Kompetensi</t>
  </si>
  <si>
    <t>Seleksi JPT 9 lowongan/58 orang</t>
  </si>
  <si>
    <t>Program Mutasi dan promosi</t>
  </si>
  <si>
    <t>Presentase Program Mutasi dan Promosi</t>
  </si>
  <si>
    <t>Mutasi Asn</t>
  </si>
  <si>
    <t>Dokumen pelaksanaan Mutasi ASN</t>
  </si>
  <si>
    <t>Jumlah ASN Dimutasi Kepegawaian 6200 orang</t>
  </si>
  <si>
    <t>1200 org</t>
  </si>
  <si>
    <t>32 orang</t>
  </si>
  <si>
    <t>40 orang</t>
  </si>
  <si>
    <t>72 Orang</t>
  </si>
  <si>
    <t>Kepangkatan ASN</t>
  </si>
  <si>
    <t>Terbitnya SK KP PNS dan surat KGB</t>
  </si>
  <si>
    <t>KP : 6905 org KGB : 16910 Org</t>
  </si>
  <si>
    <t>KP : 1860 org KGB : 4455 Org</t>
  </si>
  <si>
    <t>KP :  614 org KGB : 2,053 Org</t>
  </si>
  <si>
    <t>KP : 16 org KGB : 417 Org</t>
  </si>
  <si>
    <t>KP : 630 org KGB : 2,470 Org</t>
  </si>
  <si>
    <t>Pengembangan Karir dan Promosi</t>
  </si>
  <si>
    <t>Jumlah PNS yang mengikuti ujian dinas, ujian KPPI, Ijin Belajar, Tugas Belajar, Surat Keterangan Memiliki Ijazah, Kepamongprajaan, dokumen Pola Karir ASN dan Pengembangan Karir</t>
  </si>
  <si>
    <t>Jumlah AsnN yang mengikuti Ujian Kenaikan Pangkat 2400 org</t>
  </si>
  <si>
    <t>Ujian Dinas 59 org, KPPI 400 org dan Kepamongprajaan 2org</t>
  </si>
  <si>
    <t>Ujian Dinas 101 orang</t>
  </si>
  <si>
    <t>Program Pengadaan, Pemberhentian dan Informasi</t>
  </si>
  <si>
    <t>Presentase Program Pengadaan, Pemberhentian dan Informasi</t>
  </si>
  <si>
    <t>Fasilitasi Profesi ASN</t>
  </si>
  <si>
    <t>Tercapainya Jumlah penetapan Karpeg, Karis, Karsu, ID Card, Bimtek/Sosialisasi LP2P, Bimtek/Sosialisasi LHKPN, Bimtek usulan Satyalancana Karya Satya</t>
  </si>
  <si>
    <t>Jumlah ASN memiliki dokumen kepegawaian 12500 org</t>
  </si>
  <si>
    <t>Karpeg, Karis, Karsu = 500 PNS,   ID Card = 1500  Bimtek/Sosialisasi LP2P = 100   dan Bimtek/Sosialisasi LHKPN = 200 serta Bimtek usulan Satyalancana Karya Satya = 100</t>
  </si>
  <si>
    <t>Karpeg 46 org, Karis 28 org, karsu 47 org, LHKPN 29 org</t>
  </si>
  <si>
    <t>Karpeg 26 org, Karis 12 org, karsu 23 org, LHKPN 41 org</t>
  </si>
  <si>
    <t>Karpeg 72 org, Karis 40 org, karsu 70 org, LHKPN 70 org</t>
  </si>
  <si>
    <t>Data dan Informasi</t>
  </si>
  <si>
    <t>Tersedianya Informasi Data Kepegawaian yang update dan Tersedianya Layanan Kepegawaian Berbasis Teknologi Informasi)</t>
  </si>
  <si>
    <t>Jumlah data ASN terupdate simpeg 7556 org</t>
  </si>
  <si>
    <t>7556 Pegawai dan Pengembangan Aplikasi Layanan Kepegawaian</t>
  </si>
  <si>
    <t xml:space="preserve">Pengadaan Server </t>
  </si>
  <si>
    <t>Pengadaan dan Pemberhentian</t>
  </si>
  <si>
    <t>Jumlah SK CPNS, SK PNS, SK Pensiun, BA Sumpah dan Dokumen Formasi PNS</t>
  </si>
  <si>
    <t>SK CPNS : 2180 org       SK Pensiun : 2750 org</t>
  </si>
  <si>
    <t>SK CPNS 500 org, SK PNS 0 org, SK Pensiun 450 org, 300 org Sumpah, 10 Buku formasi, P3K Formasi K2 500 Formasi Umum 250</t>
  </si>
  <si>
    <t>SK CPNS 230 org, Pensiun 92</t>
  </si>
  <si>
    <t>SK CPNS 230  org, Pensiun 93</t>
  </si>
  <si>
    <t>SK CPNS 460  org, Pensiun 185 orang</t>
  </si>
  <si>
    <t>Program Penilaian Kinerja Aparatur dan Penghargaan</t>
  </si>
  <si>
    <t>Presentase Penilaian Kinerja Aparatur dan Penghargaan</t>
  </si>
  <si>
    <t>Penilaian Kinerja dan Evaluasi Kinerja Aparatur Tenaga Kependidikan</t>
  </si>
  <si>
    <t>Terlaksananya Bimtek SKP, monitoring dan evaluasi SKP kependidikan, Sosialisasi indeks profesionalitas ASN</t>
  </si>
  <si>
    <t>Jumlah ASN Tenaga Pendidikan Dievaluasi Kinerja 335000 org</t>
  </si>
  <si>
    <t>Bimtek SKP = 600 orang, monev SKP = 550 sekolah, sosialisasi indeks profesionalitas ASN = 150 orang</t>
  </si>
  <si>
    <t xml:space="preserve">Bimtek SKP 192 org, Sosialisai TPP 883 org, </t>
  </si>
  <si>
    <t>Penilaian Kinerja dan Evaluasi Kinerja Aparatur Non Kependidikan</t>
  </si>
  <si>
    <t>Terlaksananya Bimtek SKP 2 kali = 150 orang, Monitoring dan Evaluasi SKP non kependidikan = 150 OPD</t>
  </si>
  <si>
    <t>Jumlah ASN Non Tenaga Pendidikan Dievaluasi Kinerja 310000 org</t>
  </si>
  <si>
    <t>Bimtek SKP 2 kali = 150 orang, MOnev SKP non kependidikan = 150 OPD, Sosialisasi Aplikasi Kepegawaian 90 org</t>
  </si>
  <si>
    <t>Sosialisasi kepegawaian 602 org</t>
  </si>
  <si>
    <t>Disiplin dan Penghargaan</t>
  </si>
  <si>
    <t>Terlaksananya sosialisasi produk hukum = 300 orang, hd = 45 PNS, pembinaan PNS= 50 PNS, perceraian = 60 PNS, perkawinan = 30 PNS, cuti = 1100 PNS</t>
  </si>
  <si>
    <t>Jumlah ASN mendapat HD 150 org, Terbina Tentang Regulasi Kepegewaian 7625 org</t>
  </si>
  <si>
    <t>sosialisasi produk hukum = 300 orang, hd = 45 PNS, pembinaan PNS= 50 PNS, perceraian = 60 PNS, perkawinan = 30 PNS, cuti = 1100 PNS</t>
  </si>
  <si>
    <t xml:space="preserve">HD 48 org, Perceraian 4 org, Cuti 633 org </t>
  </si>
  <si>
    <t>HD 12 org, Perceraian 11 org, Cuti 563 org</t>
  </si>
  <si>
    <t>BKD</t>
  </si>
  <si>
    <t>URUSAN PENDIDIKAN</t>
  </si>
  <si>
    <t>Program Peningkatan dan Pengembangan Pengelolaan Barang Daerah</t>
  </si>
  <si>
    <t>Program Manajemen Pelayanan Pendidikan</t>
  </si>
  <si>
    <t>Program Peningkatan Kualitas Pelayanan Masyarakat</t>
  </si>
  <si>
    <t>Program Pendidikan Anak Usia Dini</t>
  </si>
  <si>
    <t>Program Peningkatan Mutu Pendidik dan Tenaga Kependidikan</t>
  </si>
  <si>
    <t>DINAS PENDIDIKAN</t>
  </si>
  <si>
    <t>URUSAN PERHUBUNGAN</t>
  </si>
  <si>
    <t>Program Peningkatan Sarana Prasarana Aparatur</t>
  </si>
  <si>
    <t>Program Peningkatan Pelayanan Angkutan</t>
  </si>
  <si>
    <t>Program Pengendalian dan Pengamanan Lalu Lintas</t>
  </si>
  <si>
    <t xml:space="preserve">Program Pemeliharaan dan Pengembangan Sarana dan Prasarana Perhubungan </t>
  </si>
  <si>
    <t>Program Peningkatan dan Pengembangan Pengelolaan Keuangan Daerah</t>
  </si>
  <si>
    <t>Dinas Perhubungan</t>
  </si>
  <si>
    <t>URUSAN PERTANIAN</t>
  </si>
  <si>
    <t>Program Pembinaan Lingkungan Sosial</t>
  </si>
  <si>
    <t>Bantuan sarana produksi, bibit/benih perkebunan,ternak bagi masyarakat/kelompok masyarakat</t>
  </si>
  <si>
    <t>Kegiatan Pemeliharaan Rutin / Berkala Sarana dan Prasarana Aparatur</t>
  </si>
  <si>
    <t>Penyusunan Laporan Evaluasi Hasil Pembangunan</t>
  </si>
  <si>
    <t>Penyusunan Rencana Kerja dan Anggaran (RKA)</t>
  </si>
  <si>
    <t>Program Peningkatan Produksi dan Nilai Tambah Hortikultura</t>
  </si>
  <si>
    <t>Kegiatan Pengolahan dan Pemasaran Hasil Tanaman Hortikultura</t>
  </si>
  <si>
    <t>Kegiatan Perlindungan dan Perbenihan Hortikultura</t>
  </si>
  <si>
    <t>Kegiatan Peningkatan Produksi Hortikultura</t>
  </si>
  <si>
    <t>Program Peningkatan Sarana dan Prasarana Pertanian</t>
  </si>
  <si>
    <t>Kegiatan Optimalisasi Lahan dan Pembangunan/Rehabilitasi Irigasi</t>
  </si>
  <si>
    <t>Kegiatan Optimalisasi Pupuk, Pestisida, Alat dan Mesin Pertanian</t>
  </si>
  <si>
    <t>Kegiatan Pembiayaan dan Investasi</t>
  </si>
  <si>
    <t>Program Peningkatan SDM dan Informasi Pertanian</t>
  </si>
  <si>
    <t>Peningkatan Metode dan Informasi Pertanian</t>
  </si>
  <si>
    <t>Peningkatan Kelembagaan Petani</t>
  </si>
  <si>
    <t>Peningkatan SDM Pertanian</t>
  </si>
  <si>
    <t>Program Peningkatan Produksi, Produktivitas, dan Mutu Hasil Tanaman Pangan</t>
  </si>
  <si>
    <t>Kegiatan Pengolahan dan Pemasaran Hasil Tanaman Pangan</t>
  </si>
  <si>
    <t>Kegiatan Perlindungan dan Perbenihan Tanaman Pangan</t>
  </si>
  <si>
    <t>Kegiatan Peningkatan Produksi Tanaman Pangan</t>
  </si>
  <si>
    <t>Program Peningkatan Produksi, Produktivitas, dan Mutu Hasil Tanaman Perkebunan</t>
  </si>
  <si>
    <t>Kegiatan Pengolahan dan Pemasaran Hasil Tanaman Perkebunan</t>
  </si>
  <si>
    <t>Kegiatan Peningkatan Produksi Tanaman Perkebunan</t>
  </si>
  <si>
    <t>Kegiatan Perlindungan dan Perbenihan Perkebunan</t>
  </si>
  <si>
    <t>Program Peningkatan Produksi dan Nilai Tambah Peternakan dan Kesehatan Hewan</t>
  </si>
  <si>
    <t>Kegiatan Peningkatan Mutu Produksi Ternak dan Promosi Produksi Ternak</t>
  </si>
  <si>
    <t>Kegiatan Pembinaan dan Pengawasan Bahan Asal Hewan</t>
  </si>
  <si>
    <t>Kegiatan Pencegahan, Pengendalian dan Pemberantasan Penyakit Hewan</t>
  </si>
  <si>
    <t>Program Peningkatan Kualitas Bahan Baku</t>
  </si>
  <si>
    <t>Penumbuhan dan Penguatan Kelembagaan</t>
  </si>
  <si>
    <t xml:space="preserve">Penanganan Panen dan Pasca Panen </t>
  </si>
  <si>
    <t>Dukungan Sarana dan Prasarana Usaha Tani Tembakau</t>
  </si>
  <si>
    <t xml:space="preserve">Penerapan Pembudidayaan Tembakau sesuai dengan Good Agriculture Practices </t>
  </si>
  <si>
    <t>Dinas Pertanian</t>
  </si>
  <si>
    <t>URUSAN PEMBERDAYAAN PEREMPUAN DAN PERLINDUNGAN ANAK</t>
  </si>
  <si>
    <t>Program Pemberdayaan Perempuan dan Perlindungan Anak</t>
  </si>
  <si>
    <t>Kegiatan Pengarusutamaan Gender</t>
  </si>
  <si>
    <t>Kegiatan Pemberdayaan Perempuan</t>
  </si>
  <si>
    <t>Kegiatan Perlindungan Perempuan dan Anak</t>
  </si>
  <si>
    <t>Kegiatan Pembangunan/Pengadaan dan Rehabilitasi Sarana dan Prasarana Aparatur</t>
  </si>
  <si>
    <t>Kegiatan Pemeliharaan Rutin/Berkala Sarana dan Prasarana Aparatur</t>
  </si>
  <si>
    <t>Penyusunan Laporan Capaian Kinerja dan Ikhtisar Realisasi Kinerja SKPD / LAKIP</t>
  </si>
  <si>
    <t>Kegiatan Penyusunan Laporan Keuangan  Semesteran dan Prognosis Realisasi Anggaran</t>
  </si>
  <si>
    <t>Kegiatan Penyusunan Laporan Keuangan Akhir Tahun</t>
  </si>
  <si>
    <t>Kegiatan Penyusunan Laporan Indeks Kepuasan Masyarakat</t>
  </si>
  <si>
    <t>Kegiatan Penyusunan Rencana Kerja dan Anggaran (RKA) SKPD</t>
  </si>
  <si>
    <t>URUSAN PENGENDALIAN PENDUDUK DAN KELUARGA BERENCANA</t>
  </si>
  <si>
    <t>Program Keluarga Berencana</t>
  </si>
  <si>
    <t>Kegiatan Distribusi Alat Kontrasepsi</t>
  </si>
  <si>
    <t xml:space="preserve">Kegiatan Jaminan Pelayanan Keluarga Berencana </t>
  </si>
  <si>
    <t>Kegiatan Pembinaan Kesertaan Keluarga Berencana</t>
  </si>
  <si>
    <t>Program Pengendalian Penduduk, Penyuluhan dan Penggerakan</t>
  </si>
  <si>
    <t>Kegiatan Advokasi dan Penggerakan</t>
  </si>
  <si>
    <t>Kegiatan Penyuluhan dan Pendayagunaan PLKB dan Kader KB</t>
  </si>
  <si>
    <t>Kegiatan Pengendalian Penduduk dan Informasi Keluarga</t>
  </si>
  <si>
    <t>Program Ketahanan dan Kesejahteraan Keluarga</t>
  </si>
  <si>
    <t>Kegiatan Pemberdayaan Keluarga Sejahtera</t>
  </si>
  <si>
    <t>Kegiatan Bina Ketahanan Keluarga Balita, Anak dan Lansia</t>
  </si>
  <si>
    <t>Kegiatan Bina Ketahanan Remaja</t>
  </si>
  <si>
    <t>Perencanaan dan Penganggaran yang Responsif Gender</t>
  </si>
  <si>
    <t>Jumlah Peserta Terlatih dalam Menganalisa Anggaran Responsif Gender</t>
  </si>
  <si>
    <t>Jumlah Perempuan Terlatih dalam Membantu Ekonomi Keluarga</t>
  </si>
  <si>
    <t>Persentase Layanan Pengaduan yang Terfasilitasi</t>
  </si>
  <si>
    <t>Persentase Pemenuhan Kebutuhan Operasional Perkantoran</t>
  </si>
  <si>
    <t>Jumlah Jenis Pelayanan Administrasi dan Operasional Perkantoran yang Disediakan</t>
  </si>
  <si>
    <t>Persentase Pemenuhan Sarana dan Prasarana yang layak pakai dan memadai</t>
  </si>
  <si>
    <t>Jumlah Sarana dan Prasarana yang Dibangun/Direhabilitasi</t>
  </si>
  <si>
    <t>Jumlah Pemeliharaan rutin/berkala sarana dan prasarana aparatur</t>
  </si>
  <si>
    <t>Persentase Pemenuhan Laporan Kinerja dan Keuangan</t>
  </si>
  <si>
    <t>Jumlah Jenis Laporan Capaian Kinerja dan Ikhtisar Realisasi Kinerja SKPD / LAKIP</t>
  </si>
  <si>
    <t xml:space="preserve">Jumlah Jenis Laporan Keuangan </t>
  </si>
  <si>
    <t>Jumlah Jenis Laporan Keuangan Akhir Tahun</t>
  </si>
  <si>
    <t>Jumlah Jenis Laporan Indeks Kepuasan Masyarakat</t>
  </si>
  <si>
    <t>Jumlah Jenis Dokumen Perencanaan</t>
  </si>
  <si>
    <t>Persentase Cakupan Akseptor Semua Metode</t>
  </si>
  <si>
    <t>Jumlah Alat Kontrasepsi yang didistribusikan</t>
  </si>
  <si>
    <t>Jumlah Bidan Terlatih Jaminan Mutu Pelayanan KB</t>
  </si>
  <si>
    <t>Jumlah Akseptor KB Pasangan Usia Subur yang Dibina</t>
  </si>
  <si>
    <t>Persentase Pasangan Usia Subur (PUS) yang Seharusnya BerKB tetapi Belum Terlayani (Unmet Need)</t>
  </si>
  <si>
    <t>Jumlah Pasangan Usia Subur (PUS) yang Seharusnya BerKB tetapi Belum Terlayani</t>
  </si>
  <si>
    <t>Jumlah PLKB dan Kader KB yang Terbina</t>
  </si>
  <si>
    <t>Persentase Laporan yang Diselesaikan Tepat Waktu</t>
  </si>
  <si>
    <t>Persentase Tribina dan UPPKS yang ikut KB</t>
  </si>
  <si>
    <t>Persentase Wanita Kawin Pertama Usia Kurang dari 20 Tahun</t>
  </si>
  <si>
    <t>Jumlah Anggota UPPKS yang Dilatih</t>
  </si>
  <si>
    <t>Jumlah Ibu yang Dibina tentang Pengetahuan Keluarga Balita, Anak dan Lansia</t>
  </si>
  <si>
    <t>Jumlah Remaja yang Dibina tentang Ketahanan Remaja dan Pendewasaan Usia Perkawinan</t>
  </si>
  <si>
    <t>Dinas Dalduk, KB dan PP</t>
  </si>
  <si>
    <t>INDEKS PENDIDIKAN</t>
  </si>
  <si>
    <t>Angka Melek Huruf</t>
  </si>
  <si>
    <t>Persentase warga belajar yang memperoleh ijasah kesetaraan</t>
  </si>
  <si>
    <t>Persentase PAUD yang sudah terakreditasi</t>
  </si>
  <si>
    <t>Persentase PKBM yang sudah terakreditasi</t>
  </si>
  <si>
    <t>Kegiatan Pembinaan Pendidikan Anak Usia Dini</t>
  </si>
  <si>
    <t>Jumlah Kegiatan pemicuan kreatifitas yang terfasilitasi</t>
  </si>
  <si>
    <t>Jumlah Guru PAUD yang terbina tentang kompetensi</t>
  </si>
  <si>
    <t>Jumlah Stakeholder yang berpartisipasi dalam koordinasi forum PAUD</t>
  </si>
  <si>
    <t>Kegiatan Pembinaan Pendidikan Masyarakat</t>
  </si>
  <si>
    <t>Jumlah Jenis Publikasi Dikmas yang difasilitasi</t>
  </si>
  <si>
    <t>Jumlah Kelompok belajar buta aksara yang dibina</t>
  </si>
  <si>
    <t>Jumlah kegiatan apresiasi Dikmas yang difasilitasi</t>
  </si>
  <si>
    <t>Jumlah Taman Bacaan yang di pantau</t>
  </si>
  <si>
    <t>Kegiatan Pembinaan Pendidikan Kesetaraan dan Pendidikan Keluarga</t>
  </si>
  <si>
    <t>Jumlah naskah ujian yang disediakan</t>
  </si>
  <si>
    <t>Jumlah PKBM kesetaraan yang terbina</t>
  </si>
  <si>
    <t>Jumlah Masyarakat yang terbina Pendidikan Keluarga</t>
  </si>
  <si>
    <t>Jumlah warga belajar yang berpartisipasi dalam Pendidikan Kesetaraan</t>
  </si>
  <si>
    <t>Program Wajib Belajar Pendidikan Dasar Sembilan Tahun</t>
  </si>
  <si>
    <t>Persentase Angka Putus Sekolah</t>
  </si>
  <si>
    <t>Persentase SD yang sudah terakreditasi</t>
  </si>
  <si>
    <t>Persentase SMP yang sudah terakreditasi</t>
  </si>
  <si>
    <t>Angka Melanjutkan dari SD ke SMP</t>
  </si>
  <si>
    <t>Angka Kelulusan SD</t>
  </si>
  <si>
    <t>Angka Kelulusan SMP</t>
  </si>
  <si>
    <t>Rata - Rata Hasil Nilai Ujian</t>
  </si>
  <si>
    <t>Kegiatan Pengembangan Kelembagaan</t>
  </si>
  <si>
    <t>Jumlah Sekolah yang terbina MBS</t>
  </si>
  <si>
    <t>Jumlah Sekolah yang terbina penilaian akreditasi</t>
  </si>
  <si>
    <t>Jumlah Guslah dengan inovasi terbaik</t>
  </si>
  <si>
    <t>Jumlah Sekolah yang terlatih layanan khusus</t>
  </si>
  <si>
    <t>Jumlah Sekolah yang terbina Sekolah Ramah Anak</t>
  </si>
  <si>
    <t>Kegiatan Pengembangan Kurikulum</t>
  </si>
  <si>
    <t>Jumlah Soal ujian yang disediakan</t>
  </si>
  <si>
    <t>Jumlah Materi bimbingan kurikulum yang di fasilitasi</t>
  </si>
  <si>
    <t>Kegiatan Pembinaan Kesiswaan dan Pengelolaan BOS</t>
  </si>
  <si>
    <t>Jumlah Kompetisi siswa yang difasilitasi</t>
  </si>
  <si>
    <t>Jumlah Guru terbina Budi Pekerti</t>
  </si>
  <si>
    <t>Jumlah Siswa terbina Budi Pekerti</t>
  </si>
  <si>
    <t>Jumlah Guru terlatih sekolah literasi</t>
  </si>
  <si>
    <t>Jumlah Sekolah Negeri yang terfasilitasi PPDB</t>
  </si>
  <si>
    <t>Rasio Guru Dibanding Siswa</t>
  </si>
  <si>
    <t xml:space="preserve">Persentase Guru Berkualifikasi &gt;=S1/D4 </t>
  </si>
  <si>
    <t>Persentase Guru Tersertifikasi</t>
  </si>
  <si>
    <t>Kegiatan Peningkatan Mutu Guru dan Tenaga Kependidikan SD</t>
  </si>
  <si>
    <t>Jumlah pengajuan angka kredit yang diverifikasi</t>
  </si>
  <si>
    <t>Jumlah Kepala Sekolah yang dinilai kinerja</t>
  </si>
  <si>
    <t>Jumlah dokumen inventarisasi Guru dan Tenaga Kependidikan</t>
  </si>
  <si>
    <t>Jumlah Guru dan Tenaga Kependidikan yang dibina kedisiplinan</t>
  </si>
  <si>
    <t>Jumlah Guru dan Tenaga Kependidikan bukan PNS yang menerima upah tambahan</t>
  </si>
  <si>
    <t>Kegiatan Peningakatan Mutu Guru dan Tenaga Kependidikan SMP</t>
  </si>
  <si>
    <t>Jumlah Tenaga Kependidikan yang terlatih penguatan kompetensi</t>
  </si>
  <si>
    <t>Jumlah Guru dan Tenaga Kependidikan yang mendapat sertifikasi</t>
  </si>
  <si>
    <t>Jumlah Workshop kinerja Guru dan Tenaga Kependidikan yang terfasilitasi</t>
  </si>
  <si>
    <t>Jumlah Guru yang mendapat bantuan PPG</t>
  </si>
  <si>
    <t>Jumlah kelompok Guru yang terbina pengembangan kapasitas guru</t>
  </si>
  <si>
    <t>Kegiatan Peningkatan Mutu Guru dan Tenaga Kependidikan PAUD Dikmas</t>
  </si>
  <si>
    <t>Jumlah lembaga sekolah terpantau tentang Guru dan Tenaga Kependidikan</t>
  </si>
  <si>
    <t>Jumlah Kompetisi Guru dan Tenaga Kependidikan yang difasilitasi</t>
  </si>
  <si>
    <t>Jumlah Workshop Guru dan Tenaga Kependidikan Dikmas yang terfasilitasi</t>
  </si>
  <si>
    <t>Jenis pelayanan administrasi perkantoran</t>
  </si>
  <si>
    <t>Program Peningkatan Sarana Dan Prasarana Aparatur</t>
  </si>
  <si>
    <t>Persentase pemenuhan sarana dan prasarana aparatur yang memadai</t>
  </si>
  <si>
    <t>Pembangunan/Pengadaan dan Rehabilitasi Sarana dan Prasarana Aparatur</t>
  </si>
  <si>
    <t>Jumlah Sarana dan prasarana aparatu yang disediakan</t>
  </si>
  <si>
    <t>Jumlah sarana dan prasarana aparatur yang dipelihara</t>
  </si>
  <si>
    <t>Program Peningkatan Pengembangan Sistem Pelaporan Capaian Kinerja Dan Keuangan</t>
  </si>
  <si>
    <t>Persentase pemenuhan sistem pelaporan</t>
  </si>
  <si>
    <t>Penyusunan Laporan Capaian Kinerja Dan Ikhtisar Realisasi Kinerja SKPD / LAKIP</t>
  </si>
  <si>
    <t>Jumlah capaian kinerja dan ikhtisar realisasi kinerja</t>
  </si>
  <si>
    <t>Jumlah Laporan Keuangan Semesteran dan Prognosis Realisasi
Anggaran</t>
  </si>
  <si>
    <t>Jumlah Laporan Keuangan Akhir Tahun, Jumlah Dokumen Laporan Evaluasi Hasil Pembangunan</t>
  </si>
  <si>
    <t>Penyusunan Rencana Kerja Dan Anggaran (RKA) SKPD</t>
  </si>
  <si>
    <t>Jumlah Rencana Kerja Dan Anggaran (Rka) Skpd</t>
  </si>
  <si>
    <t>Persentase Sekolah yang terfasilitasi seragam</t>
  </si>
  <si>
    <t>Persentase sekolah yang terfasilitasi bantuan penyelenggaraan pendidikan diniyah</t>
  </si>
  <si>
    <t>Pengadaan Pakaian Seragam Sekolah</t>
  </si>
  <si>
    <t>Jumlah kain seragam sekolah yang disediakan</t>
  </si>
  <si>
    <t>Fasilitasi Bantuan Penyelenggaraan Pendidikan Diniyah dan Guru Swasta</t>
  </si>
  <si>
    <t>Jumlah Guru Swasta yang terfasilitasi bantuan penyelenggaraan pendidikan diniyah</t>
  </si>
  <si>
    <t>Persentase kegiatan operasional manajemen BOS yang terfasilitasi</t>
  </si>
  <si>
    <t>Operasional Manajemen BOS</t>
  </si>
  <si>
    <t>Jumlah pengurus BOS yang mendapat bimbingan teknis pengelolaan anggaran BOS</t>
  </si>
  <si>
    <t>Persentase peningkatan pengelolaan barang daerah</t>
  </si>
  <si>
    <t>Inventarisasi Aset/Barang Daerah</t>
  </si>
  <si>
    <t>Jumlah dokumen rekonsiliasi inventarisasi Aset/Barang Daerah</t>
  </si>
  <si>
    <t>Persentase partisipasi dalam inovasi pelayanan publik</t>
  </si>
  <si>
    <t>Pembinaan Pelayanan Publik</t>
  </si>
  <si>
    <t>Jumlah event pelayanan publik yang diikuti/diselenggarakan</t>
  </si>
  <si>
    <t>1 (221 org)</t>
  </si>
  <si>
    <t>12 org (kasus)</t>
  </si>
  <si>
    <t>652</t>
  </si>
  <si>
    <t>PNS =39 NonPNS=49 Jml = 88</t>
  </si>
  <si>
    <t>8 keg (840 org)</t>
  </si>
  <si>
    <t>76 lbg</t>
  </si>
  <si>
    <t>1 ( org)</t>
  </si>
  <si>
    <t>15 dokumen</t>
  </si>
  <si>
    <t>3 dokumen</t>
  </si>
  <si>
    <t>20 dokumen</t>
  </si>
  <si>
    <t>4 dokumen</t>
  </si>
  <si>
    <t>35 dokumen</t>
  </si>
  <si>
    <t>7 dokumen</t>
  </si>
  <si>
    <t>10 dokumen</t>
  </si>
  <si>
    <t>2 dokumen</t>
  </si>
  <si>
    <t>URUSAN SOSIAL</t>
  </si>
  <si>
    <t>Prosentase pemenuhan pelayanan administrasi dan operasional perkantoran</t>
  </si>
  <si>
    <t>85,90</t>
  </si>
  <si>
    <t>13,75%</t>
  </si>
  <si>
    <t>37,42%</t>
  </si>
  <si>
    <t>Jumlah jenis Pelayanan Administrasi dan Operasional Perkantoran yang disediakan</t>
  </si>
  <si>
    <t xml:space="preserve">6  </t>
  </si>
  <si>
    <t>37,42</t>
  </si>
  <si>
    <t>Prosentase Pemenuhan sarana dan prasarana Aparatur yang memadai</t>
  </si>
  <si>
    <t>2,09</t>
  </si>
  <si>
    <t>5,75</t>
  </si>
  <si>
    <t xml:space="preserve"> Jumlah jenis Sarana dan Prasarana yang disediakan</t>
  </si>
  <si>
    <t xml:space="preserve">3 </t>
  </si>
  <si>
    <t>0,00</t>
  </si>
  <si>
    <t>Jumlah jenis Sarana dan Prasarana yang dipelihara</t>
  </si>
  <si>
    <t>7</t>
  </si>
  <si>
    <t>9,93</t>
  </si>
  <si>
    <t>27,28</t>
  </si>
  <si>
    <t>Prosentase pemenuhan pelaporan dan capaian kinerja</t>
  </si>
  <si>
    <t>26,03</t>
  </si>
  <si>
    <t>Kegiatan Penyusunan Laporan Capaian Kinerja dan Ikhtisar Realisasi Kinerja SKPD/LAKIP</t>
  </si>
  <si>
    <t xml:space="preserve"> Jumlah Laporan Capaian Kinerja dan Ikhtisar Realisasi Kinerja SKPD / LAKIP yang disusun</t>
  </si>
  <si>
    <t>Kegiatan Penyusunan Laporan Keuangan Semesteran dan Prognosis Realisasi Anggaran</t>
  </si>
  <si>
    <t xml:space="preserve"> jumlah Laporan Keuangan Semesteran dan Prognosis Realisasi Anggaran yang disusun</t>
  </si>
  <si>
    <t>5 dokumen</t>
  </si>
  <si>
    <t>Jumlah Laporan Keuangan Akhir Tahun yang disusun</t>
  </si>
  <si>
    <t>PROGRAM PENYELENGGARAAN PERLINDUNGAN DAN JAMINAN SOSIAL</t>
  </si>
  <si>
    <t>Prosentase PMKS yg mendapatkan Perlindungan dan Jaminan Sosial</t>
  </si>
  <si>
    <t>93%</t>
  </si>
  <si>
    <t>80%</t>
  </si>
  <si>
    <t>0,10</t>
  </si>
  <si>
    <t>24,29</t>
  </si>
  <si>
    <t>1.Kegiatan Fasilitasi dan Koordinasi Perlindungan Sosial Korban Bencana Alam</t>
  </si>
  <si>
    <t>Jumlah relawan sosial yg dilatih penanganan psikologis pasca bencana</t>
  </si>
  <si>
    <t xml:space="preserve">60 orang </t>
  </si>
  <si>
    <t xml:space="preserve">60 orang, </t>
  </si>
  <si>
    <t>jumlah pengurus KSB  dalam penanggulangan bencana</t>
  </si>
  <si>
    <t xml:space="preserve">100 orang </t>
  </si>
  <si>
    <t>Jumlah  Tagana terlatih penanganan pasca bencana</t>
  </si>
  <si>
    <t>30 tagana</t>
  </si>
  <si>
    <t>37 tagana</t>
  </si>
  <si>
    <t>jumlah dapur umum yg dibangun</t>
  </si>
  <si>
    <t xml:space="preserve">1 DU </t>
  </si>
  <si>
    <t xml:space="preserve">1 DU  </t>
  </si>
  <si>
    <t>jumlah shelter yg dibangun</t>
  </si>
  <si>
    <t>1 Shelter</t>
  </si>
  <si>
    <t>2.Fasilitasi dan Koordinasi Perlindungan Sosial Korban Bencana Sosial dan Orang Terlantar</t>
  </si>
  <si>
    <t xml:space="preserve">Jumlah warga miskin yang mendapatkan santunan kematian </t>
  </si>
  <si>
    <t xml:space="preserve">4000 ahli waris </t>
  </si>
  <si>
    <t>1,76</t>
  </si>
  <si>
    <t>75,59</t>
  </si>
  <si>
    <t>Jumlah masyarakat yg mendapat sosialisasi keserasian sosial dan kearifan lokal</t>
  </si>
  <si>
    <t>268 orang</t>
  </si>
  <si>
    <t>jumlah orang terlantar yang dipulangkan</t>
  </si>
  <si>
    <t>100 orang terlantar</t>
  </si>
  <si>
    <t>3.Fasilitasi dan Koordinasi Jaminan Sosial</t>
  </si>
  <si>
    <t>Jumlah Pendamping PKH yang melakukan pendampingan KPM.</t>
  </si>
  <si>
    <t>140 orang</t>
  </si>
  <si>
    <t>22,94</t>
  </si>
  <si>
    <t>Jumlah pengurus KPM (Keluarga Penerima Manfaat) PKH yang terfasilitasi</t>
  </si>
  <si>
    <t xml:space="preserve"> 46256 orang</t>
  </si>
  <si>
    <t>28500 orang</t>
  </si>
  <si>
    <t>46256 orang</t>
  </si>
  <si>
    <t>Jumlah fasilitasi verval PBI-N dan PBI-D</t>
  </si>
  <si>
    <t>1000 orang</t>
  </si>
  <si>
    <t>PROGRAM PELAYANAN REHABILITASI SOSIAL</t>
  </si>
  <si>
    <t>Prosentase PMKS Yang Telah Mendapatkan Pelayanan dan Rehabilitasi Kesejahteraan Sosial</t>
  </si>
  <si>
    <t>5,97</t>
  </si>
  <si>
    <t>27,86</t>
  </si>
  <si>
    <t>1.Kegiatan Pelayanan dan Rehabilitasi Sosial Anak dan Lansia</t>
  </si>
  <si>
    <t>Jumlah Anak  dengan kasus sosial Tertangani</t>
  </si>
  <si>
    <t>50 anak</t>
  </si>
  <si>
    <t>10,01</t>
  </si>
  <si>
    <t>35,40</t>
  </si>
  <si>
    <t>Jumlah Lansia dengan kasus sosial Tertangani</t>
  </si>
  <si>
    <t>15 orang lansia</t>
  </si>
  <si>
    <t>2.Kegiatan Pelayanan dan Rehabilitasi Tuna Sosial</t>
  </si>
  <si>
    <t>Jumlah PMKS yang tersosialisasi penanganan PMKS</t>
  </si>
  <si>
    <t>377 orang</t>
  </si>
  <si>
    <t>4,69</t>
  </si>
  <si>
    <t>64,06</t>
  </si>
  <si>
    <t>Jumlah Tuna Sosial yang ditangani</t>
  </si>
  <si>
    <t>3.Kegiatan Pelayanan dan Rehabilitasi Sosial Penyandang Disabilitas</t>
  </si>
  <si>
    <t>Jumlah Penyandang Disabilitas yang tertangani</t>
  </si>
  <si>
    <t xml:space="preserve">93 orang </t>
  </si>
  <si>
    <t>PROGRAM PENANGANAN DAN PEMBERDAYAAN SOSIAL</t>
  </si>
  <si>
    <t xml:space="preserve">Prosentase PSKS yang mendapatkan Pembinaan dan Pemberdayaan Sosial </t>
  </si>
  <si>
    <t>92%</t>
  </si>
  <si>
    <t>5.83</t>
  </si>
  <si>
    <t>30,56</t>
  </si>
  <si>
    <t>1.Penanganan dan Pemberdayaan Fakir Miskin</t>
  </si>
  <si>
    <t xml:space="preserve">Jumlah Keluarga Miskin Yang mendapat bantuan </t>
  </si>
  <si>
    <t xml:space="preserve">1680 keluarga </t>
  </si>
  <si>
    <t>6.37</t>
  </si>
  <si>
    <t>30,13</t>
  </si>
  <si>
    <t xml:space="preserve">Jumlah KUBE yg mendapatkan bimbingan dan pemantapan </t>
  </si>
  <si>
    <t>43 KUBE</t>
  </si>
  <si>
    <t>39 KUBE</t>
  </si>
  <si>
    <t>Jumlah peserta yg mendapat sosialisasi  bantuan sosial pangan</t>
  </si>
  <si>
    <t xml:space="preserve">'605 </t>
  </si>
  <si>
    <t xml:space="preserve">604 </t>
  </si>
  <si>
    <t>Jumlah masyarakat yang tersosialisasi bea siswa berprestasi gakin</t>
  </si>
  <si>
    <t>229 orang</t>
  </si>
  <si>
    <t>Jumlah rumah tangga yg diverval BDT</t>
  </si>
  <si>
    <t>RT</t>
  </si>
  <si>
    <t>Jumlah pemenang lomba KUBE Berprestasi</t>
  </si>
  <si>
    <t>KUBE</t>
  </si>
  <si>
    <t>3</t>
  </si>
  <si>
    <t>2.Pemberdayaan Kelembagaan Sosial</t>
  </si>
  <si>
    <t>Jumlah pengurus Karang Taruna, yang dibina</t>
  </si>
  <si>
    <t xml:space="preserve"> 205 org, </t>
  </si>
  <si>
    <t>3,91</t>
  </si>
  <si>
    <t>30,83</t>
  </si>
  <si>
    <t>Jumlah pengurus LKS anak dan psikotik yg dibina</t>
  </si>
  <si>
    <t xml:space="preserve">  60 org,</t>
  </si>
  <si>
    <t xml:space="preserve"> 60 org,</t>
  </si>
  <si>
    <t>Jumlah pengurus Karang Werdha  yang dibina</t>
  </si>
  <si>
    <t xml:space="preserve">  50 org, </t>
  </si>
  <si>
    <t xml:space="preserve">  50 org</t>
  </si>
  <si>
    <t>Jumlah PSM (Pekerja sosial Masyarakat)yang dibina</t>
  </si>
  <si>
    <t>205 orang</t>
  </si>
  <si>
    <t xml:space="preserve">jumlah TKSK yang diberdayakan </t>
  </si>
  <si>
    <t>21 orang</t>
  </si>
  <si>
    <t>3.Peningkatan Nilai Kepahlawanan, Keperintisan dan Kesetiakawanan Sosial</t>
  </si>
  <si>
    <t xml:space="preserve">Jumlah TMP yang dipelihara </t>
  </si>
  <si>
    <t xml:space="preserve">1   TMP </t>
  </si>
  <si>
    <t>8,43</t>
  </si>
  <si>
    <t>31,16</t>
  </si>
  <si>
    <t>Jumlah Tempat Pemakaman Umum yang dipelihara (TPU)</t>
  </si>
  <si>
    <t>1 TPU</t>
  </si>
  <si>
    <t xml:space="preserve">jumlah  event bertema kepahlawanan, keperintisan, kesetiakawanan sosial yang difasilitasi </t>
  </si>
  <si>
    <t xml:space="preserve">  135 orang</t>
  </si>
  <si>
    <t xml:space="preserve"> 135 orang </t>
  </si>
  <si>
    <t xml:space="preserve"> 135 orang</t>
  </si>
  <si>
    <t>DINAS SOSIAL</t>
  </si>
  <si>
    <t>Program Pelayanan Administrasi  Perkantoran</t>
  </si>
  <si>
    <t>Persentase Pemenuhan Pelayanan Administrasi Operasional Perkantoran</t>
  </si>
  <si>
    <t>5,179,928,000</t>
  </si>
  <si>
    <t>Jumlah Jenis Pelayanan Perkantoran Yang Disediakan</t>
  </si>
  <si>
    <t>29 Pelayanan</t>
  </si>
  <si>
    <t>91.82</t>
  </si>
  <si>
    <t>32 Pelayanan</t>
  </si>
  <si>
    <t>Persentase Pemeliharaan Sarana dan Prasaranan Aparatur Memadai</t>
  </si>
  <si>
    <t>Kegiatan Pembangunan /Pengadaan dan Rahabilitasi Sarana dan Prasarana Aparatur</t>
  </si>
  <si>
    <t xml:space="preserve">Jumlah Sarana dan  Prasarana Yang Disediakan     </t>
  </si>
  <si>
    <t>12 Jenis</t>
  </si>
  <si>
    <t>3,458,925,000</t>
  </si>
  <si>
    <t xml:space="preserve">Jumlah Sarana dan  Prasarana Yang Dipelihara    </t>
  </si>
  <si>
    <t>300,625,000</t>
  </si>
  <si>
    <t>Persentase Pemenuhan Pelaporan Capaian Kinerja dan Ikhtisar Realisasi Kinerja</t>
  </si>
  <si>
    <t>53,498,000</t>
  </si>
  <si>
    <t>Jumlah Dokumen Sakip Yang Disusun</t>
  </si>
  <si>
    <t>10 Eks</t>
  </si>
  <si>
    <t>8,438,000</t>
  </si>
  <si>
    <t>Jumlah Laporan Capaian Keuangan dan Realisasi Anggaran Yang Disusun</t>
  </si>
  <si>
    <t>16 Eks</t>
  </si>
  <si>
    <t>6,220,000</t>
  </si>
  <si>
    <r>
      <t xml:space="preserve">Jumlah Laporan Keuangan Akhir Tahun Yang Disusun                      </t>
    </r>
    <r>
      <rPr>
        <b/>
        <sz val="10"/>
        <color theme="1"/>
        <rFont val="Cambria"/>
        <family val="1"/>
        <scheme val="major"/>
      </rPr>
      <t/>
    </r>
  </si>
  <si>
    <t>7,500,000</t>
  </si>
  <si>
    <r>
      <t xml:space="preserve">Jumlah Laporan Indeks kepuasan masyarakat yang disusun            </t>
    </r>
    <r>
      <rPr>
        <b/>
        <sz val="10"/>
        <color theme="1"/>
        <rFont val="Cambria"/>
        <family val="1"/>
        <scheme val="major"/>
      </rPr>
      <t/>
    </r>
  </si>
  <si>
    <t>10,845,000</t>
  </si>
  <si>
    <t>Kegiatan Penyusunan Rencana Kerja dan Anggaran (RKA) OPD</t>
  </si>
  <si>
    <t>Jumlah Rencana Kerja dan Anggaran (RKA) OPD yang disusun</t>
  </si>
  <si>
    <t>37 Eks</t>
  </si>
  <si>
    <t>20,495,000</t>
  </si>
  <si>
    <t>Program Penataan Administrasi Kependudukan</t>
  </si>
  <si>
    <t>Implementasi Sistem Administrasi Kependudukan</t>
  </si>
  <si>
    <t>Pengolahan Dama Penyusunan Laporan Informasi Kependudukan</t>
  </si>
  <si>
    <t>Peningkatan Pelayanan Publik Dalam Bidang Kependudukan</t>
  </si>
  <si>
    <t>Pembinaan dan Koordinasi Pelaksanaan Pemanfaatan Data dan Dokumen Kependudukan , Kerja sama Serta Inovasi Pelayanan Kependudukan</t>
  </si>
  <si>
    <t>Pengembangan Sistem Administrasi Kependudukan (SAK) Terpadu</t>
  </si>
  <si>
    <t>Program Peningkatan Pelayanan Pencatatan Sipil</t>
  </si>
  <si>
    <t>Jumlah Penduduk Yang Memiliki Dokumen Pencatatan Sipil</t>
  </si>
  <si>
    <t>19,950 Dokumen</t>
  </si>
  <si>
    <t>15,550 Dokumen</t>
  </si>
  <si>
    <t xml:space="preserve">Peningkatan Pelayanan Dalam Penerbitan Dokumen Kelahiran </t>
  </si>
  <si>
    <t>Jumlah dokumen akte kelahiran yang diterbitkan</t>
  </si>
  <si>
    <t>19,000 Dokumen</t>
  </si>
  <si>
    <t>15,000 Dokumen</t>
  </si>
  <si>
    <t>145,875,000</t>
  </si>
  <si>
    <t>Peningkatan Pelayanan Dalam Penerbitan Dokumen Perkawinan dan Perceraian</t>
  </si>
  <si>
    <r>
      <t xml:space="preserve">Jumlah dokumen Akta Perkawinan dan Perceraian yang diterbitkan               </t>
    </r>
    <r>
      <rPr>
        <b/>
        <sz val="10"/>
        <color theme="1"/>
        <rFont val="Cambria"/>
        <family val="1"/>
        <scheme val="major"/>
      </rPr>
      <t/>
    </r>
  </si>
  <si>
    <t>500 Dokumen</t>
  </si>
  <si>
    <t>300 Dokumen</t>
  </si>
  <si>
    <t>119,200,000</t>
  </si>
  <si>
    <t>Peningkatan Pelayanan Dalam Penerbitan Dokumen Perubahan Status Anak, Pewarganegaraan dan Kematian</t>
  </si>
  <si>
    <t>Jumlah Dokumen Perubahan Status Anak, Pewarganegaraan dan Kematian yang Diterbitkan</t>
  </si>
  <si>
    <t>450 Dokumen</t>
  </si>
  <si>
    <t>250 Dokumen</t>
  </si>
  <si>
    <t>87,320,000</t>
  </si>
  <si>
    <t>Program Peningkatan Pelayanan Pendaftaran Penduduk</t>
  </si>
  <si>
    <t>Jumlah Penduduk yang Memiliki dokumen Adminduk</t>
  </si>
  <si>
    <t>1,734,500 Orang</t>
  </si>
  <si>
    <t>1,532,100 Orang</t>
  </si>
  <si>
    <t>Implementasi Sistem Administrasi Kependudukan (KTP,KIA,KK,SKTT)</t>
  </si>
  <si>
    <r>
      <t xml:space="preserve">Jumlah Penduduk yang memiliki dokumen Adminduk                         </t>
    </r>
    <r>
      <rPr>
        <b/>
        <sz val="10"/>
        <color theme="1"/>
        <rFont val="Cambria"/>
        <family val="1"/>
        <scheme val="major"/>
      </rPr>
      <t/>
    </r>
  </si>
  <si>
    <t>1,700,000 Orang</t>
  </si>
  <si>
    <t>1,500,000 Orang</t>
  </si>
  <si>
    <t>873,036,000</t>
  </si>
  <si>
    <t>Implementasi Sistem Administrasi Kependudukan (SKPWNI,SKDWNI)</t>
  </si>
  <si>
    <t>Jumlah Penduduk yang memiliki dokumen Pindah Datang</t>
  </si>
  <si>
    <t>18,000 Orang</t>
  </si>
  <si>
    <t>16,000 Orang</t>
  </si>
  <si>
    <t>73,354,000</t>
  </si>
  <si>
    <t>Implementasi Sistem Administrasi Kependudukan (Pemuktakhiran Data)</t>
  </si>
  <si>
    <r>
      <t xml:space="preserve">Jumlah Penduduk yang melakukan pemutakhiran data  dan perekaman KTP      </t>
    </r>
    <r>
      <rPr>
        <b/>
        <sz val="10"/>
        <color theme="1"/>
        <rFont val="Cambria"/>
        <family val="1"/>
        <scheme val="major"/>
      </rPr>
      <t/>
    </r>
  </si>
  <si>
    <t>16,500 Orang</t>
  </si>
  <si>
    <t>14,600 Orang</t>
  </si>
  <si>
    <t>151,270,000</t>
  </si>
  <si>
    <t>Program Pengelolaan dan Pengembangan SIAK</t>
  </si>
  <si>
    <t>Persentase Pengelolaan Informasi Administrasi Kependudukan Melalui Pengembangan SIAK</t>
  </si>
  <si>
    <t xml:space="preserve">Pengolahan Sistem Informasi Administrasi Kependudukan </t>
  </si>
  <si>
    <t>Jumlah lembaga pengguna hak akses SIAK</t>
  </si>
  <si>
    <t>35 Lembaga</t>
  </si>
  <si>
    <t>8 Lembaga</t>
  </si>
  <si>
    <t>65,000,000</t>
  </si>
  <si>
    <t>Pengolahan dan Penyajian Data Kependudukan</t>
  </si>
  <si>
    <t>Jumlah laporan perkembangan kependudukan yang disusun</t>
  </si>
  <si>
    <t>4 Jenis</t>
  </si>
  <si>
    <t>47,400,000</t>
  </si>
  <si>
    <t>Peningkatan SDM, Teknologi Informasi dan Komunikasi</t>
  </si>
  <si>
    <r>
      <t xml:space="preserve">Jumlah tenaga operator SIAK yang terampil                   </t>
    </r>
    <r>
      <rPr>
        <b/>
        <sz val="10"/>
        <color theme="1"/>
        <rFont val="Cambria"/>
        <family val="1"/>
        <scheme val="major"/>
      </rPr>
      <t/>
    </r>
  </si>
  <si>
    <t>70 Orang</t>
  </si>
  <si>
    <t>48 Orang</t>
  </si>
  <si>
    <t>115,000,000</t>
  </si>
  <si>
    <t>Program Peningkatan Pemanfaatan Data dan Inovasi</t>
  </si>
  <si>
    <t>Persentase peningkatan Inovasi  dan Pemanfaatan Data</t>
  </si>
  <si>
    <t>Pembinaan dan Koordinasi Pelaksananan Kerjasama</t>
  </si>
  <si>
    <r>
      <t xml:space="preserve">Jumlah pembinaan dan kerjasama yang dilaksanakan             </t>
    </r>
    <r>
      <rPr>
        <b/>
        <sz val="10"/>
        <color theme="1"/>
        <rFont val="Cambria"/>
        <family val="1"/>
        <scheme val="major"/>
      </rPr>
      <t/>
    </r>
  </si>
  <si>
    <t>50,850,000</t>
  </si>
  <si>
    <t>Pembinaan dan Koordinasi Pelaksanaan Pemanfaatan data dan Dokumen Kependudukan</t>
  </si>
  <si>
    <t>Jumlah Dokumen dan Kersipan yang disusun</t>
  </si>
  <si>
    <t>57,690,000</t>
  </si>
  <si>
    <t>Pembinaan dan Koordinasi Pelaksanaan Inovasi Pelayanan Administrasi Kependudukan</t>
  </si>
  <si>
    <t>Jumlah Inovasi yang diimplementasikan</t>
  </si>
  <si>
    <t>100,960,000</t>
  </si>
  <si>
    <t>DISPENDUK CAPIL</t>
  </si>
  <si>
    <t xml:space="preserve">URUSAN PEMBERDAYAAN MASYARAKAT DAN DESA </t>
  </si>
  <si>
    <t>Program Pengembangan Lembaga Ekonomi Pedesaan</t>
  </si>
  <si>
    <t>Fasilitasi dan Pemberdayaan Lembaga Ekonomi Masyarakat</t>
  </si>
  <si>
    <t>Fasilitasi dan Pengembangan Teknologi Tepat Guna dan SDA</t>
  </si>
  <si>
    <t>Fasilitasi dan Kerjasama Lembaga Ekonomi Desa</t>
  </si>
  <si>
    <t>Pembinaan dan Pelatihan Ketrampilan Kerja bagi Tenaga Kerja dan Masyarakat</t>
  </si>
  <si>
    <t>URUSAN PEMBERDAYAAN MASYARAKAT DAN DESA</t>
  </si>
  <si>
    <t>Program Pemberdayaan dan Peningkatan Partisipasi Masyarakat</t>
  </si>
  <si>
    <t>Fasilitasi Peningkatan Partisipasi Masyarakat dalam Pembangunan Desa</t>
  </si>
  <si>
    <t>Fasilitasi dan Pembinaan Kader Pemberdayaan Masyarakat</t>
  </si>
  <si>
    <t>Fasilitasi Pelaksanaan Program Kegiatan PKK</t>
  </si>
  <si>
    <t>Fasilitasi Pemberdayaan Kelembagaan Masyarakat</t>
  </si>
  <si>
    <t>PROGRAM PENINGKATAN KAPASITAS PEMERINTAHAN DESA</t>
  </si>
  <si>
    <t>Fasilitasi dan Pendampingan Pengelolaan Keuangan Desa</t>
  </si>
  <si>
    <t>Fasilitasi Penyelenggaraan Pemerintahan Desa</t>
  </si>
  <si>
    <t>Fasilitasi Perencanaan Pembangunan dan Evaluasi Desa</t>
  </si>
  <si>
    <t>Pembangunan/ Pengadaan dan rehabilitasi Sarana dan Prasarana Aparatur</t>
  </si>
  <si>
    <t>PROGRAM PENINGKATAN PENGEMBANGAN SISTEM PELAPORAN CAPAIAN KINERJA DAN KEUANGAN</t>
  </si>
  <si>
    <t>Laporan Penyusunan Indeks Kepuasan Masyarakat</t>
  </si>
  <si>
    <t>PERSENTASE DESA CEPAT BERKEMBANG</t>
  </si>
  <si>
    <t>Nilai  SHU (Sisa Hasil Usaha) Lembaga Ekonomi Desa</t>
  </si>
  <si>
    <t>Persentase Desa yang memiliki BUM Desa</t>
  </si>
  <si>
    <t>Persentase Lembaga Ekonomi Desa yang aktif</t>
  </si>
  <si>
    <t>Jumlah KRTP yang terfasilitasi</t>
  </si>
  <si>
    <t>Jumlah BUM Desa yang terfasilitasi</t>
  </si>
  <si>
    <t>Jumlah LKM yang dibina</t>
  </si>
  <si>
    <t>Jumlah Pelatihan Off Farm</t>
  </si>
  <si>
    <t>Jumlah Pemenang Inovasi TTG</t>
  </si>
  <si>
    <t>Jumlah Masy yg dilatih pemanfaatan TTG</t>
  </si>
  <si>
    <t>Jumlah Pameran TTG</t>
  </si>
  <si>
    <t>Jumlah Lembaga Ex PNPM yang terfasilitasi</t>
  </si>
  <si>
    <t>Jumlah Pasar Desa yang terbina</t>
  </si>
  <si>
    <t>Jumlah Peserta yang dilatih</t>
  </si>
  <si>
    <t>Jumlah Alat TTG diserahkan</t>
  </si>
  <si>
    <t>Persentase Dana Swadaya Masyarakat</t>
  </si>
  <si>
    <t>Persentase Lembaga Kemasyarakatan desa yang aktif</t>
  </si>
  <si>
    <t>Persentase Anggota PKK yang aktif</t>
  </si>
  <si>
    <t>Jumlah Desa yang berpartisipasi dlm lomba desa</t>
  </si>
  <si>
    <t>Jumlah Desa yang berpartisipasi dlm BBGRM</t>
  </si>
  <si>
    <t>Jumlah Posyandu yg Terfasilitasi</t>
  </si>
  <si>
    <t>Jumlah KPMD yang dilaitih</t>
  </si>
  <si>
    <t>Jumlah anggota PKK yang difasilitasi</t>
  </si>
  <si>
    <t>Jumlah Pengurus LKMD yang dibina</t>
  </si>
  <si>
    <t>Jumlah RT/RW yang dibina</t>
  </si>
  <si>
    <t>Persentase Desa dengan Penyelenggaraan Pemerintahan Desa yang berkualitas</t>
  </si>
  <si>
    <t>Persentase  Desa yang pengelolaan keuangan desa sesuai aturan</t>
  </si>
  <si>
    <t>Persentase Desa yang tertib laporan penyelenggaraan pemerintahan desa</t>
  </si>
  <si>
    <t>Persentase desa yang tertib perencanaan pembangunan desa</t>
  </si>
  <si>
    <t>Jumlah Desa yang difasilitasi pengelolaan keuangan desa</t>
  </si>
  <si>
    <t>Jumlah  Desa yang difasilitasi pengelolaan aset desa</t>
  </si>
  <si>
    <t>Jumlah Desa yang penyusunan APBDesnya tepat waktu</t>
  </si>
  <si>
    <t>Jumlah Desa yang difasilitasi pelaksanaan PILKADES serentak</t>
  </si>
  <si>
    <t>Jumlah Perangkat Desa yang dibina/dibintek</t>
  </si>
  <si>
    <t>Jumlah BPD yang dibina/ dibintek</t>
  </si>
  <si>
    <t>Jumlah Desa yang penyusunan LPPDesa Tetap Waktu</t>
  </si>
  <si>
    <t>Jumlah Desa terfasilitasi Kegiatan TMMD</t>
  </si>
  <si>
    <t xml:space="preserve">Jumlah Desa yg terfasilitasi Up Date Prodeskel </t>
  </si>
  <si>
    <t>Jumlah Desa yg memiliki data pembangunan desa sesuai peraturan</t>
  </si>
  <si>
    <t>Jumlah Desa yang penyusunan RKPDesa tepat waktu</t>
  </si>
  <si>
    <t xml:space="preserve">Jumlah Desa terfasilitasi pelaksanaan SID </t>
  </si>
  <si>
    <t>Persentase tingkat pemenuhan pelayanan administrasi perkantoran</t>
  </si>
  <si>
    <t>Jumlah Pelayanan adm. Perkantoran yg terlaksana</t>
  </si>
  <si>
    <t>Persentase pemenuhan Sarana dan Prasarana aparatur</t>
  </si>
  <si>
    <t>Jumlah Pembangunan/ Pengadaan dan rehabilitasi Sarana dan Prasarana Aparatur yang dibangun</t>
  </si>
  <si>
    <t>Persentase Penyusunan laporan tepat waktu</t>
  </si>
  <si>
    <t>Jumlah  Laporan LKj OPD</t>
  </si>
  <si>
    <t>Jumlah  Laporan Keuangan semesteran dan prognosis</t>
  </si>
  <si>
    <t>Jumlah  Laporan keuangan akhir tahun</t>
  </si>
  <si>
    <t>Jumlah  Laporan</t>
  </si>
  <si>
    <t>7,032 milyar</t>
  </si>
  <si>
    <t>66</t>
  </si>
  <si>
    <t>560</t>
  </si>
  <si>
    <t>198</t>
  </si>
  <si>
    <t>30</t>
  </si>
  <si>
    <t>8</t>
  </si>
  <si>
    <t>40</t>
  </si>
  <si>
    <t>250</t>
  </si>
  <si>
    <t>9</t>
  </si>
  <si>
    <t>60</t>
  </si>
  <si>
    <t>21</t>
  </si>
  <si>
    <t>210</t>
  </si>
  <si>
    <t>2,4</t>
  </si>
  <si>
    <t>4,632 milyar</t>
  </si>
  <si>
    <t>2</t>
  </si>
  <si>
    <t>DINAS PEMBERDAYAAN DESA</t>
  </si>
  <si>
    <t>Program Optimalisasi Pengelolaan Teknologi Informasi dan Komunikasi (TIK)</t>
  </si>
  <si>
    <t>Persentase terbangunnya website perangkat daerah, kelurahan dan desa yang terpadu.</t>
  </si>
  <si>
    <t xml:space="preserve">Pengelolaan dan Pengembangan Informatika </t>
  </si>
  <si>
    <t>Jumlah terbangunnya website perangkat daerah, kelurahan dan desa yang terpadu</t>
  </si>
  <si>
    <t>33 website</t>
  </si>
  <si>
    <t>10 website</t>
  </si>
  <si>
    <t>22 website</t>
  </si>
  <si>
    <t>Pemberdayaan Informatika</t>
  </si>
  <si>
    <t>Jumlah Pengguna SPBE yang dibina</t>
  </si>
  <si>
    <t>340 orang</t>
  </si>
  <si>
    <t>80 orang</t>
  </si>
  <si>
    <t>160 orang</t>
  </si>
  <si>
    <t>Layanan Pengadaan Secara Elektronik</t>
  </si>
  <si>
    <t>Jumlah paket pengadaan melalui e-procurement</t>
  </si>
  <si>
    <t>200 Paket</t>
  </si>
  <si>
    <t>50 Paket</t>
  </si>
  <si>
    <t>100 Paket</t>
  </si>
  <si>
    <t>Program Pengelolaan Informasi dan Media Massa</t>
  </si>
  <si>
    <t>Meningkatnya Persentase diseminasi informasi publik</t>
  </si>
  <si>
    <t>Forum Pejabat Pengelola Informasi dan Dokumentasi (PPID)</t>
  </si>
  <si>
    <t xml:space="preserve">Jumlah forum PPID yang dibina </t>
  </si>
  <si>
    <t>72 PPID</t>
  </si>
  <si>
    <t>144 PPID</t>
  </si>
  <si>
    <t>Kerjasama Informasi dengan Media Massa</t>
  </si>
  <si>
    <t xml:space="preserve">Jumlah konten informasi yang disebarluaskan </t>
  </si>
  <si>
    <t>400 konten</t>
  </si>
  <si>
    <t>100 konten</t>
  </si>
  <si>
    <t>200 konten</t>
  </si>
  <si>
    <t>Pengelolaan dan Penyediaan Informasi Publik</t>
  </si>
  <si>
    <t xml:space="preserve">Jumlah konten informasi yang tersedia </t>
  </si>
  <si>
    <t xml:space="preserve">Program Optimalisasi Pengelolaan Komunikasi Publik </t>
  </si>
  <si>
    <t>Persentase cakupan dan pengembangan pemberdayaan Kelompok Informasi Masyarakat</t>
  </si>
  <si>
    <t>Peningkatan Kemitraan Komunikasi Publik</t>
  </si>
  <si>
    <t>Jumlah Kelompok Informasi Masyarakat (KIM) yang memiliki blog</t>
  </si>
  <si>
    <t>41 KIM</t>
  </si>
  <si>
    <t>10 KIM</t>
  </si>
  <si>
    <t>20 KIM</t>
  </si>
  <si>
    <t>Pengelolaan Media Publik</t>
  </si>
  <si>
    <t>jumlah  media publik yang dikelola</t>
  </si>
  <si>
    <t>7 media publik</t>
  </si>
  <si>
    <t>STATISTIK</t>
  </si>
  <si>
    <t>Program Pengembangan Data/Informasi/Statistik Daerah</t>
  </si>
  <si>
    <t>Tersedianya sistem data dan statistik yang terintegrasi</t>
  </si>
  <si>
    <t>1 sistem</t>
  </si>
  <si>
    <t>Layanan Data dan Statistik</t>
  </si>
  <si>
    <t>Jumlah diseminasi informasi data statistik daerah yang terintegrasi kepada masyarakat</t>
  </si>
  <si>
    <t>16 data</t>
  </si>
  <si>
    <t>4 data</t>
  </si>
  <si>
    <t>8 data</t>
  </si>
  <si>
    <t>PERSANDIAN</t>
  </si>
  <si>
    <t>Program Pengamanan Informasi Pemerintahan Daerah</t>
  </si>
  <si>
    <t>Persentase perangkat daerah yang telah menggunakan sandi dalam komunikasi perangkat daerah</t>
  </si>
  <si>
    <t xml:space="preserve">Peningkatan Keamanan Informasi dan Persandian </t>
  </si>
  <si>
    <t>Jumlah perangkat daerah yang telah menggunakan sandi dalam komunikasi</t>
  </si>
  <si>
    <t>50 PD</t>
  </si>
  <si>
    <t>12 PD</t>
  </si>
  <si>
    <t>24 PD</t>
  </si>
  <si>
    <t>PERINDUSTRIAN</t>
  </si>
  <si>
    <t xml:space="preserve">Program Sosialisasi Ketentuan di Bidang Cukai </t>
  </si>
  <si>
    <t xml:space="preserve">Persentase cakupan penyampaian informasi Ketentuan Peraturan Perundang-undangan di Bidang Cukai </t>
  </si>
  <si>
    <t>Penyampaian Informasi Ketentuan Peraturan Perundang-undangan di Bidang Cukai Kepada Masyarakat dan/ Pemangku Kepentingan</t>
  </si>
  <si>
    <t xml:space="preserve">Jumlah saluran penyampaian ketentuan perundan-undangan di Bidang Cukai </t>
  </si>
  <si>
    <t>4 Saluran penyampaian informasi</t>
  </si>
  <si>
    <t>4Saluran penyampaian informasi</t>
  </si>
  <si>
    <t>65 website</t>
  </si>
  <si>
    <t>380 orang</t>
  </si>
  <si>
    <t>240 paket</t>
  </si>
  <si>
    <t>270 PPID</t>
  </si>
  <si>
    <t>420 konten</t>
  </si>
  <si>
    <t>32 data</t>
  </si>
  <si>
    <t>4 website</t>
  </si>
  <si>
    <t>192 Paket</t>
  </si>
  <si>
    <t>21 KIM</t>
  </si>
  <si>
    <t>10 data</t>
  </si>
  <si>
    <t>100 paket</t>
  </si>
  <si>
    <t>7  media publik</t>
  </si>
  <si>
    <t>26 website</t>
  </si>
  <si>
    <t>240 orang</t>
  </si>
  <si>
    <t>292 paket</t>
  </si>
  <si>
    <t>216 PPID</t>
  </si>
  <si>
    <t>600 konten</t>
  </si>
  <si>
    <t>18 data</t>
  </si>
  <si>
    <t>74 PD</t>
  </si>
  <si>
    <t>Program Peningkatan Fasilitasi dan Pengelolaan Pajak Daerah</t>
  </si>
  <si>
    <t>Pelayanan Pajak Daerah</t>
  </si>
  <si>
    <t>Proses Penetapan Pajak Daerah</t>
  </si>
  <si>
    <t>Dokumentasi Pajak Daerah</t>
  </si>
  <si>
    <t>Program Peningkatan Pengelolaan Data Obyek Pajak Daerah</t>
  </si>
  <si>
    <t>Pemutakhiran Data Wajib Pajak dan Obyek Pajak PBB-P2</t>
  </si>
  <si>
    <t>Pemutakhiran Data Wajib Pajak dan Obyek Pajak Lainnya (Non PBB/P2)</t>
  </si>
  <si>
    <t>Pengolahan Data dan Informasi Wajib Pajak Daerah</t>
  </si>
  <si>
    <t>Program Peningkatan Penerimaan Pajak Daerah</t>
  </si>
  <si>
    <t>Proses Pengajuan Keberatan dan Banding</t>
  </si>
  <si>
    <t>Pembinaan dan Sosialisasi Pajak Daerah</t>
  </si>
  <si>
    <t>Intensifikasi Penagihan Pajak Daerah</t>
  </si>
  <si>
    <t>Program Pengembangan dan Fasilitasi Pemungutan Pajak dan Retribusi Daerah</t>
  </si>
  <si>
    <t>Pengembangan dan Penyempurnaan Regulasi Pajak Daerah dan Retribusi Daerah</t>
  </si>
  <si>
    <t>Rekonsiliasi dan Konsolidasi Laporan Pajak dan Retribusi Daerah</t>
  </si>
  <si>
    <t>Monitoring dan Evaluasi Pajak dan Retribusi Daerah</t>
  </si>
  <si>
    <t>Pembangunan / Pengadaan dan Rehabilitasi Sarana dan Prasarana Aparatur</t>
  </si>
  <si>
    <t>% Peningkatan Fasilitasi pelayanan Pajak daerah</t>
  </si>
  <si>
    <t>Jumlah pelayanan Pajak daerah yang terfasilitasi</t>
  </si>
  <si>
    <t>Jumlah Ketetapan obyek pajak daerah yang diterbitkan</t>
  </si>
  <si>
    <t>Jumlah Dokumen pajak daerah yang diarsip</t>
  </si>
  <si>
    <t>% Pemutakhiran data obyek dan subyek pajak daerah</t>
  </si>
  <si>
    <t>Jumlah Obyek dan Subyek Pajak PBB-P2 yang dimutakhirkan (Penilaian Individual)</t>
  </si>
  <si>
    <t>Prosentase Obyek dan Subyek Pajak yang Akurat (Penilaian Massal)</t>
  </si>
  <si>
    <t>Jumlah subyek &amp; obyek pajak daerah yang dimutakhirkan</t>
  </si>
  <si>
    <t>Jumlah SPPT &amp; DHKP yang tercetak</t>
  </si>
  <si>
    <t>% Meningkatnya realisasi pembayaran piutang pajak daerah</t>
  </si>
  <si>
    <t>Jumlah Pengajuan Keberatan dan Banding Pajak Daerah yang terlayani</t>
  </si>
  <si>
    <t>Jumlah Peserta pembinaan &amp; jumlah peserta Sosialisasi</t>
  </si>
  <si>
    <t>Prosentase Piutang Pajak Daerah yang tertagih</t>
  </si>
  <si>
    <t>Prosentase pengembangan &amp; Fasilitasi Pemungutan Pajak daerah</t>
  </si>
  <si>
    <t>Jumlah Regulasi yang disempurnakan</t>
  </si>
  <si>
    <t>Jumlah Desa &amp; OPD yang direkonsiliasi &amp; dikonsolidasikan laporan Pajak &amp; Retribusinya</t>
  </si>
  <si>
    <t xml:space="preserve">Jumlah Obyek Pajak &amp; Retribusi yang dimonev </t>
  </si>
  <si>
    <t>% Tingkat pemenuhan pelayanan administrasi dan operasional perkantoran</t>
  </si>
  <si>
    <t>Jumlah pelayanan administrasi &amp; Operasional perkantoran</t>
  </si>
  <si>
    <t>% Tingkat pemenuhan pelayanan Sarana &amp; prasarana Aparatur</t>
  </si>
  <si>
    <t>Jumlah Jenis Sarpras Aparatur yang disediakan</t>
  </si>
  <si>
    <t>Jumlah Jenis Sarpras Aparatur yang terpelihara</t>
  </si>
  <si>
    <t>% pemenuhan capaian kinerja dan relisasi kinerja SKPD/LAKIP</t>
  </si>
  <si>
    <t>Jumlah Dok SAKIP yang tersusun ( Renstra, Renja, IKU, IKI, LPPD, LKPJ, PK, Lap Interim, LAKIP, LKjIP, Pengukuran Kinerja, Proses Bisnis )</t>
  </si>
  <si>
    <t>Jumlah Laporan Keuangan semesteran / prog nosis yang tersusun</t>
  </si>
  <si>
    <t>Jumlah Laporan Keuangan Akhir tahun yang tersusun</t>
  </si>
  <si>
    <t>Jumlah Dokumen / Laporan IKM yang tersusun</t>
  </si>
  <si>
    <t>Jumlah  Dokumen RKA-PRKA-DPA yang tersusun</t>
  </si>
  <si>
    <t>4 UPT</t>
  </si>
  <si>
    <t>74 Aparatur</t>
  </si>
  <si>
    <t>523502 SKP</t>
  </si>
  <si>
    <t>11520 Dokumen</t>
  </si>
  <si>
    <t>25 Perusahaan</t>
  </si>
  <si>
    <t>11.80 %</t>
  </si>
  <si>
    <t>9500 Subyek &amp; obyek Pajak</t>
  </si>
  <si>
    <t>448145 SPPT</t>
  </si>
  <si>
    <t>840 DHKP</t>
  </si>
  <si>
    <t>492592 SKP</t>
  </si>
  <si>
    <t>83.04 %</t>
  </si>
  <si>
    <t>2111887 Pengajuan</t>
  </si>
  <si>
    <t>2750 Aparatur</t>
  </si>
  <si>
    <t>7420 Masyarakat</t>
  </si>
  <si>
    <t>55 Regulasi</t>
  </si>
  <si>
    <t>205 Desa</t>
  </si>
  <si>
    <t>15 OPD Penghasil</t>
  </si>
  <si>
    <t>25 Puskesmas</t>
  </si>
  <si>
    <t>10 Jenis Pajak Daerah</t>
  </si>
  <si>
    <t>26 Jenis Retribusi</t>
  </si>
  <si>
    <t>14 Jenis Pelayanan</t>
  </si>
  <si>
    <t>8 Jenis Sarpras yg tersedia</t>
  </si>
  <si>
    <t>6 Jenis Sarpras yg terpelihara</t>
  </si>
  <si>
    <t>13 Dokumen</t>
  </si>
  <si>
    <t>2 Dokumen</t>
  </si>
  <si>
    <t>1 Dokumen RKA</t>
  </si>
  <si>
    <t>1 Dokumen DPA</t>
  </si>
  <si>
    <t>1 Dokumen RKA Perubahan</t>
  </si>
  <si>
    <t>1 Dokumen DPA Perubahan</t>
  </si>
  <si>
    <t>8 UPT</t>
  </si>
  <si>
    <t>88 Aparatur</t>
  </si>
  <si>
    <t>461763 SKP</t>
  </si>
  <si>
    <t>15499 Dokumen</t>
  </si>
  <si>
    <t>11 Perusahaan</t>
  </si>
  <si>
    <t>5531 Subyek &amp; obyek Pajak</t>
  </si>
  <si>
    <t>451821 SPPT</t>
  </si>
  <si>
    <t>410 DHKP</t>
  </si>
  <si>
    <t>992 Pengajuan</t>
  </si>
  <si>
    <t>280Aparatur</t>
  </si>
  <si>
    <t>770 Masyarakat</t>
  </si>
  <si>
    <t>13 Regulasi</t>
  </si>
  <si>
    <t>10 Jenis Pelayanan</t>
  </si>
  <si>
    <t>83,3333333333333 Jenis Sarpras yg tersedia</t>
  </si>
  <si>
    <t>66,6666666666667 Jenis Sarpras yg terpelihara</t>
  </si>
  <si>
    <t>85.935.000,00</t>
  </si>
  <si>
    <t>323.607.400,00</t>
  </si>
  <si>
    <t>256.594.000,00</t>
  </si>
  <si>
    <t>52.448.000,00</t>
  </si>
  <si>
    <t>404.181.000,00</t>
  </si>
  <si>
    <t>2.949.680.691,00</t>
  </si>
  <si>
    <t>27.330.800,00</t>
  </si>
  <si>
    <t>53.049.000,00</t>
  </si>
  <si>
    <t>198.849.700,00</t>
  </si>
  <si>
    <t>1.964.816.249,00</t>
  </si>
  <si>
    <t>524.616.259,00</t>
  </si>
  <si>
    <t>282.150.428,00</t>
  </si>
  <si>
    <t>10.194.000,00</t>
  </si>
  <si>
    <t>1.262.000,00</t>
  </si>
  <si>
    <t>9.382.000,00</t>
  </si>
  <si>
    <t>4.493.000,00</t>
  </si>
  <si>
    <t>13.113.301,00</t>
  </si>
  <si>
    <t>46.00%</t>
  </si>
  <si>
    <t>1.88%</t>
  </si>
  <si>
    <t>14.69</t>
  </si>
  <si>
    <t>9.97%</t>
  </si>
  <si>
    <t>42.85</t>
  </si>
  <si>
    <t>BPRD</t>
  </si>
  <si>
    <t xml:space="preserve">URUSAN </t>
  </si>
  <si>
    <t>Pelayanan Administrasi Perkantoran</t>
  </si>
  <si>
    <t>Program Penelitian dan Pengembangan Wilayah</t>
  </si>
  <si>
    <t>Fasilitasi dan Pelaksanaan Penelitian dan Pengembangan</t>
  </si>
  <si>
    <t>Program Peningkatan  Pengembangan Sistem Pelaporan Capaian Kinerja dan Keuangan</t>
  </si>
  <si>
    <t>Penyusunan Rencana Kerja dan Angggaran (RKA) SKPD</t>
  </si>
  <si>
    <t>Program Peningkatan  Sarana dan Prasarana Aparatur</t>
  </si>
  <si>
    <t>Pembangunan/pengadaan dan Rehabilitasi Sarana dan Prasarana Aparatur</t>
  </si>
  <si>
    <t>Program Perencanaan Pembangunan Daerah</t>
  </si>
  <si>
    <t xml:space="preserve">Monitoring, Evaluasi dan Pelaporan Pelaksanaan Perencanaan Pembangunan Daerah </t>
  </si>
  <si>
    <t xml:space="preserve">Penyelenggaraan Perencanaan dan Pengendalian Pembangunan Daerah </t>
  </si>
  <si>
    <t xml:space="preserve">Penyusunan dan Analisis Data dan Informasi Pembangunan Daerah </t>
  </si>
  <si>
    <t>Program Perencanaan Pembangunan Ekonomi</t>
  </si>
  <si>
    <t>Perencanaan Koperasi, Usaha Mikro dan Pariwisata</t>
  </si>
  <si>
    <t>Perencanaan Perindustrian, Perdagangan dan Dunia Usaha</t>
  </si>
  <si>
    <t xml:space="preserve">Perencanaan Pertanian dan Ketahanan Pangan </t>
  </si>
  <si>
    <t>Program Perencanaan Pembangunan Fisik dan Prasarana</t>
  </si>
  <si>
    <t>Perencanaan Pengembangan Wilayah dan Permukiman</t>
  </si>
  <si>
    <t>Perencanaan Prasarana Wilayah dan Perhubungan</t>
  </si>
  <si>
    <t>Perencanaan SDA, LH dan Pengairan</t>
  </si>
  <si>
    <t>Program Perencanaan Pembangunan Sosial dan Budaya</t>
  </si>
  <si>
    <t>Perencanaan Kesejahteraan Masyarakat</t>
  </si>
  <si>
    <t>Perencanaan Pemerintah dan Aparatur</t>
  </si>
  <si>
    <t>Perencanaan Sumberdaya Manusia</t>
  </si>
  <si>
    <t>Persentase Tingkat pemenuhan terhadap kebutuhan Adm. Perkantoran</t>
  </si>
  <si>
    <t>Jumlah pelayanan Adm. Dan Operasional Perkantoran yang dilaksanakan</t>
  </si>
  <si>
    <t>Persentase hasil penelitian/ kajian yang menjadi acuan kebijakan</t>
  </si>
  <si>
    <t xml:space="preserve">Jumlah Dokumen kajian disparitas antar wilayah dan fasilitasi penelitian, pengembangan </t>
  </si>
  <si>
    <t>Persentase sistem pelaporan capaian kinerja yang tepat waktu</t>
  </si>
  <si>
    <t>Jumlah Dokumen SAKIP</t>
  </si>
  <si>
    <t>Jumlah laporan keuangan akhir tahuun</t>
  </si>
  <si>
    <t>Jumlah dokumen rencana kerja</t>
  </si>
  <si>
    <t>Jumlah dokumen rencana kerja dan anggaran (RKA) SKPD</t>
  </si>
  <si>
    <t>Persentase tingkat pemenuhan terhadap sarana dan prasarana aparatur</t>
  </si>
  <si>
    <t xml:space="preserve">Jumlah sarana dan prasarana yang tersedia </t>
  </si>
  <si>
    <t xml:space="preserve">Jumlah sarana dan prasarana yang terpelihara </t>
  </si>
  <si>
    <t>Prosentase kesesuaian dokumen perencanaan pembangunan daerah</t>
  </si>
  <si>
    <t xml:space="preserve">Jumlah kegiatan monev hasil perencana pembangunan yang sudah terlaksana </t>
  </si>
  <si>
    <t xml:space="preserve">Jumlah tahapan kegiatan musrenbang RKPD yang terlaksana dan jumlah dokumen perencanaan </t>
  </si>
  <si>
    <t>Jumlah dokumen data statistik dasar sektoral yang tersusun dan jumlah aplikasi yang dikembangkan</t>
  </si>
  <si>
    <t>Persentase dokumen perencanaan pembangunan ekonomi yang dimanfaatkan OPD</t>
  </si>
  <si>
    <t xml:space="preserve">Jumlah dok investarisasi permasalahan isu srategis, pengembangan industri perindag dan dunia usaha, dok laporan monev,dok kajian ekonomi makro dan dok kajian BUMD dan BUMDes </t>
  </si>
  <si>
    <t>Jumlah dok investarisasi permasalahan koperasi, UM, dokumen monev dan dok laporan CSR</t>
  </si>
  <si>
    <t>Jumlah dok investarisasi permasalahan pertanian, dok monev,pertanian, dok RAD SKPG</t>
  </si>
  <si>
    <t>Prosentase dokumen perjanjian kerjasama yang disusun</t>
  </si>
  <si>
    <t>Jumlah dok. Perencanaan pengembangan wilayah dan permukiman yang tersusun dan persentase jumlah OPD yang terfasilitasi</t>
  </si>
  <si>
    <t>Jumlah dok. Perencanaan praswil dan perhubungan yang tersusun dan persentase hasil faskor praswil dan perhubungan yang dilakukan OPD</t>
  </si>
  <si>
    <t>Jumlah dok. Perencanaan SDA, LH dan pengairan yang tersusun dan persentase hasil faskor SDA, LH dan pengairan</t>
  </si>
  <si>
    <t xml:space="preserve">Persentase Dokumen Perencanaan Pembangunan Bidang Sosial dan Budaya yang dimanfaatkan OPD </t>
  </si>
  <si>
    <t>Jumlah dokumen inkesos dan persentase hasil faskoor TKPKD yang dilaksanakan</t>
  </si>
  <si>
    <t>Jumlah dok. Monev, Renstra dan Jumlah peserta peningkatan kapasitas aparatur desa (RPJMDes)</t>
  </si>
  <si>
    <t>Jumlah dokumen tatanan kabupaten sehat,jumlah dok PUG dan jumlah dok penyusun SDG's</t>
  </si>
  <si>
    <t>12 bln</t>
  </si>
  <si>
    <t>1 dok, 1 Keg</t>
  </si>
  <si>
    <t>20 Buku</t>
  </si>
  <si>
    <t>5 Buku lap</t>
  </si>
  <si>
    <t>10 Buku</t>
  </si>
  <si>
    <t>52 Buku</t>
  </si>
  <si>
    <t>9 Jenis</t>
  </si>
  <si>
    <t>104 Unit</t>
  </si>
  <si>
    <t>4 Kali</t>
  </si>
  <si>
    <t>5 Tahapan, 4 Dok</t>
  </si>
  <si>
    <t>8 jenis dok(850 bk),  aplikasi</t>
  </si>
  <si>
    <t>5 Jenis Dok</t>
  </si>
  <si>
    <t>4 Jenis Buku</t>
  </si>
  <si>
    <t>3 Jenis Dok</t>
  </si>
  <si>
    <t>6 dok,100%</t>
  </si>
  <si>
    <t>2 dk,100%</t>
  </si>
  <si>
    <t>3 Jenis Buku</t>
  </si>
  <si>
    <t>3 jenis buku, 198 Kades</t>
  </si>
  <si>
    <t>0%</t>
  </si>
  <si>
    <t>70%</t>
  </si>
  <si>
    <t>BAPPEDA</t>
  </si>
  <si>
    <t>KETENTRAMAN, KETERTIBAN UMUM, DAN PERLINDUNGAN MASYARAKAT</t>
  </si>
  <si>
    <t>Palayanan Administrasi Perkantoran</t>
  </si>
  <si>
    <t>Peningkatan Sarana dan Praarana Aparatur</t>
  </si>
  <si>
    <t>Pemeliharaan Rutin/Berkala Gedung Kantor</t>
  </si>
  <si>
    <t>Pembangunan /Pengadaan dan Rehabilitasi Sarana dan Prasarana Aparatur</t>
  </si>
  <si>
    <t xml:space="preserve">Peningkatan Pengembangan Sistem Pelaporan Capaian Kinerja Keuangan </t>
  </si>
  <si>
    <t>Penysunan Lapaoran Capaian Kinerja dan Ikhtisar Realisasi Kinerja SKPD/LAKIP</t>
  </si>
  <si>
    <t>Penyusunan Laporan Keuyangan Semesteran dan Prognosis Realisasi Anggarn</t>
  </si>
  <si>
    <t>Penyusun Laporan Keungan Akhir Tahun</t>
  </si>
  <si>
    <t>Penanganan Tanggap Darururat  dan Pemulihan Pasca Bencana</t>
  </si>
  <si>
    <t>Penanganan Darurat Bencana</t>
  </si>
  <si>
    <t>Penanggulangan Pasca Bencana</t>
  </si>
  <si>
    <t>Pencegahan, Kesiapsiagaan, dan Logistik Penanggulangan Bencana</t>
  </si>
  <si>
    <t>Pengadaan dan Pengelolaan Logistik Bencana</t>
  </si>
  <si>
    <t>Peningkatan Pencegahan da Pengutan Kesiapsiagaan Bencana</t>
  </si>
  <si>
    <t>Persentase Tingkat Pemenuhan terhadap Pelayanan Administrasi dan Operasional Perkantoran</t>
  </si>
  <si>
    <t>Persentase Pemenuhan terhadap Kebutuhan Sarana dan Prasarana Aparatur</t>
  </si>
  <si>
    <t>Gedung kantor yang memadai</t>
  </si>
  <si>
    <t>Jumlah Kebutuhan Sarana dan Prasarana Aparatur yang siap pakai</t>
  </si>
  <si>
    <t>Jumlah Sarana dan Prasarana Aparatur yang siap pakai</t>
  </si>
  <si>
    <t>Persentase Pelaporan Kinerja dan Keuangan tepat waktu</t>
  </si>
  <si>
    <t>Jumlah Laporan Capaian Kinerja dan Ikhtisar Realisasi Kinerja SKPD / LAKIP yang tepat waktu</t>
  </si>
  <si>
    <t>Jumlah Capaian Penyusunan Laporan Keuangan Semesteran dan Prognosis Realisasi Anggaran yang tepat waktu</t>
  </si>
  <si>
    <t>Jumlah capaian Penyusunan Laporan Keuangan Akhir Tahun yang tepat waktu</t>
  </si>
  <si>
    <t>Jumlah laporan rencana kerja dan anggaran (RKA) SKPD yang handal</t>
  </si>
  <si>
    <t>Persentase Penanganan Korban Yang Selamat</t>
  </si>
  <si>
    <t>Persentase Kejadian Bencana Yang Ditangani</t>
  </si>
  <si>
    <t>Persentase Dukungan Pemulihan Pasca Bencana</t>
  </si>
  <si>
    <t>Persentase masyarakat yang tangguh bencana</t>
  </si>
  <si>
    <t>Jumlah Peralatan dan Logistik Bencana Yang Siap Pakai</t>
  </si>
  <si>
    <t>Persentase Desa yang Dibina</t>
  </si>
  <si>
    <t>7 Jenis</t>
  </si>
  <si>
    <t>66 Unit</t>
  </si>
  <si>
    <t>15 Dokumen</t>
  </si>
  <si>
    <t>6 Jenis</t>
  </si>
  <si>
    <t>8 Jenis</t>
  </si>
  <si>
    <t>BADAN PENANGGULANGAN BENCANA DAERAH</t>
  </si>
  <si>
    <t>Mewujudkan Masyarakat yang tangguh bencana</t>
  </si>
  <si>
    <t>022</t>
  </si>
  <si>
    <t>002</t>
  </si>
  <si>
    <t>27</t>
  </si>
  <si>
    <t>29</t>
  </si>
  <si>
    <t>Meningkatnya keamanan dan kenyamanan wilayah di bidang Ipoleksosbud</t>
  </si>
  <si>
    <t>31</t>
  </si>
  <si>
    <t>32</t>
  </si>
  <si>
    <t>1</t>
  </si>
  <si>
    <t>33</t>
  </si>
  <si>
    <t>URUSAN KETENTRAMAN KETERTIBAN UMUM DAN PERLINDUNGAN MASYARAKAT</t>
  </si>
  <si>
    <t xml:space="preserve"> KAJIAN MASALAH STRATEGIS</t>
  </si>
  <si>
    <t>Jumlah kajian deteksi dan cegah dini  masalah strategis</t>
  </si>
  <si>
    <t>Pembinaan Wilayah</t>
  </si>
  <si>
    <t>Jumlah kajian deteksi  dan cegah dini bina wilayah</t>
  </si>
  <si>
    <t xml:space="preserve">Peningkatan Idiologi, Politik, Ekonomi, Sosial, dan Budaya </t>
  </si>
  <si>
    <t>Jumlah kajian deteksi dan cegah dini  IPOLEKSOSBUD</t>
  </si>
  <si>
    <t>PENGEMBANGAN NILAI - NILAI KESATUAN BANGSA</t>
  </si>
  <si>
    <t xml:space="preserve"> Persentase kondusifitas daerah dalam kerukunan umat  beragama, suku, budaya dan ras</t>
  </si>
  <si>
    <t xml:space="preserve">Pembinaan Bela Negara </t>
  </si>
  <si>
    <t>Jumlah pembinaan bela negara dalam bentuk upacara PHBN</t>
  </si>
  <si>
    <t>Jumlah kecamatan kondusif dalam kerukunan antar umat  beragama</t>
  </si>
  <si>
    <t>Pembinaan Wawasan Kebangsaan</t>
  </si>
  <si>
    <t>Jumlah siswa dibina wawasan kebangsaan</t>
  </si>
  <si>
    <t>Jumlah kecamatan kondusif dalam kerukunan suku, budaya dan ras</t>
  </si>
  <si>
    <t>HUBUNGAN ANTAR LEMBAGA</t>
  </si>
  <si>
    <t>Jumlah lembaga - lembaga daerah dan lembaga - lembaga kemasyarakatan yang dibina dan difasilitasi</t>
  </si>
  <si>
    <t xml:space="preserve">Pembinaan dan fasilitasi Lembaga - Lembaga Daerah </t>
  </si>
  <si>
    <t xml:space="preserve">Jumlah lembaga politik yang difasilitasi dana keuangan partai politik </t>
  </si>
  <si>
    <t>Jumlah masyarakat yang mengajukan ijin pengabdian masyarakat</t>
  </si>
  <si>
    <t>Pembinaan dan fasilitasi Lembaga - Lembaga Kemasyarakatan</t>
  </si>
  <si>
    <t>Jumlah  Ormas/LSM yang dibina dalam sistem manajemen organisasi</t>
  </si>
  <si>
    <t>Jumlah Ormas/LSM yang difasilitasi dana keuangan</t>
  </si>
  <si>
    <t>PELAYANAN ADMINISTRASI PERKANTORAN</t>
  </si>
  <si>
    <t>Persentase pemenuhan kebutuhan pelayanan administrasi dan operasional perkantoran</t>
  </si>
  <si>
    <t>Pelayanan administrasi dan operasional perkantoran</t>
  </si>
  <si>
    <t>PENINGKATAN SARANA DAN PRASARANA APARATUR</t>
  </si>
  <si>
    <t>Persentase pemenuhan terhadap kebutuhan sarana dan prasaran aparatur</t>
  </si>
  <si>
    <t>Jumlah kebutuhan sarana dan prasarana aparatur</t>
  </si>
  <si>
    <t>Pemeliharaan Rutin/ Berkala Sarana dan Prasarana Aparatur</t>
  </si>
  <si>
    <t>PENINGKATAN PENGEMBANGAN SISTEM PELAPORAN CAPAIAN KINERJA DAN KEUANGAN</t>
  </si>
  <si>
    <t>Jumlah pelaporan  kinerja dan keuangan yang akuntabel</t>
  </si>
  <si>
    <t>Jumlah laporan capaian kinerja dan ikhtisar realisasi kinerja SKPD / LAKIP yang akuntabel</t>
  </si>
  <si>
    <t>Jumlah laporan Indeks Kepuasan Masyarakat yang akuntabel</t>
  </si>
  <si>
    <t>3.641 Kajian</t>
  </si>
  <si>
    <t>1.743 Kajian</t>
  </si>
  <si>
    <t>1.898 Kajian</t>
  </si>
  <si>
    <t>9 PHBN</t>
  </si>
  <si>
    <t>Pembentukan pengurus FKUB di 13 Kecamatan</t>
  </si>
  <si>
    <t>4.600 Siswa baru SMA</t>
  </si>
  <si>
    <t>Pembentukan pengurus FPK di 6 Kecamatan</t>
  </si>
  <si>
    <t>186 Organisasi</t>
  </si>
  <si>
    <t>10 Partai Politik</t>
  </si>
  <si>
    <t>600 Orang</t>
  </si>
  <si>
    <t>160 Organisasi</t>
  </si>
  <si>
    <t>16 Organisasi</t>
  </si>
  <si>
    <t>26 Jenis</t>
  </si>
  <si>
    <t>5 Jenis</t>
  </si>
  <si>
    <t>3 Jenis</t>
  </si>
  <si>
    <t>2 Jenis</t>
  </si>
  <si>
    <t>700 Kajian</t>
  </si>
  <si>
    <t>335 Kajian</t>
  </si>
  <si>
    <t>365 Kajian</t>
  </si>
  <si>
    <t>9 Upacara</t>
  </si>
  <si>
    <t>5 Kecamatan</t>
  </si>
  <si>
    <t>4200 Siswa baru SMA</t>
  </si>
  <si>
    <t>2 Kecamatan</t>
  </si>
  <si>
    <t>112 Organisasi</t>
  </si>
  <si>
    <t>400 Orang</t>
  </si>
  <si>
    <t>100 Organisasi</t>
  </si>
  <si>
    <t>5 Organisasi</t>
  </si>
  <si>
    <t>188 Organisasi</t>
  </si>
  <si>
    <t>BAKESBANGPOL</t>
  </si>
  <si>
    <t>Meningkatnya kualitas laporan keuangan daerah</t>
  </si>
  <si>
    <t>014</t>
  </si>
  <si>
    <t>015</t>
  </si>
  <si>
    <t>010</t>
  </si>
  <si>
    <t>011</t>
  </si>
  <si>
    <t>012</t>
  </si>
  <si>
    <t>PROGRAM FASILITASI PENGELOLAAN KEUANGAN DAERAH</t>
  </si>
  <si>
    <t>Fasilitasi Pengelolaan Keuangan Daerah</t>
  </si>
  <si>
    <t>PROGRAM PENINGKATAN DAN PENGEMBANGAN PELAKSANAAN PENATAUSAHAAN BARANG MILIK DAERAH</t>
  </si>
  <si>
    <t>Perencanaan, Standarisasi dan Regulasi Barang Milik Daerah</t>
  </si>
  <si>
    <t>Peningkatan Penatausahaan dan Pengamanan Barang Milik Daerah</t>
  </si>
  <si>
    <t>Pemindahtanganan, Pemanfaatan dan Penghapusan Barang Milik Daerah</t>
  </si>
  <si>
    <t>PROGRAM PENINGKATAN DAN PENGEMBANGAN PELAKSANAAN PENATAUSAHAAN KEUANGAN PEMERINTAH DAERAH</t>
  </si>
  <si>
    <t>Proses Penyusunan dan Penerbitan DPA/DPPA-SKPD</t>
  </si>
  <si>
    <t>Proses Verifikasi dan Penerbitan Dokumen SP2D</t>
  </si>
  <si>
    <t>Proses Penatausahaan Penerimaan dan Pengeluaran BUD</t>
  </si>
  <si>
    <t>Penatausahaan, Rekonsiliasi, dan Pelaporan Penerimaan Daerah</t>
  </si>
  <si>
    <t>Penyusunan Pedoman Pelaksanaan APBD</t>
  </si>
  <si>
    <t>Implementasi dan Pembinaan Penatausahaan Keuangan Daerah</t>
  </si>
  <si>
    <t>PROGRAM PENINGKATAN DAN PENGEMBANGAN PELAKSANAAN SISTEM DAN PELAPORAN KEUANGAN PEMERINTAH DAERAH</t>
  </si>
  <si>
    <t>Proses Pengolahan Data Akuntansi</t>
  </si>
  <si>
    <t>Pembinaan Implementasi Sistem Akuntansi Pemerintah Daerah</t>
  </si>
  <si>
    <t>Penyusunan Rancangan Peraturan Daerah tentang Pertanggungjawaban Pelaksanaan APBD dan Rancangan Peraturan Kepala Daerah tentang Penjabaran Pertanggungjawaban Pelaksanaan APBD</t>
  </si>
  <si>
    <t>konsolidasi dan Evaluasi Laporan Keuangan SKPD dan Penyusunan Laporan Keuangan Pemerintah Daerah</t>
  </si>
  <si>
    <t>Penyempurnaan, Pengembangan, dan Penyusunan Peraturan Kepala Daerah tentang Sistem Informasi Keuangan Daerah</t>
  </si>
  <si>
    <t>PROGRAM PENINGKATAN DAN PENGEMBANGAN PENYUSUNAN PERENCANAAN ANGGARAN PEMERINTAH DAERAH</t>
  </si>
  <si>
    <t>Penyusunan Standar Biaya dan Analisa Standar Belanja</t>
  </si>
  <si>
    <t>Fasilitasi Kegiatan Tim Anggaran Pemerintah Daerah (TAPD)</t>
  </si>
  <si>
    <t>Penyusunan APBD dan Perubahan APBD</t>
  </si>
  <si>
    <t>Koordinasi, Rekonsiliasi dan Analisa Anggaran Belanja Daerah</t>
  </si>
  <si>
    <t>Koordinasi, Rekonsiliasi dan Analisa Anggaran Pendapatan dan Pembiayaan Daerah</t>
  </si>
  <si>
    <t xml:space="preserve">Jumlah Dokumen Raperda Pengeloalan Keuangan Daerah, </t>
  </si>
  <si>
    <t xml:space="preserve">Jumlah Peserta Sosialisasi Paket Regulasi tentang Pengelolaan Keuangan Daerah, </t>
  </si>
  <si>
    <t>Jumlah website BPKD yang update</t>
  </si>
  <si>
    <t>Jumlah pelayanan administrasi dan operasional perkantoran yang dilaksanakan</t>
  </si>
  <si>
    <t xml:space="preserve">Jumlah buku Standart Harga Satuan Barang, </t>
  </si>
  <si>
    <t xml:space="preserve">Jumlah buku Rencana Kebutuhan Barang Daerah, </t>
  </si>
  <si>
    <t>jumlah Draft Regulasi Barang Milik Daerah</t>
  </si>
  <si>
    <t xml:space="preserve">Jumlah Peserta Bimtek Pengurus Barang, </t>
  </si>
  <si>
    <t xml:space="preserve">Jumlah KIB yang terinventarisasi dan tervalidasi BMD, </t>
  </si>
  <si>
    <t xml:space="preserve">Jumlah tanah milik Pemda yang disertifikatkan, </t>
  </si>
  <si>
    <t xml:space="preserve">Jumlah Laporan BMD, </t>
  </si>
  <si>
    <t xml:space="preserve">Jumlah Papan Aset Daerah yang  tersedia/terpelihara dan jumlah surat berharga 
</t>
  </si>
  <si>
    <t xml:space="preserve">Prosentase dokumen pemindahtanganan BMD, </t>
  </si>
  <si>
    <t>Prosentase dokumen pemanfaatan BMD,</t>
  </si>
  <si>
    <t xml:space="preserve"> Prosentase penghapusan BMD</t>
  </si>
  <si>
    <t xml:space="preserve"> jumlah dokumen Buku DPA/DPPA SKPD</t>
  </si>
  <si>
    <t xml:space="preserve"> % SPM-OPD yang dilakukan verifikasi sesuai ketentuan,</t>
  </si>
  <si>
    <t>Jumlah dokumen penatausahaan penerimaan dan pengeluaran BUD</t>
  </si>
  <si>
    <t>Jumlah dokumen penatausahaan, rekonsiliasi dan pelaporan penerimaan secara berkala</t>
  </si>
  <si>
    <t>Jumlah buku pedoman pelaksanaan APBD yang diterbitkan</t>
  </si>
  <si>
    <t>Jumlah peserta bimtek pengelolaan keuangan daerah,</t>
  </si>
  <si>
    <t xml:space="preserve"> jumlah Laporan rekonsiliasi dan koordinasi pelaporan dana transfer
</t>
  </si>
  <si>
    <t>Jumlah transaksi penerimaan dan pengeluaran kas yang terolah</t>
  </si>
  <si>
    <t>Jumlah peserta yang mengikuti
pembinaan dan implementasi sistem akuntansi pemerintah daerah</t>
  </si>
  <si>
    <t>Jumlah dokumen Perda Pertanggungjawaba n Pelaksanaan APBD yan tersusun</t>
  </si>
  <si>
    <t>Jumlah SKPD yang mengikuti rekonsiliasi, konsolidasi dan evaluasi Laporan Keuangan SKPD</t>
  </si>
  <si>
    <t>Jumlah aplikasi pengelolaan keuangan daerah yang terintegrasi</t>
  </si>
  <si>
    <t xml:space="preserve">Jumlah dokumentasi analisa standar belanja dan dokumen standar biaya
</t>
  </si>
  <si>
    <t>Jumlah kebijakan anggaran daerah</t>
  </si>
  <si>
    <t>Jumlah dokumen APBD th N dan Penjabaran APBD th N</t>
  </si>
  <si>
    <t xml:space="preserve">Jml dokumen Perubahan Penjabaran APBD th N
</t>
  </si>
  <si>
    <t>Jml dokumen Rancangan  P-APBD th N dan dokumen Rancangan penjabaran P-APBD</t>
  </si>
  <si>
    <t>Jml dokumen P-APBD th N dan dokumen penjabaran P-APBD</t>
  </si>
  <si>
    <t>RAPBD th N +1 dan Rancangan Penjabaran APBD th N+1</t>
  </si>
  <si>
    <t>Jumlah peserta mengikuti Bimtek penyusunan anggaran,</t>
  </si>
  <si>
    <t xml:space="preserve"> jumlah dok penelitian pergeseran anggaran belanja, </t>
  </si>
  <si>
    <t xml:space="preserve">penelitian RKA dan RKPA SKPD sisi belanja, </t>
  </si>
  <si>
    <t xml:space="preserve">penelitian RKAS dan RKPAS BOS, </t>
  </si>
  <si>
    <t>serta jumlah OPD mengikuti rekonsiliasi dan pendataan gaji</t>
  </si>
  <si>
    <t>Jumlah dokumen RKA Pergeseran sisi pendapatan yang diteliti</t>
  </si>
  <si>
    <t>Jumlah dokumen
SAKIP</t>
  </si>
  <si>
    <t>Jumlah laporan keuangan semesteran dan prognosis realisasi</t>
  </si>
  <si>
    <t>Jumlah dokumen laporan akhir tahun</t>
  </si>
  <si>
    <t>Laporan realisasi program dan kegiatan</t>
  </si>
  <si>
    <t>Jumlah laporan survey kepuasan masyarakat</t>
  </si>
  <si>
    <t>Jumlah dokumen
Renja</t>
  </si>
  <si>
    <t>Jumlah dokumen RKA SKPD dan BPKD</t>
  </si>
  <si>
    <t>Jumlah sarana dan prasarana aparatur yang tersedia</t>
  </si>
  <si>
    <t xml:space="preserve">10 Eks NA &amp; Raperda,
</t>
  </si>
  <si>
    <t xml:space="preserve">104 Kepala SKPD x 2 kali, 103 PPK SKPD, 103 PPTK SKPD x 2 kali, 25 Banggar DPRD,
</t>
  </si>
  <si>
    <t>1 Website</t>
  </si>
  <si>
    <t>39 Item</t>
  </si>
  <si>
    <t xml:space="preserve">70 Eks, </t>
  </si>
  <si>
    <t xml:space="preserve">25 Eks, </t>
  </si>
  <si>
    <t>15 Eks</t>
  </si>
  <si>
    <t xml:space="preserve">63 Peserta/OPD, </t>
  </si>
  <si>
    <t xml:space="preserve">3 KIB,
</t>
  </si>
  <si>
    <t xml:space="preserve">20 Sertifikat, </t>
  </si>
  <si>
    <t xml:space="preserve">2 Kali/ Semester Lap BMD, </t>
  </si>
  <si>
    <t xml:space="preserve">55 Buah papan nama/surat berharga
</t>
  </si>
  <si>
    <t>85%,</t>
  </si>
  <si>
    <t xml:space="preserve"> 85%, </t>
  </si>
  <si>
    <t>345 eks DPA, 345 eks DPPA, 270 eks DPPA Perbup</t>
  </si>
  <si>
    <t>900 rekening koran</t>
  </si>
  <si>
    <t>48 Jenis Laporan Realisasi Penerimaan Daerah, 24 Laporan Penyerapan Dana Spesifik Grant Per Triwulan</t>
  </si>
  <si>
    <t>120 Eks buku pedoman pelaksanaan APBD</t>
  </si>
  <si>
    <t>102 Bendahara pengeluaran dan Bendahara pengeluaran pembantu, 55 PPK - SKPD, 1198 Bendahara Dana Bos Reguler dan operator, 250 PPTK</t>
  </si>
  <si>
    <t xml:space="preserve">3 tahap laporan DAK Fisik , 2 semester laporan DAK Non Fisik </t>
  </si>
  <si>
    <t xml:space="preserve">35000 lembar transaksi penerimaan kas dan 4500 lembar transaksi pengeluaran kas
</t>
  </si>
  <si>
    <t>600 peserta</t>
  </si>
  <si>
    <t>85 Draft Laporan Keuangan, 85 Buku Nota Keuangan, 85 Buku Japem, 90 Final Lap Keuangan</t>
  </si>
  <si>
    <t>104 SKPD</t>
  </si>
  <si>
    <t>4 Aplikasi</t>
  </si>
  <si>
    <t>125 Eks buku ASB, 125 Eks buku Standar Biaya</t>
  </si>
  <si>
    <t>3 Kebijakan anggaran daerah</t>
  </si>
  <si>
    <t>65 eks APBD, 275 eks Penjabaran APBD</t>
  </si>
  <si>
    <t xml:space="preserve">10 eks Perubahan ke-1 penjabaran APBD  dan 30 eks Perubahan ke-1 penjabaran APBD per SKPD, 10 eks Perubahan ke-2 penjabaran APBD  dan 30 eks Perubahan ke-2 penjabaran APBD per SKPD, 10 eks Perubahan ke-3 penjabaran APBD  dan 30 eks Perubahan ke-3 penjabaran APBD per SKPD, 10 eks Perubahan ke-4 penjabaran APBD  dan 30 eks Perubahan ke-4 penjabaran APBD per SKPD , </t>
  </si>
  <si>
    <t xml:space="preserve">65 eks R-PAPBD,  3 eks Ranc Penjab P-APBD </t>
  </si>
  <si>
    <t xml:space="preserve">65 eks Penjabaran P-APBD 2020, 210 eks Penjabaran P-APBD per SKPD 2020 </t>
  </si>
  <si>
    <t xml:space="preserve">68 eks R-APBD ,  280 eks Nota Keuangan &amp; Japem, 65 eks R- PAPBD </t>
  </si>
  <si>
    <t xml:space="preserve">430 orang </t>
  </si>
  <si>
    <t>105 dok RKA Pergeseran verif</t>
  </si>
  <si>
    <t>90 dok RKA Pergeseran Verif, 105 dok RKPA SKPD verif</t>
  </si>
  <si>
    <t>1000 RKPAS BOS verif, 105 RKA SKPD verif, 1000 RKAS BOS verif,</t>
  </si>
  <si>
    <t xml:space="preserve"> 75 SKPD data gaji PNS verif</t>
  </si>
  <si>
    <t>16 dok RKA Pergeseran Verifikasi</t>
  </si>
  <si>
    <t>40 Eks</t>
  </si>
  <si>
    <t>25 Eks</t>
  </si>
  <si>
    <t>36 Eks</t>
  </si>
  <si>
    <t>20 Eks</t>
  </si>
  <si>
    <t>60 Eks</t>
  </si>
  <si>
    <t>14 Item</t>
  </si>
  <si>
    <t>18  Item</t>
  </si>
  <si>
    <t>104, kepala SKPD, 104 Pejabat perencana kebutuhan barang, 104 pengurus barang</t>
  </si>
  <si>
    <t>30 Item</t>
  </si>
  <si>
    <t>28 Jenis</t>
  </si>
  <si>
    <t>40%,</t>
  </si>
  <si>
    <t>306 eks DPA</t>
  </si>
  <si>
    <t>75 rekening koran</t>
  </si>
  <si>
    <t>48 Jenis Laporan Realisasi Penerimaan Daerah, 24 Laporan Penyerapan Dana Spesifik Grant  Triwulan I</t>
  </si>
  <si>
    <t>48 Jenis Laporan Realisasi Penerimaan Daerah, 24 Laporan Penyerapan Dana Spesifik Grant  Triwulan II</t>
  </si>
  <si>
    <t>1198 Bendahara Dana Bos Reguler dan operator</t>
  </si>
  <si>
    <t xml:space="preserve">17000 lembar transaksi penerimaan kas dan 2000 lembar transaksi pengeluaran kas
</t>
  </si>
  <si>
    <t>104 SKPD/ peserta</t>
  </si>
  <si>
    <t>208 peserta (104 SKPD x 2 kali)</t>
  </si>
  <si>
    <t>1 Kebijakan</t>
  </si>
  <si>
    <t>65 eks APBD TA. 2019, 275 eks Penjabaran APBD TA. 2019</t>
  </si>
  <si>
    <t>10 eks Perubahan ke-1 penjabaran APBD dan 11 Eks per SKPD</t>
  </si>
  <si>
    <t>1000 Kotak RKAS BOS</t>
  </si>
  <si>
    <t>32 Eks</t>
  </si>
  <si>
    <t>3 Eks</t>
  </si>
  <si>
    <t>18 Eks</t>
  </si>
  <si>
    <t>38 Eks</t>
  </si>
  <si>
    <t>1 Item</t>
  </si>
  <si>
    <t>8 Item</t>
  </si>
  <si>
    <t>7 Item</t>
  </si>
  <si>
    <t>- 104, kepala SKPD, 104 Pejabat perencana kebutuhan barang, 104 pengurus barang</t>
  </si>
  <si>
    <t>- 1 Website</t>
  </si>
  <si>
    <t>15 Eks Draft Regulasi BMD</t>
  </si>
  <si>
    <t>63 Peserta/OPD Bimtek Pengurus Barang</t>
  </si>
  <si>
    <t xml:space="preserve">40% dokumen pemindahtanganan BMD, </t>
  </si>
  <si>
    <t xml:space="preserve"> 45% penghapusan BMD</t>
  </si>
  <si>
    <t>150 rekening koran</t>
  </si>
  <si>
    <t>48 Jenis Laporan Realisasi Penerimaan Daerah, 24 Laporan Penyerapan Dana Spesifik Grant  Triwulan I dan II</t>
  </si>
  <si>
    <t>324 peserta</t>
  </si>
  <si>
    <t>- 65 eks APBD TA. 2019, 275 eks Penjabaran APBD TA. 2019</t>
  </si>
  <si>
    <t>- 10 eks Perubahan ke-1 penjabaran APBD dan 11 Eks per SKPD</t>
  </si>
  <si>
    <t>- 1000 Kotak RKAS BOS</t>
  </si>
  <si>
    <t>-  75 SKPD data gaji PNS verif</t>
  </si>
  <si>
    <t>35 Eks</t>
  </si>
  <si>
    <t>15 Item</t>
  </si>
  <si>
    <t>BPKD</t>
  </si>
  <si>
    <t>Meningkatnya Fasilitasi Kegiatan Administrasi Kesejahteraan Rakyat dibidang Keagamaan, Kesejahteraan Sosial, Pendidikan dan Kebudayaan</t>
  </si>
  <si>
    <t>3.05.03.01</t>
  </si>
  <si>
    <t>35</t>
  </si>
  <si>
    <t>36</t>
  </si>
  <si>
    <t>37</t>
  </si>
  <si>
    <t>Persentase tingkat pemenuhan Pelayanan Administrasi Perkantoran</t>
  </si>
  <si>
    <t>Jumlah Kebutuhan Administrasi dan Operasional Perkantoran yang Terpenuhi</t>
  </si>
  <si>
    <t>Program Peningktan Sarana Dan Prasarana Aparatur</t>
  </si>
  <si>
    <t>Persentase Pemenuhan Sarana dan Prasarana Aparatur</t>
  </si>
  <si>
    <t>Pemeliharaan Rutin/berkala  Sarana dan Prasarana Aparatur</t>
  </si>
  <si>
    <t>Jumlah Sarana dan Prasarana yang Terpelihara</t>
  </si>
  <si>
    <t xml:space="preserve">Persentase Pemenuhan Pelaporan Capaian Kinerja dan Keuangan
</t>
  </si>
  <si>
    <t>Jumlah Pelaporan RKA SKPD yang tersusun</t>
  </si>
  <si>
    <t>Program fasilitasi kegiatan keagamaan</t>
  </si>
  <si>
    <t>Persentase Fasilitasi Kegiatan Keagamaan</t>
  </si>
  <si>
    <t>Fasilitasi Kegiatan Peringatan Hari Besar Keagamaan</t>
  </si>
  <si>
    <t>Jumlah Fasilitasi Kegiatan Peringatan Hari Besar Keagamaan</t>
  </si>
  <si>
    <t>Fasilitasi Kegiata Pemberangkatan dan Pemeulangan Jama'ah Haji</t>
  </si>
  <si>
    <t>Jumlah Orang Yang Terfasilitasi Kegiatan Haji</t>
  </si>
  <si>
    <t>Fasilitasi Kegiata Lomba Keagamaan</t>
  </si>
  <si>
    <t>Jumlah Kegiatan Fasilitasi Lomba Keagamaan</t>
  </si>
  <si>
    <t>Fasilitasi Kegiatan Istighosah, Doa Bersama dan Pembinaan Tokoh Agama</t>
  </si>
  <si>
    <t>Jumlah Orang Yang Terfasilitasi Untuk Kegiatan Istighosah, Doa Bersama Dan Pembinaan Tokoh Agama</t>
  </si>
  <si>
    <t>Program fasilitasi kegiatan kesejahteraan sosial</t>
  </si>
  <si>
    <t>Persentase Fasilitasi Kegiatan Kesejahteraan Sosial</t>
  </si>
  <si>
    <t>Fasilitasi Kegiatan Pemberian Bantuan dan Silaturahmi Masyarakat Kurang Mampu</t>
  </si>
  <si>
    <t>Jumlah Bantuan Kepada Masyarakat Kurang Mampu</t>
  </si>
  <si>
    <t>Fasilitasi Kegiatan Khitan dan Nikah Massal Masyarakat Kurang Mampu</t>
  </si>
  <si>
    <t>Jumlah Orang Yang Terfasilitasi Untuk Melaksanakan Khitan Dan Isbat Nikah</t>
  </si>
  <si>
    <t>Program fasilitasi kegiatan pendidikan dan kebudayaan</t>
  </si>
  <si>
    <t>Persentase Fasilitasi Kegiatan Pendidikan dan Kebudayaan</t>
  </si>
  <si>
    <t>Peningkatan Pengelolaan Pondok Pesantren dan TPA</t>
  </si>
  <si>
    <t>Jumlah Lembaga Pendidikan Keagamaan yang Terfasilitasi</t>
  </si>
  <si>
    <t>Peningkatan Kegiatan Pendidikan dan Kebudayaan Bidang Keagamaan</t>
  </si>
  <si>
    <t>Jumlah Lomba Keagamaan Antar Lembaga Pendidikan Yang Mendapatkan Fasilitasi</t>
  </si>
  <si>
    <t>BAG. ADM. KESRA</t>
  </si>
  <si>
    <t>PEMERINTAH UMUM</t>
  </si>
  <si>
    <t>Sub Total</t>
  </si>
  <si>
    <t>Pemeliharaan Rutin/ Berkala Perlengkapan dan Peralatan Kantor</t>
  </si>
  <si>
    <t xml:space="preserve">PROGRAM PENINGKATAN PENGEMBANGAN SISTEM PELAPORAAN </t>
  </si>
  <si>
    <t>Penyusunan Pelaporan Keuangan Akhir Tahun</t>
  </si>
  <si>
    <t>Penyusunan Rencana Kerja dan Anggaran</t>
  </si>
  <si>
    <t>PROGRAM PENGEMBANGAN DAN PENYEMPURNAAN PRODUK HUKUM</t>
  </si>
  <si>
    <t>Legalisasi Rancangan Peraturan Perundang-undangan</t>
  </si>
  <si>
    <t>Fasilitasi Evaluasi/Klarifikasi Peraturan Desa</t>
  </si>
  <si>
    <t>PROGRAM PENINGKATAN PENGETAHUAN HUKUM MASYARAKAT</t>
  </si>
  <si>
    <t xml:space="preserve">Penyuluhan Hukum Peraturan Perundang-Undangan </t>
  </si>
  <si>
    <t>Publikasi Peraturan perundang-Undangan</t>
  </si>
  <si>
    <t>PROGRAM PEMBINAAN DAN PERLINDUNGAN HUKUM</t>
  </si>
  <si>
    <t>Bantuan Hukum Bagi Aparatur</t>
  </si>
  <si>
    <t>Pembinaan Penyelenggaraan Bantuan Hukum</t>
  </si>
  <si>
    <t>TOTAL</t>
  </si>
  <si>
    <t>6 bulan</t>
  </si>
  <si>
    <t>BAG. HUKUM</t>
  </si>
  <si>
    <t>DST</t>
  </si>
  <si>
    <t>URUSAN ....</t>
  </si>
  <si>
    <t>PROGRAM PENINGKATAN IKLIM INVESTASI DAN REALISASI INVESTASI</t>
  </si>
  <si>
    <t>Presentase kenaikan jumlah realisasi investasi</t>
  </si>
  <si>
    <t>Fasilitasi dan Koordinasi Bidang Penanaman Modal</t>
  </si>
  <si>
    <t>Jumlah Laporan Hasil Pelaksanaan Fasilitasi Bidang Penanaman Modal</t>
  </si>
  <si>
    <t>Fasilitasi dan Koordinasi Pengelolaan Energi Sumber Daya Alam (ESDA)</t>
  </si>
  <si>
    <t>Jumlah Obyek yang difasilitasi dan dikoordinasikan</t>
  </si>
  <si>
    <t>Penyusunan Data Ekonomi Daerah</t>
  </si>
  <si>
    <t>Jumlah buku data perekonomian daerah Kab. Lumajang</t>
  </si>
  <si>
    <t>Pembinaan BUMD</t>
  </si>
  <si>
    <t>Jumlah pembinaan BUMD</t>
  </si>
  <si>
    <t>PROGRAM PENINGKATAN EFISIENSI PERDAGANGAN DALAM NEGERI</t>
  </si>
  <si>
    <t>Presentase Peningkatan Efisiensi Perdagangan Dalam Negeri</t>
  </si>
  <si>
    <t>Koordinasi dan Fasilitasi Pengendalian Inflasi Daerah</t>
  </si>
  <si>
    <t>Jumlah pelaksanaan koordinasi dan fasilitasi pengendalian inflasi daerah</t>
  </si>
  <si>
    <t>Fasilitasi dan Koordinasi Pendistribusian Migas</t>
  </si>
  <si>
    <t>Jumlah pelaksanaan fasilitasi dan koordinasi pendistribusian migas</t>
  </si>
  <si>
    <t>PROGRAM SOSIALISASI KETENTUAN DI BIDANG CUKAI</t>
  </si>
  <si>
    <t>Persentase perangkat daerah yang mengelola DBHCHT sesuai dengan ketentuan</t>
  </si>
  <si>
    <t>Pemantauan dan Evaluasi atas Pelaksanaan Ketentuan Peraturan Perundang-undangan di Bidang Cukai</t>
  </si>
  <si>
    <t>Prosentase Perangkat Daerah yang menerima informasi ketentuan Peraturan Perundang-undangan di bidang cukai</t>
  </si>
  <si>
    <t>Persentase Pemenuhan pelayanan administrasi perkantoran</t>
  </si>
  <si>
    <t>Jumlah pelayanan administrasi dan operasional perkantoran yang terlaksana</t>
  </si>
  <si>
    <t>Jumlah laporan keuangan akhir tahun</t>
  </si>
  <si>
    <t>40 kali</t>
  </si>
  <si>
    <t>215 obyek</t>
  </si>
  <si>
    <t>50 buku</t>
  </si>
  <si>
    <t xml:space="preserve">0 </t>
  </si>
  <si>
    <t>9 pc, 4 laptop, 8 printer, 1 kendaraan roda 4</t>
  </si>
  <si>
    <t>8 buku</t>
  </si>
  <si>
    <t>111.250.000,00</t>
  </si>
  <si>
    <t>2 laporan</t>
  </si>
  <si>
    <t>31.700.000,00</t>
  </si>
  <si>
    <t>100 obyek</t>
  </si>
  <si>
    <t>53.170.000,00</t>
  </si>
  <si>
    <t>16.380.000,00</t>
  </si>
  <si>
    <t>12 Kali Rapat Koordinasi, 2 kali Rapat pemantapan BUMD</t>
  </si>
  <si>
    <t>90.200.000,00</t>
  </si>
  <si>
    <t>75.200.000,00</t>
  </si>
  <si>
    <t>15.000.000,00</t>
  </si>
  <si>
    <t>260.350.000,00</t>
  </si>
  <si>
    <t>35.500.000,00</t>
  </si>
  <si>
    <t>6 PC, 3 Laptop, 8 Printer,
1 Kendaraan Dinas Roda
4</t>
  </si>
  <si>
    <t>5.300.000,00</t>
  </si>
  <si>
    <t>2.800.000,00</t>
  </si>
  <si>
    <t>2.500.000,00</t>
  </si>
  <si>
    <t xml:space="preserve"> </t>
  </si>
  <si>
    <t>9 PC, 4 Laptop, 8 Printer,
1 Kendaraan Dinas Roda
4</t>
  </si>
  <si>
    <t>BAG. ADM. ESDA DAN PEREKONOMIAN</t>
  </si>
  <si>
    <t>Meningkatnya Akuntabilitas Kinerja Pemerintah</t>
  </si>
  <si>
    <t>Pemeliharaan rutin/berkala sarana dan prasarana aparatur</t>
  </si>
  <si>
    <t>Program Reformasi Birokrasi</t>
  </si>
  <si>
    <t>Standarisasi Kinerja</t>
  </si>
  <si>
    <t>Kelembagaan</t>
  </si>
  <si>
    <t>Tata Laksana</t>
  </si>
  <si>
    <t>Nilai SKM</t>
  </si>
  <si>
    <t>Jumlah Pegawai yang terlayani</t>
  </si>
  <si>
    <t>Prosentase sarana dan prasarana yang layak</t>
  </si>
  <si>
    <t>Jumlah sarana dan prasarana kantor yang terpelihara</t>
  </si>
  <si>
    <t>Nilai kenaikan indek RB</t>
  </si>
  <si>
    <t>Jumlah OPD yang menyusun RBK</t>
  </si>
  <si>
    <t>Jumlah PK Kepala OPD yang disusun sesuai ketentuan dan selaras dengan dokumen perencanaan</t>
  </si>
  <si>
    <t>Jumlah LKj OPD yang disusun sesuai dengan ketentuan</t>
  </si>
  <si>
    <t>Jumlah OPD yang mengusulkan dilakukan perubahan kelembagaan</t>
  </si>
  <si>
    <t>Jumlah OPD yang disosialisasikan untuk melakukan Anjab, Evjab dan Beban Kerja</t>
  </si>
  <si>
    <t>Jumlah OPD yang dibina pelayanan publiknya</t>
  </si>
  <si>
    <t>Jumlah OPD yang dibina TND-nya</t>
  </si>
  <si>
    <t>14 orang</t>
  </si>
  <si>
    <t>54 OPD</t>
  </si>
  <si>
    <t>5 OPD</t>
  </si>
  <si>
    <t>65 OPD</t>
  </si>
  <si>
    <t>35 OPD</t>
  </si>
  <si>
    <t>63 OPD</t>
  </si>
  <si>
    <t>21 OPD</t>
  </si>
  <si>
    <t>BAG. ORGANISASI</t>
  </si>
  <si>
    <t>PROGRAM PELAYANAN KEDINASAN</t>
  </si>
  <si>
    <t>Rapat Koordinasi Pejabat Pemerintah Daerah</t>
  </si>
  <si>
    <t>Penyediaan Kebutuhan Tamu tamu dinas</t>
  </si>
  <si>
    <t>Penerimaan Kunjungan Kerja Pejabat Negara / Departemen  / Lembaga Pemerintah Non Departemen / Luar Negeri</t>
  </si>
  <si>
    <t>Kunjungan Kerja / Inspeksi Kepala Daerah / Wakil Kepala Daerah</t>
  </si>
  <si>
    <t xml:space="preserve">Koordinasi dengan Pemerintah Pusat dan Pemerintah Daerah Lainnya </t>
  </si>
  <si>
    <t>Penyediaan Kebutuhan Rumah Tangga Kepala Daerah/Wakil Kepala Daerah</t>
  </si>
  <si>
    <t>Terpenuhinya Pelayanan kedinasan,KD/WKD,tamu dan rumah tangga terhadap administrasi dan operasional perkantoran</t>
  </si>
  <si>
    <t>Jumlah dukungan adminstrasi dan operasional perkantoran selama 12 bulan</t>
  </si>
  <si>
    <t xml:space="preserve">Terpenuhinya Pelayanan kedinasan,KD/WKD,tamu dan rumah tangga terhadap sarana dan prasarana </t>
  </si>
  <si>
    <t>kebutuhan sarana dan prasarana 3 jenis kendaraan dan 2 bangunan terpenuhi</t>
  </si>
  <si>
    <t>Kebutuhan sarana dan prasarana 54 kendaraan dan 4 bangunan terpenuhi</t>
  </si>
  <si>
    <t>Terpenuhinya Pelayanan kedinasan,KD/WKD,tamu dan rumah tangga terhadap kebutuhan makan minum tamu dinas</t>
  </si>
  <si>
    <t xml:space="preserve">Jumlah Tamu dinas yang dicukupi kebutuhan makan dan minumnya </t>
  </si>
  <si>
    <t xml:space="preserve">Jumlah peserta rapat dinas yang dicukupi keperluan makan dan minumannya </t>
  </si>
  <si>
    <t>Jumlah tamu Pemerintah Kabupaten Lumajang yang dilayani kebutuhannya</t>
  </si>
  <si>
    <t xml:space="preserve">Jumlah Pejabat yang dikelola perjalanan dinas dalam daerahnya </t>
  </si>
  <si>
    <t>Jumlah Pejabat yang dikelola perjalanan dinas luar daerahnya</t>
  </si>
  <si>
    <t xml:space="preserve">Jumlah rumah tangga pejabat yang di kelola kebutuhannya </t>
  </si>
  <si>
    <t>89</t>
  </si>
  <si>
    <t>82</t>
  </si>
  <si>
    <t>10.86%</t>
  </si>
  <si>
    <t>26.78%</t>
  </si>
  <si>
    <t>12.15%</t>
  </si>
  <si>
    <t>19.45%</t>
  </si>
  <si>
    <t>16.39%</t>
  </si>
  <si>
    <t>23.96%</t>
  </si>
  <si>
    <t>14.89%</t>
  </si>
  <si>
    <t>42.62%</t>
  </si>
  <si>
    <t>32.69%</t>
  </si>
  <si>
    <t>37.92</t>
  </si>
  <si>
    <t>16.62%</t>
  </si>
  <si>
    <t>73.95%</t>
  </si>
  <si>
    <t>19.17%</t>
  </si>
  <si>
    <t>2.63%</t>
  </si>
  <si>
    <t>10.53%</t>
  </si>
  <si>
    <t>18.23%</t>
  </si>
  <si>
    <t>34.88%</t>
  </si>
  <si>
    <t>8.80%</t>
  </si>
  <si>
    <t>25.56%</t>
  </si>
  <si>
    <t>BAG. UMUM</t>
  </si>
  <si>
    <t>Meningkatnya kepuasan penggunaan layanan publik</t>
  </si>
  <si>
    <t xml:space="preserve">URUSAN PEMERINTAHAN </t>
  </si>
  <si>
    <t>Jumlah OPD yang melaksanakan Administrasi Pembangunan (Laporan Realisasi Program/Kegiatan, Laporan Realisasi Barang/Jasa dan Laporan Pemetaan RUP)</t>
  </si>
  <si>
    <t>Jumlah Pembayaran Administrasi dan Operasional Perkantoran</t>
  </si>
  <si>
    <t>Prosentase Pemenuhan Sarana dan Prasarana Aparatur</t>
  </si>
  <si>
    <t>Jumlah Sarana dan Prasarana yang terpelihara</t>
  </si>
  <si>
    <t>Presentase Pemenuhan Pelaporan Capaian Kinerja dan Keuangan</t>
  </si>
  <si>
    <t>Penyusunan Pelaporan Evaluasi hasil Pembangunan</t>
  </si>
  <si>
    <t>Jumlah Kegiatan monev dan pelaporan setiap bulan terhadap OPD</t>
  </si>
  <si>
    <t>Penyusunan Rencana kerja dan Anggaran (RKA) SKPD</t>
  </si>
  <si>
    <t>Jumlah Dokumen Rencana Kerja dan Anggaran</t>
  </si>
  <si>
    <t>PROGRAM PENINGKATAN ADMINISTRASI PEMBANGUNAN</t>
  </si>
  <si>
    <t>Sosialisasi Tata cara, pedoman dan petunjuk Teknis</t>
  </si>
  <si>
    <t>Jumlah OPD yang mengikuti Sosialisasi Aplikasi SMEP</t>
  </si>
  <si>
    <t>Monitor dan Evaluasi Administrasi Pembangunan</t>
  </si>
  <si>
    <t xml:space="preserve">Jumlah Laporan monitoring dan evaluasi administrasi Pembangunan </t>
  </si>
  <si>
    <t>Fasilitasi dan Koordinasi Administrasi Pembangunan</t>
  </si>
  <si>
    <t>Jumlah OPD yang terfasilitasi</t>
  </si>
  <si>
    <t>BAG. ADM. PEMBANGUNAN</t>
  </si>
  <si>
    <t>Persentase layanan administrasi perkantoran</t>
  </si>
  <si>
    <t>Jumlah jenis layanan</t>
  </si>
  <si>
    <t>Persentase pemeliharaan sarana prasarana aparatur</t>
  </si>
  <si>
    <t>Kegiatan Pemeliharaan rutin/Berkala Sarana dan Prasarana  Aparatur</t>
  </si>
  <si>
    <t>Jumlah sarana prasarana yang dipelihara</t>
  </si>
  <si>
    <t xml:space="preserve">Program Peningkatan Pengembangan Sistem Pelaporan Capain Kinerja dan Keuangan </t>
  </si>
  <si>
    <t>Persentase Peningkatan Pengembangan Sistem Pelaporan Capaian Kinerja dan Keuangan</t>
  </si>
  <si>
    <t>Penyusunan Lpaoran Capaian Kinerja dan Ikhtisar Realisasi Kinerja SKPD / LAKIP</t>
  </si>
  <si>
    <t xml:space="preserve">Jumlah jenis Laporan Capaian Kinerja dan Ikhtisar Realisasi Kinerja SKPD/LAKIP </t>
  </si>
  <si>
    <t>Penyusunan Laporan Keuangan Akhir tahun</t>
  </si>
  <si>
    <t>Jumlah jenis  Laporan Keuangan Akhir Tahun</t>
  </si>
  <si>
    <t xml:space="preserve">Jumlah jenis dokumen Rencana Kerja dan Anggaran (RKA) SKPD </t>
  </si>
  <si>
    <t>Program Kerjasama Pembangunan</t>
  </si>
  <si>
    <t>Persentase MOU yang ditindaklanjuti PKS</t>
  </si>
  <si>
    <t>Koordinasi Kerjasama Pembangunan Antar daerah</t>
  </si>
  <si>
    <t>Jumlah monitoring dan evaluasi MoU dan PKS yang dilaksanakan</t>
  </si>
  <si>
    <t>Program Penataan Penguasaan, Pemilikan, penggunaan dan Pemanfaatan Tanah</t>
  </si>
  <si>
    <t>Jumlah pendapatan yang didapatkan dari lelang sewa tanah</t>
  </si>
  <si>
    <t>Pemanfaatan Tanah-Tanah Milik Pemerintah Daerah</t>
  </si>
  <si>
    <t>Jumlah tanah milik pemerintah daerah yang di lelang sewa</t>
  </si>
  <si>
    <t>Program Penyelesaian Konflik - Konflik Pertnahan</t>
  </si>
  <si>
    <t>Persentase konflik pertanahan yang terfasilitasi</t>
  </si>
  <si>
    <t>Fasilitasi Penyelesaian Konflik - Konflik Pertanahan</t>
  </si>
  <si>
    <t xml:space="preserve">Jumlah konflik pertanahan yang diadukan ke Bupati dan terfasilitasi </t>
  </si>
  <si>
    <t>Progaram Peningkatan Penyelenggaraan Pemerintahan Desa</t>
  </si>
  <si>
    <t>Persentase koordinasi tentang penyelesaian pemerintahan desa yang difasilitasi</t>
  </si>
  <si>
    <t>Komunikasi Aktif antara Pemerintah Daerah dengan Desa</t>
  </si>
  <si>
    <t>Persentase desa terbina tentang regulasi penyelenggaraan pemerintahan desa</t>
  </si>
  <si>
    <t>Program Pengembangan Wilayah Perbatasan</t>
  </si>
  <si>
    <t>1. Persentase Pembakuan Nama Rupabumi Kecamatan
2, Persentase Penegasan Batas wilayah Kecamatan</t>
  </si>
  <si>
    <t>Pembakuan Nama Rupabumi</t>
  </si>
  <si>
    <t>Jumlah dokumen penetapan nama rupabumi</t>
  </si>
  <si>
    <t>Penegasan dan Pemasangan Batas Kecamatan</t>
  </si>
  <si>
    <t>Jumlah dokumen penetapan batas wilayah kecamatan</t>
  </si>
  <si>
    <t>Program Penyelenggaraan Pemerintahan Umum</t>
  </si>
  <si>
    <t>1. Persentase kecamatan yang telah memenuhi standar PATEN
2, Persentase Pengiriman Dokumen LKPj, LPPD dan ILPPD Kabupaten Tepat waktu</t>
  </si>
  <si>
    <t>Pembinaan Pelayanan Administrasi Terpadu kecamatan (PATEN)</t>
  </si>
  <si>
    <t>Jumlah kecamatan yang dibina tentang PATEN</t>
  </si>
  <si>
    <t>Evaluasi Penyelenggaraan Urusan Pemerintahan dan Otonomi daerah</t>
  </si>
  <si>
    <t>Jumlah peringatan Otoda terfasilitasi</t>
  </si>
  <si>
    <t>Penyusunan LKPJ, LPPD dan ILPPD</t>
  </si>
  <si>
    <t>Jumlah OPD yang mengirimkan dokumen LKPJ, LPPD, dan ILPPD tepat waktu</t>
  </si>
  <si>
    <t>Program Pendidikan Politik Masyarakat</t>
  </si>
  <si>
    <t>Persentase peningkatan partisipasi masyarakat dalam pemilu</t>
  </si>
  <si>
    <t>Fasilitasi Persiapan Pelaksanaan Pemilu Presiden/Legislatif/Kepala Daerah</t>
  </si>
  <si>
    <t>Jumlah desa/kelurahan tersosialisasi penyelenggaraan Pemilu</t>
  </si>
  <si>
    <t>13 layanan</t>
  </si>
  <si>
    <t>7 unit kendaraan dinas, 14 unit komputer, 12 unit printer</t>
  </si>
  <si>
    <t>2 dok</t>
  </si>
  <si>
    <t>2 keg</t>
  </si>
  <si>
    <t>33 bidang</t>
  </si>
  <si>
    <t>18 konflik</t>
  </si>
  <si>
    <t>1. 100%                    2.  57%</t>
  </si>
  <si>
    <t>3 dok</t>
  </si>
  <si>
    <t>21 kec</t>
  </si>
  <si>
    <t>1 keg</t>
  </si>
  <si>
    <t>62 OPD</t>
  </si>
  <si>
    <t>205 desa/kel</t>
  </si>
  <si>
    <t>BAG. ADM. PEMERINTAHAN</t>
  </si>
  <si>
    <t>Meningkatnya Kualitas Koperasi</t>
  </si>
  <si>
    <t>Meningkatnya Kuantitas dan Kualitas Usaha Mikro</t>
  </si>
  <si>
    <t>1.17.1.17.01.18</t>
  </si>
  <si>
    <t>1.17.1.17.01.18.039</t>
  </si>
  <si>
    <t>1.17.1.17.01.18.040</t>
  </si>
  <si>
    <t>1.17.1.17.01.18.041</t>
  </si>
  <si>
    <t>1.17.1.17.01.18.004</t>
  </si>
  <si>
    <t>1.17.1.17.01.20</t>
  </si>
  <si>
    <t>1.17.1.17.01.20.013</t>
  </si>
  <si>
    <t>1.17.1.17.01.20.014</t>
  </si>
  <si>
    <t>1.17.1.17.01.20.015</t>
  </si>
  <si>
    <t>1.17.1.17.01.21</t>
  </si>
  <si>
    <t>1.17.1.17.01.21.020</t>
  </si>
  <si>
    <t>1.17.1.17.01.21.021</t>
  </si>
  <si>
    <t>1.17.1.17.01.21.022</t>
  </si>
  <si>
    <t>1.06.1.17.01.25</t>
  </si>
  <si>
    <t>1.06.1.17.01.25.029</t>
  </si>
  <si>
    <t>1.06.1.17.01.25.033</t>
  </si>
  <si>
    <t>1.17.1.17.01.01</t>
  </si>
  <si>
    <t>1.17.1.17.01.001.021</t>
  </si>
  <si>
    <t>1.17.1.17.01.02</t>
  </si>
  <si>
    <t>1.17.1.17.01.02.045</t>
  </si>
  <si>
    <t>1.17.1.17.01.02.046</t>
  </si>
  <si>
    <t>1.17.1.17.01.06</t>
  </si>
  <si>
    <t>1.17.1.17.01.06.001</t>
  </si>
  <si>
    <t>1.17.1.17.01.06.002</t>
  </si>
  <si>
    <t>1.17.1.17.01.06.003</t>
  </si>
  <si>
    <t>1.17.1.17.01.06005</t>
  </si>
  <si>
    <t>URUSAN KOPERASI DAN USAHA MIKRO</t>
  </si>
  <si>
    <t>Program Peningkatan Kualitas Kelembagaan Koperasi</t>
  </si>
  <si>
    <t>Persetase Koperasi yang Memiliki Tatanan Kelembagaan Baik</t>
  </si>
  <si>
    <t>Pembinaan, Pengawasan dan Penghargaan Koperasi Berprestasi</t>
  </si>
  <si>
    <t>Jumlah anggota Koperasi yang dibina dan mendapatkan prestasi</t>
  </si>
  <si>
    <t>Pembinaan dan Bimbingan Teknia Koperasi</t>
  </si>
  <si>
    <t>Jumlah peserta bimtek Pekoperasian bangi Pengurus Koperasi</t>
  </si>
  <si>
    <t>Penyuluhan dan Pengembangan Kelembagaan Koperasi</t>
  </si>
  <si>
    <t>Jumlah anggota Koperasi yang terbina</t>
  </si>
  <si>
    <t>Peningkatan Kapasitas Koperasi Usaha Kecil dan Menengah</t>
  </si>
  <si>
    <t>Jumlah peserta yang mengikuti kegiatan PK2UKM</t>
  </si>
  <si>
    <t>Program Pengembangan dan Peningkatan Pendukung Usaha Koperasi</t>
  </si>
  <si>
    <t>Persentase Laporan Keuangan Koperasi</t>
  </si>
  <si>
    <t>Fasilitasi, Pembinaan Akses Permodalan dan Simpan Pinjam Koperasi</t>
  </si>
  <si>
    <t>Jumlah Pengurus Koperasi yang mengikuti Pembinaan Akases Permodalan dan Simpan Pinjam Koperasi</t>
  </si>
  <si>
    <t>Fasilitasi, Pembinaan dan Pengembangan Usaha Koperasi</t>
  </si>
  <si>
    <t>Jumlah Pameran Produk Koperasi dan Usaha Mikro yang diikuti</t>
  </si>
  <si>
    <t>Fasilitasi, Pembinaan dan Pemberdayaan Administrasi Usaha Koperasi</t>
  </si>
  <si>
    <t>Jumlah Pengurus Koperasi yang mengikuti Pembinaan dan Pemberdayaan Administrasi Koperasi</t>
  </si>
  <si>
    <t>Program Penciptaan, Peningkatan, Pengembangan Usaha Mikro</t>
  </si>
  <si>
    <t>Persentase Usaha Mikro yang Berdaya Saing</t>
  </si>
  <si>
    <t>Fasilitasi Pemberdayaan Usaha Mikro</t>
  </si>
  <si>
    <t>Jumlah Usaha Mikro yang diberdayakan usahanya</t>
  </si>
  <si>
    <t>Fasilitasi Pengembangan Usaha Mikro</t>
  </si>
  <si>
    <t>Jumlah Peserta yang mengikuti Fasilitasi Pengembangan Usaha Mikro</t>
  </si>
  <si>
    <t>Fasilitasi Peningkatan Kewirausahaan</t>
  </si>
  <si>
    <t>Jumlah Pelaku Usaha yang mengikuiti pelatihan</t>
  </si>
  <si>
    <t>Pembinaan dan Pelatihan Keterampilan Kerja bagi Tenaga Kerja dan Masyarakat</t>
  </si>
  <si>
    <t>Jumlah perserta yang mengikuti pembinaan dan pelatihan</t>
  </si>
  <si>
    <t>Fasilitasi Promosi bagi Usaha Mandiri Masyarakat</t>
  </si>
  <si>
    <t>Jumlah pelaku usaha yang mengikuti fasilitasi promosi melalui media online</t>
  </si>
  <si>
    <t>Persentase Pemenuhan Pelayanan Administrasi dan Operasional Perkantoran</t>
  </si>
  <si>
    <t>Jumlah pelaksanaan pelayanan administrasi dan operasional kantor</t>
  </si>
  <si>
    <t>Peningkatan Sarana dan Prasarana Aparatur</t>
  </si>
  <si>
    <t>Persentase  pemenuhan kebutuhan sarana dan prasaran aparatur</t>
  </si>
  <si>
    <t>Pembangunan/pengadaan dan Rehabilitasi Sarana Prasarana Aparatur</t>
  </si>
  <si>
    <t xml:space="preserve">Jumlah sarana prasarana aparatur yang tersedia </t>
  </si>
  <si>
    <t>Pemeliharaan Rutin/Berkala Sarana Prasarana Aparatur</t>
  </si>
  <si>
    <t xml:space="preserve">Jumlah sarana prasarana yang terpelihara </t>
  </si>
  <si>
    <t>Peningkatan Pengembagan Sistem Pelaporan Capaian Kinerja dan Keuangan</t>
  </si>
  <si>
    <t>Persentase pemenuhan terhadap capaian kinerja dan keuangan</t>
  </si>
  <si>
    <t>Penyusunan Laporan capaian Kinerja dan Ikhtisar realisasi Kinerja OPD / LAKIP</t>
  </si>
  <si>
    <t xml:space="preserve">Jumlah buku Laporan/dokumen LKJ/SAKIP yang Tersusun </t>
  </si>
  <si>
    <t>Jumlah buku laporan / dokumen keuangan semesteran dan LRA yang tersusun</t>
  </si>
  <si>
    <t>Penyusunan laporan keuangan  Akhir Tahun</t>
  </si>
  <si>
    <t>Jumlah buku laporan / dokumen keuangan akhir tahun / Calk yang tersusun</t>
  </si>
  <si>
    <t>Jumlah buku laporan/dokumen IKM yang tersusun</t>
  </si>
  <si>
    <t>1100 anggota kop</t>
  </si>
  <si>
    <t>1700 pengurus kop</t>
  </si>
  <si>
    <t>1100 siswa,mahasiswa, masyarakat</t>
  </si>
  <si>
    <t>1100 peserta</t>
  </si>
  <si>
    <t>850 KSP/USP Kop dan 710 peserta</t>
  </si>
  <si>
    <t>15 kegiatan</t>
  </si>
  <si>
    <t>450 peserta kop</t>
  </si>
  <si>
    <t>1060 UM</t>
  </si>
  <si>
    <t>1160 UM</t>
  </si>
  <si>
    <t>810 UM</t>
  </si>
  <si>
    <t>1200 peserta</t>
  </si>
  <si>
    <t>600 UKM</t>
  </si>
  <si>
    <t>125 layanan</t>
  </si>
  <si>
    <t>40 item</t>
  </si>
  <si>
    <t>45 item</t>
  </si>
  <si>
    <t>100 dok</t>
  </si>
  <si>
    <t>50 dok</t>
  </si>
  <si>
    <t>200 buku</t>
  </si>
  <si>
    <t>200 anggota kop</t>
  </si>
  <si>
    <t>320 pengurus kop</t>
  </si>
  <si>
    <t>200 siswa, mahasiswa, masyarakat</t>
  </si>
  <si>
    <t>200 peserta</t>
  </si>
  <si>
    <t>150 KSP/USP Kop dan 130 peserta</t>
  </si>
  <si>
    <t>3 kegiatam</t>
  </si>
  <si>
    <t>70 peserta kop</t>
  </si>
  <si>
    <t>200 UM</t>
  </si>
  <si>
    <t>220 UM</t>
  </si>
  <si>
    <t>150 UM</t>
  </si>
  <si>
    <t>220 peserta</t>
  </si>
  <si>
    <t>100 UKM</t>
  </si>
  <si>
    <t>25 layanan</t>
  </si>
  <si>
    <t>8 item</t>
  </si>
  <si>
    <t>9 item</t>
  </si>
  <si>
    <t>20 dok</t>
  </si>
  <si>
    <t>10 dok</t>
  </si>
  <si>
    <t>40 buku</t>
  </si>
  <si>
    <t>50 UM</t>
  </si>
  <si>
    <t>18 layanan</t>
  </si>
  <si>
    <t>1 item</t>
  </si>
  <si>
    <t>3 item</t>
  </si>
  <si>
    <t>6 item</t>
  </si>
  <si>
    <t>DINKOP UM</t>
  </si>
  <si>
    <t>Meningkatnya pemuda yang berprestasi</t>
  </si>
  <si>
    <t>Meningkatnya atlit yang berprestasi</t>
  </si>
  <si>
    <t>00</t>
  </si>
  <si>
    <t>45</t>
  </si>
  <si>
    <t>46</t>
  </si>
  <si>
    <t>Kepemudaan &amp; Keolahragaan</t>
  </si>
  <si>
    <t>Program pelayanan administrasi perkantoran</t>
  </si>
  <si>
    <t>Persentase kepuasan aparatur terhadap pelayanan administrasi</t>
  </si>
  <si>
    <t>Terselenggaranya administrasi dan operasional perkantoran</t>
  </si>
  <si>
    <t>Program peningkatan sarana dan prasarana aparatur</t>
  </si>
  <si>
    <t>Persentase sarana dan prasarana aparatur yang terpenuhi</t>
  </si>
  <si>
    <t>Pembangunan/pengadaan dan rehabilitasi sarana dan prasarana aparatur</t>
  </si>
  <si>
    <t>Terpenuhinya pembangunan/pengadaan dan rehabilitasi sarana dan prasarana</t>
  </si>
  <si>
    <t>Terprnuhinya pemeliharaan rutin sarana dan prasarana aparatur</t>
  </si>
  <si>
    <t>Program pembinaan kepemudaan</t>
  </si>
  <si>
    <t>Jumlah pemuda yang berprestasi</t>
  </si>
  <si>
    <t>Pembinaan/fasilitasi organisasi kepemudaan dan kepramukaan</t>
  </si>
  <si>
    <t>Terlaksananya kegiatan pembinaan/fasilitasi organisasi kepemudaan dan kepramukaan</t>
  </si>
  <si>
    <t>Pemberdayaan pemuda</t>
  </si>
  <si>
    <t>Terselenggaranya kegiatan pemberdayaan pemuda</t>
  </si>
  <si>
    <t>Pembinaan aktifitas kepemudaan</t>
  </si>
  <si>
    <t>Terselenggaranya kegiatan pembinaan aktifitas kepemudaan</t>
  </si>
  <si>
    <t>Program pembinaan keolahragaan</t>
  </si>
  <si>
    <t>Jumlah atlit yang berprestasi</t>
  </si>
  <si>
    <t>Pembinaan olahraga prestasi</t>
  </si>
  <si>
    <t>terselenggaranya kegiatanPembinaan olahraga prestasi</t>
  </si>
  <si>
    <t>Pembinaan olahraga tradisional dan rekreasi</t>
  </si>
  <si>
    <t>terselenggaranya kegiatan Pembinaan olahraga tradisional dan rekreasi</t>
  </si>
  <si>
    <t>Peningkatan sarana prasarana olahraga</t>
  </si>
  <si>
    <t>Terselenggaranya kegiatan Peningkatan sarana prasarana olahraga</t>
  </si>
  <si>
    <t>9 jenis</t>
  </si>
  <si>
    <t>9 unit</t>
  </si>
  <si>
    <t>383 pemuda</t>
  </si>
  <si>
    <t>16 Cabor</t>
  </si>
  <si>
    <t>38,7 %</t>
  </si>
  <si>
    <t>1 Unit</t>
  </si>
  <si>
    <t>27 Unit</t>
  </si>
  <si>
    <t>97 Pemuda</t>
  </si>
  <si>
    <t>6 Cabor</t>
  </si>
  <si>
    <t>63 atlit</t>
  </si>
  <si>
    <t>2400 orang</t>
  </si>
  <si>
    <t>5 Sarana</t>
  </si>
  <si>
    <t>DISPORA</t>
  </si>
  <si>
    <t>Meningkatnya PDRB Sub sektor Perikanan</t>
  </si>
  <si>
    <t>2.01</t>
  </si>
  <si>
    <t>2.01.</t>
  </si>
  <si>
    <t>2.01.01.</t>
  </si>
  <si>
    <t>01.</t>
  </si>
  <si>
    <t>02.</t>
  </si>
  <si>
    <t>06.</t>
  </si>
  <si>
    <t>20.</t>
  </si>
  <si>
    <t>016</t>
  </si>
  <si>
    <t>23.</t>
  </si>
  <si>
    <t>25.</t>
  </si>
  <si>
    <t>1.06</t>
  </si>
  <si>
    <t>029</t>
  </si>
  <si>
    <t xml:space="preserve">URUSAN KELAUTAN DAN PERIKANAN </t>
  </si>
  <si>
    <t xml:space="preserve">Persentase tingkat pemenuhan pelayanan administrasi perkantoran </t>
  </si>
  <si>
    <t>Pelayanan administrasi dan Operasional perkantoran</t>
  </si>
  <si>
    <t xml:space="preserve">Pelayanan pemenuhan kebutuhan administrasi dan operasional perkantoran </t>
  </si>
  <si>
    <t xml:space="preserve">Persentase pemenuhan sarana dan prasarana aparatur </t>
  </si>
  <si>
    <t>Jumlah sarana dan prasarana yang terpenuhi</t>
  </si>
  <si>
    <t>Persentase pemenuhan pelaporan capaian kinerja dan ikhtisar realisasi kinerja SKPD/LAKIP</t>
  </si>
  <si>
    <t>Penyusunan laporan capaian kinerja dan ikhtisar realisasi kinerja SKPD/LAKIP`</t>
  </si>
  <si>
    <t xml:space="preserve">Jumlah laporan capaian kinera dan ikhtisar realisasi kinerja </t>
  </si>
  <si>
    <t>Penyusunan laporan keuangan akhir tahun</t>
  </si>
  <si>
    <t>Penyusunan laporan indeks kepuasan masyarakat</t>
  </si>
  <si>
    <t xml:space="preserve">Jumlah laporan indeks kepuasan masyarakat </t>
  </si>
  <si>
    <t>PROGRAM PENGEMBANGAN BUDIDAYA PERIKANAN</t>
  </si>
  <si>
    <t xml:space="preserve">Peningkatan produksi perikanan budidaya di karamba, koam dan tambak </t>
  </si>
  <si>
    <t xml:space="preserve"> Pengembangan sarana prasarana balai benih ikan</t>
  </si>
  <si>
    <t xml:space="preserve">Jumlah BBI yang terpenuhi kebutuhan sarana prasarananya </t>
  </si>
  <si>
    <t>Pembinaan dan pengembangan produksi dan usaha perikanan budidaya</t>
  </si>
  <si>
    <t xml:space="preserve">- Jumlah peserta yang mengikuti pembinaan                               - jumlah kelompok yang menerima bantuan hibah </t>
  </si>
  <si>
    <t>Pengembangan sarana prasarana budidaya perikanan</t>
  </si>
  <si>
    <t>Jumlah kelompok yang menerima bantuan hibah</t>
  </si>
  <si>
    <t>Fasilitasi kesehatan ikan dan lingkungan budidaya perikanan</t>
  </si>
  <si>
    <t xml:space="preserve">Jumlah peserta yang mengikuti pembinaan </t>
  </si>
  <si>
    <t>Monitoring evaluasi kesehatan ikan dan lingkungan budidaya perikanan</t>
  </si>
  <si>
    <t xml:space="preserve">Jumlah pembudidaya yang dimonitoring dan evaluasi </t>
  </si>
  <si>
    <t>PROGRAM OPTIMALISASI
PENGELOLAAN DAN PEMASARAN
PRODUKSI PERIKANAN</t>
  </si>
  <si>
    <t xml:space="preserve">Jumlah produksi olahan hasil perikanan </t>
  </si>
  <si>
    <t>Pengembangan Sarana Prasarana Pengolahan Hasil
Perikanan</t>
  </si>
  <si>
    <t xml:space="preserve">Jumlah kelompok yang menerima bantuan </t>
  </si>
  <si>
    <t>Pengembangan Sarana Prasarana Pemasaran Hasil
Perikanan</t>
  </si>
  <si>
    <t>Jumlah kelompok yang menerima bantuan</t>
  </si>
  <si>
    <t>Promosi Produk Hasil Perikanan</t>
  </si>
  <si>
    <t xml:space="preserve">Jumlah promosi hasil perikanan yang dilaksanakan </t>
  </si>
  <si>
    <t xml:space="preserve">Peningkatan Jaminan Mutu dan Keamanan Pangan
</t>
  </si>
  <si>
    <t xml:space="preserve">- Jumlah paket pengawasan mutu produk hasil perikanan                   - jumlah peserta pembinaan pengawasan mutu </t>
  </si>
  <si>
    <t>Fasilitasi Kelompok Pengolah dan Pemasaran Hasil
Perikanan</t>
  </si>
  <si>
    <t>PROGRAM PENGEMBANGAN
PERIKANAN TANGKAP DAN
PEMBERDAYAAN MASYARAKAT
PESISIR DAN PERAIRAN UMUM
DAERAH DALAM PENGAWASAN
SERTA PENGENDALIAN
SUMBERDAYA PERIAKNAN</t>
  </si>
  <si>
    <t>Peningkatan produksi perikanan angkap di laut dan perairan umum</t>
  </si>
  <si>
    <t xml:space="preserve">Fasilitasi Konservasi Penanaman Vegetasi Pantai dan
Restocking Perairan Umum
</t>
  </si>
  <si>
    <t xml:space="preserve">- Jumlah vegetasi pantai yang ditanam                             - jumlah perairan umum yang dilakukan penebaran </t>
  </si>
  <si>
    <t>Pembinaan dan Pengembangan Pangkalan Pendaratan Ikan</t>
  </si>
  <si>
    <t xml:space="preserve">Jumlah peserta yang mengikui pembinaan </t>
  </si>
  <si>
    <t>Pengembangan sarana alat tangkap</t>
  </si>
  <si>
    <t xml:space="preserve">Jumlah kelompok yang menerima banuan </t>
  </si>
  <si>
    <t>Pengembangan teknologi perikanan tangkap</t>
  </si>
  <si>
    <t>Pengembangan armada perikanan</t>
  </si>
  <si>
    <t xml:space="preserve">URUSAN SOSIAL </t>
  </si>
  <si>
    <t xml:space="preserve">PROGRAM PEMBINAAN LINGKUNGAN SOSIAL
</t>
  </si>
  <si>
    <t>Pembinaan dan Pelatihan Ketrampilan Kerja Bagi Tenaga
Kerja dan Masyarakat</t>
  </si>
  <si>
    <t>Jumlah peserta pelatihan olahan hasil perikanan</t>
  </si>
  <si>
    <t>2 unit</t>
  </si>
  <si>
    <t xml:space="preserve">45 kend.dinas/operasional, 8 unit AC, 20 unit kompt dan printer, 1 gedung kantor </t>
  </si>
  <si>
    <t xml:space="preserve">10 dokumen </t>
  </si>
  <si>
    <t>3.260 ton</t>
  </si>
  <si>
    <t xml:space="preserve">5 BBI </t>
  </si>
  <si>
    <t>- 80 peserta                    - 26 kelompok</t>
  </si>
  <si>
    <t xml:space="preserve">2 kelompok </t>
  </si>
  <si>
    <t xml:space="preserve">40 orang </t>
  </si>
  <si>
    <t>27 kelompok</t>
  </si>
  <si>
    <t>4.207 ton</t>
  </si>
  <si>
    <t>1 kelompok</t>
  </si>
  <si>
    <t xml:space="preserve">1 kelompok </t>
  </si>
  <si>
    <t>7 kegiatan</t>
  </si>
  <si>
    <t xml:space="preserve">- 4 paket                  - 25 orang </t>
  </si>
  <si>
    <t xml:space="preserve">50 orang </t>
  </si>
  <si>
    <t>5.851 ton</t>
  </si>
  <si>
    <t xml:space="preserve">- 6.000 btg               - 12 PU </t>
  </si>
  <si>
    <t xml:space="preserve">150 orang </t>
  </si>
  <si>
    <t xml:space="preserve">4 kelompok </t>
  </si>
  <si>
    <t>7 kelompok</t>
  </si>
  <si>
    <t xml:space="preserve">4.207 ton </t>
  </si>
  <si>
    <t>100 orang</t>
  </si>
  <si>
    <t>3 bulan</t>
  </si>
  <si>
    <t xml:space="preserve">- </t>
  </si>
  <si>
    <t xml:space="preserve">2 unit </t>
  </si>
  <si>
    <t>45 kend.dinas/operasional, 2 unit AC</t>
  </si>
  <si>
    <t xml:space="preserve">9 dokumen </t>
  </si>
  <si>
    <t>938,10 ton</t>
  </si>
  <si>
    <t>209,20 ton</t>
  </si>
  <si>
    <t>5 BBI</t>
  </si>
  <si>
    <t>- 40 peserta         - 7 kelompok</t>
  </si>
  <si>
    <t>4 kelompok</t>
  </si>
  <si>
    <t>6 kelompok</t>
  </si>
  <si>
    <t>2151,23 ton</t>
  </si>
  <si>
    <t>33,94 ton</t>
  </si>
  <si>
    <t xml:space="preserve">3 kegiatan </t>
  </si>
  <si>
    <t xml:space="preserve"> - 1 paket      - 25 orang </t>
  </si>
  <si>
    <t xml:space="preserve">- 1 paket </t>
  </si>
  <si>
    <t>763,09 ton</t>
  </si>
  <si>
    <t>188,65 ton</t>
  </si>
  <si>
    <t>-  btg              - 12 PU</t>
  </si>
  <si>
    <t xml:space="preserve">6 bulan </t>
  </si>
  <si>
    <t>45 kend.dinas/operasional, 4 unit AC</t>
  </si>
  <si>
    <t>1147,30 ton</t>
  </si>
  <si>
    <t>- 40 peserta        - 7 kelompok</t>
  </si>
  <si>
    <t>10 kelompok</t>
  </si>
  <si>
    <t>2185,17 ton</t>
  </si>
  <si>
    <t xml:space="preserve">- 2 paket                   - 25 orang </t>
  </si>
  <si>
    <t xml:space="preserve">30 orang </t>
  </si>
  <si>
    <t>951,74 ton</t>
  </si>
  <si>
    <t>- btg                  - 12 PU</t>
  </si>
  <si>
    <t>DINAS PERIKANAN</t>
  </si>
  <si>
    <t>Meningkatnya Perdagangan Ekspor</t>
  </si>
  <si>
    <t>Meningkatnya Perdagangan Dalam Daerah</t>
  </si>
  <si>
    <t>Meningkatnya Produksi Industri Kecil dan Menengah</t>
  </si>
  <si>
    <t xml:space="preserve">Program Peningkatan dan Pengembangan Ekspor </t>
  </si>
  <si>
    <t xml:space="preserve"> Nilai Eksport</t>
  </si>
  <si>
    <t>Sosialisasi Kebijakan Penyederhanaan Prosedur dan Dokumen Ekspor dan Impor</t>
  </si>
  <si>
    <t>Jumlah Pemilik Usaha Mendapatkan Sosialisasi Eksport Import</t>
  </si>
  <si>
    <t>Program Peningkatan Efisiensi Perdagangan Dalam Negeri</t>
  </si>
  <si>
    <t xml:space="preserve"> Nilai Perdagangan Daerah</t>
  </si>
  <si>
    <t>Pasar Ramadhan</t>
  </si>
  <si>
    <t>Jumlah Teransaksi Keuangan di Even Pasar Ramadlon</t>
  </si>
  <si>
    <t>Promosi Hasil Produksi Dalam Negeri</t>
  </si>
  <si>
    <t>Jumlah Promosi Produk dalam negri yang di promosikan</t>
  </si>
  <si>
    <t>Koordinasi, Monitoring, dan Evaluasi Harga Sembako</t>
  </si>
  <si>
    <t>Jumlah  Bahan Kebutuhan Pokok yang Dimonitoring</t>
  </si>
  <si>
    <t>Program Pemberantasan Barang Kena Cukai Illegal</t>
  </si>
  <si>
    <t>Persentaase Penurunan IHT yang  Tidak Dilekati Pita Cukai dan Atau yang Menggunakan Pita Cukai Palsu</t>
  </si>
  <si>
    <t>Pengumpulan Informasi Hasil Tembakau yang dilekati Pita Cukai Palsu dan atau tidak dilekati pita cukai dari Peredaran atau Tempat Penjualan Eceran</t>
  </si>
  <si>
    <t>Jumlah IHT Illegal</t>
  </si>
  <si>
    <t xml:space="preserve">Program Pengamanan Perdagangan </t>
  </si>
  <si>
    <t>Persentase Pertumbuhan Pasar Tertib Ukur</t>
  </si>
  <si>
    <t>Peningkatan Pelayanan dan Pengembangan Kemetrologian</t>
  </si>
  <si>
    <t xml:space="preserve">Jumlah UTTP yang ditera dan tera ulang </t>
  </si>
  <si>
    <t>Pengawasan Kemetrologian</t>
  </si>
  <si>
    <t>Jumlah Obyek UTTP yang di awasi</t>
  </si>
  <si>
    <t>Pembinaan dan Penyuluhan Kemetrologian</t>
  </si>
  <si>
    <t>Jumlah Pemilik UTTP yang dibina</t>
  </si>
  <si>
    <t>Program Peningkatan Sarana dan Prasarana Pasar Daerah</t>
  </si>
  <si>
    <t>Persentase Pasar Daerah yang di Bangun dan di Pelihara</t>
  </si>
  <si>
    <t>Rehabilitasi dan pemeliharaan pasar rakyat</t>
  </si>
  <si>
    <t>Jumlah Pasar yang Dibangun/Direhab dan Dipelihara</t>
  </si>
  <si>
    <t>Pengelolaan dan Peningkatan Kebersihan dan Ketertiban Pasar</t>
  </si>
  <si>
    <t>Jumlah   Bangunan Tempat Dagangan Berijin dan Legal</t>
  </si>
  <si>
    <t xml:space="preserve">Intensifikasi dan monitoring benda berharga </t>
  </si>
  <si>
    <t>Jumlah Setoran Retribusi Pasar</t>
  </si>
  <si>
    <t>Program Pengelolaan Pasar Rakyat</t>
  </si>
  <si>
    <t>Peningkatan Sarana dan Prasarana Pasar Rakyat</t>
  </si>
  <si>
    <t>Jumlah Pasar yang Direhab</t>
  </si>
  <si>
    <t>Jumlah Pasar Yang dipelihara</t>
  </si>
  <si>
    <t>Intensifikasi Pemungutan Retribusi Pelayanan Pasar</t>
  </si>
  <si>
    <t>Jumlah setoran Retribusi Pasar</t>
  </si>
  <si>
    <t>Pengelolaan Kebersihan dan Penerbitan Ijin Pemakaian Tempat / Fasilitas Pasar</t>
  </si>
  <si>
    <t>Jumlah  Bangunan Tempat Dagangan Berijin atau Legal</t>
  </si>
  <si>
    <t>Program Pengembangan Industri Kecil dan Menengah</t>
  </si>
  <si>
    <t>Nilai Produksi IKM</t>
  </si>
  <si>
    <t>Fasilitasi pembinaan dan pengembangan IKM logam,mesin dan elektronika</t>
  </si>
  <si>
    <t>Jumlah IKM Logam, Mesin, Tekstil dan Elektronik yang Difasilitasi</t>
  </si>
  <si>
    <t>Fasilitasi pembinaan dan pengembangan IKM batik, kimia, tekstil dan aneka industri</t>
  </si>
  <si>
    <t>Jumlah IKM Batik, Kimia, Tekstil dan Aneka Industri  yang Difasilitasi</t>
  </si>
  <si>
    <t>Faasilitasi Pembinaan dan Pengembangan Sumberdaya Industri</t>
  </si>
  <si>
    <t>Jumlah IKM yang  mendapat peningkatan Pengetahuan Pengelolaan Proses Industri Yang di sesuaikan Mutu Industri</t>
  </si>
  <si>
    <t>Fasilitasi Pembinaan dan Pemberdayaan Industri</t>
  </si>
  <si>
    <t>Jumlah  Komoditi yang Didiversifikasi</t>
  </si>
  <si>
    <t>Fasilitasi, Standarisasi dan Sertifikasi Produk Industri</t>
  </si>
  <si>
    <t>Jumlah Produk yang Difasilitasi Standarisasi</t>
  </si>
  <si>
    <t>Program Pembinaan Industri</t>
  </si>
  <si>
    <t>Jumlah Kerjasama Pengadaan Bahan Baku Produk Industri Hasil Tembakau</t>
  </si>
  <si>
    <t>Fasilitasi Pelaksanaan Kemitraan Usaha Kecil, Menengah dan Usaha Besar Dalam Pengadaan Bahan Baku dan Produksi Industri Hasil Tembakau</t>
  </si>
  <si>
    <t>Jumlah Perajin Tembakau yang Terfasilitasi Kemitraan dengan Industri Tembakau</t>
  </si>
  <si>
    <t>Jumlah IKM Formal</t>
  </si>
  <si>
    <t>Pembinaan dan pelatihan ketrampilan kerja bagi tenaga kerja dan masyarakat</t>
  </si>
  <si>
    <t xml:space="preserve">Jumlah IKM yang mendapatkan  pelatihan lanjutan </t>
  </si>
  <si>
    <t>Program Peningkatan Sarana dan Prasarana Pelayanan Umum</t>
  </si>
  <si>
    <t>Persentase Pemenuhan Sarana dan Prasarana Pelayanan Umum</t>
  </si>
  <si>
    <t>Penyediaan Jasa Sarana Fasilitas Umum</t>
  </si>
  <si>
    <t xml:space="preserve">Jumlah sewa Lahan </t>
  </si>
  <si>
    <t>Persentase Pemenuhan Pelayanan Administrasi Perkantoran</t>
  </si>
  <si>
    <t>Jenis Pelayanan yang Dilaksanakan</t>
  </si>
  <si>
    <t>Persentaase Pemenuhan Sarana dan Prasrana Aparatur</t>
  </si>
  <si>
    <t>Jumlah Sarana dan Prasarana Aparatur  yang Dibeli</t>
  </si>
  <si>
    <t>Pemeliharaan Rutin / Berkala Sarana dan Prasarana Aparatur</t>
  </si>
  <si>
    <t>Jumlah  Sarana dan Prasrana Aparatur yang Dipelihara</t>
  </si>
  <si>
    <t>Program PeningkatanPengembangan Sistem Pelaporan Capaian Kinerja &amp; Keuangan</t>
  </si>
  <si>
    <t>Tersedianya Capaian Laporan Kinerja dan Keuangan Perangkat Daerah</t>
  </si>
  <si>
    <t>Penyusunan Laporan Capaian Kinerja &amp; Ikhtisar Realisasi Kinerja SKPD / LAKIP</t>
  </si>
  <si>
    <t>Jumlah Laporan Kinerja yang Sesuai ketentuan</t>
  </si>
  <si>
    <t>Jumlah Laporan Keuangan Semesteran dan prognosis yang Sesuai ketentuan</t>
  </si>
  <si>
    <t>Jumlah Laporan Keuangan Akhir Tahun yang Sesuai ketentuan</t>
  </si>
  <si>
    <t>Jumlah laporan Evaluasi Hasil Pembangunan yang Sesuai Ketentuan</t>
  </si>
  <si>
    <t>Penyusunan Rencana Kerja Anggaran (RKA) SKPD</t>
  </si>
  <si>
    <t>Jumlah Dokumen Perencanaan yang Sesuai ketentuan</t>
  </si>
  <si>
    <t>7.50%</t>
  </si>
  <si>
    <t>12 Bln</t>
  </si>
  <si>
    <t xml:space="preserve">25 </t>
  </si>
  <si>
    <t>19.35%</t>
  </si>
  <si>
    <t>24 Jenis</t>
  </si>
  <si>
    <t>45 Kinerja</t>
  </si>
  <si>
    <t>2 Laporan</t>
  </si>
  <si>
    <t>39 Dokumen</t>
  </si>
  <si>
    <t>DINDAG</t>
  </si>
  <si>
    <t>Meningkatnya Ketersediaan Energi</t>
  </si>
  <si>
    <t>Meningkatnya Distribusi Pangan</t>
  </si>
  <si>
    <t>Meningkatnya Konsusmsi Energi</t>
  </si>
  <si>
    <t>Meningkatnya Keamanan Pangan</t>
  </si>
  <si>
    <t>1.091.1.09.01.01</t>
  </si>
  <si>
    <t>1.09.1.09.01.01.021</t>
  </si>
  <si>
    <t>1.09.1.09.01.02</t>
  </si>
  <si>
    <t>1.09.1.09.01.02.045</t>
  </si>
  <si>
    <t>1.09.1.09.01.02.046</t>
  </si>
  <si>
    <t>1.09.1.09.01.06</t>
  </si>
  <si>
    <t>1.09.1.09.01.06.001</t>
  </si>
  <si>
    <t>1.09.1.09.01.06.002</t>
  </si>
  <si>
    <t>1.09.1.09.01.06.003</t>
  </si>
  <si>
    <t>1.09.1.09.01.06.005</t>
  </si>
  <si>
    <t>1.09.1.09.01.06.007</t>
  </si>
  <si>
    <t>1.09.1.09.01.15</t>
  </si>
  <si>
    <t>1.09.1.09.01.15.070</t>
  </si>
  <si>
    <t>1.09.1.09.01.15.081</t>
  </si>
  <si>
    <t>1.09.1.09.01.15.056</t>
  </si>
  <si>
    <t>1.09.1.09.01.15.014</t>
  </si>
  <si>
    <t>1.09.1.09.01.15.018</t>
  </si>
  <si>
    <t>1.09.1.09.01.15.050</t>
  </si>
  <si>
    <t>1.09.1.09.01.15.053</t>
  </si>
  <si>
    <t>1.09.1.09.01.15.057</t>
  </si>
  <si>
    <t>1.09.1.09.01.15.066</t>
  </si>
  <si>
    <t>1.09.1.09.01.15.068</t>
  </si>
  <si>
    <t>1.09.1.09.01.16</t>
  </si>
  <si>
    <t>1.09.1.09.01.16.001</t>
  </si>
  <si>
    <t>1.09.1.09.01.16.002</t>
  </si>
  <si>
    <t>1.09.1.09.01.16.003</t>
  </si>
  <si>
    <t>1.09.1.09.01.16.008</t>
  </si>
  <si>
    <t>1.09.1.09.01.15.062</t>
  </si>
  <si>
    <t>1.09.1.09.01.15.054</t>
  </si>
  <si>
    <t>Penyusunan Laporan Capaian Kinerja dan ikhtisar Realisasi Kinerja SKPD/LAKIP</t>
  </si>
  <si>
    <t>Penyusunan Laporan Indeks Kepuasan masyarakat</t>
  </si>
  <si>
    <t>Program Peningkatan Ketahanan Pangan (Pertanian/ Perkebunan)</t>
  </si>
  <si>
    <t>Sistem Kewaspadaan Pangan dan Gizi</t>
  </si>
  <si>
    <t>Pemantapan Ketersediaan Pangan</t>
  </si>
  <si>
    <t>Fasilitasi dan Koordinasi Pengembangan Usaha Pangan Masyarakat (PUPM/TTI)</t>
  </si>
  <si>
    <t>Pengembangan Mandiri Pangan</t>
  </si>
  <si>
    <t>Pengembangan Usaha dan Distribusi Pangan Masyarakat</t>
  </si>
  <si>
    <t>Pengembangan Lumbung Pangan Desa</t>
  </si>
  <si>
    <t>Pemantapan Ketersediaan Pangan Berbasis Umbi, buah dan sayuran</t>
  </si>
  <si>
    <t>Analisis Neraca Bahan Makanan (NBM)</t>
  </si>
  <si>
    <t>Pengembangan Website Dinas Ketahanan Pangan</t>
  </si>
  <si>
    <t>Penguatan Lembaga Distribusi Pangan Masyarakat</t>
  </si>
  <si>
    <t>Pemantauan Analisis Harga Pangan</t>
  </si>
  <si>
    <t>Fasilitasi Pemberian Pinjaman Modal</t>
  </si>
  <si>
    <t>Program Peningkatan Diversifikasi dan Konsumsi Pangan (Pertanian/Perkebunan)</t>
  </si>
  <si>
    <t>Analisa Pola Konsumsi dan Kebutuhan Pangan</t>
  </si>
  <si>
    <t>Sosialisasi dan Promosi Penganekaragaman Konsumsi Pangan</t>
  </si>
  <si>
    <t>Fasilitasi dan Koordinasi Pengembangan Kawasan Rumah Pangan Lestari (KRPL)</t>
  </si>
  <si>
    <t>Pengembangan Konsumsi Pangan</t>
  </si>
  <si>
    <t xml:space="preserve">Fasilitasi Pengawasan Mutu dan Keamanan Pangan </t>
  </si>
  <si>
    <t>Kawasan Desa Organik dan Aman Pangan</t>
  </si>
  <si>
    <t>Promosi Pangan Lokal dan Tradisional</t>
  </si>
  <si>
    <t xml:space="preserve"> Persentase Pemenuhan Pelayanan Administrasi Perkantoran</t>
  </si>
  <si>
    <t>Jumlah jenis pelayanan administrasi dan operasional kantor</t>
  </si>
  <si>
    <t>Persentase Pemenuhan sarana dan prasarana aparatur yang memadai</t>
  </si>
  <si>
    <t xml:space="preserve">  Jumlah jenis sarana dan prasarana aparatur yang tersedia</t>
  </si>
  <si>
    <t>Jumlah Sarana dan Prasarana yang dipelihara</t>
  </si>
  <si>
    <t>Persentase Pemenuhan pelaporan kinerja dan keuangan</t>
  </si>
  <si>
    <t>Jumlah laporan capaian kinerja akuntabilitas dan ikhtisar Realisasi Kinerja SKPD/LAKIP yang disusun</t>
  </si>
  <si>
    <t xml:space="preserve"> Jumlah dokumen prognosis yang disusun</t>
  </si>
  <si>
    <t>Jumlah dokumen keuangan akhir tahun yang disusun</t>
  </si>
  <si>
    <t>Jumlah dokumen IKM yang tersusun</t>
  </si>
  <si>
    <t>Jumlah dokumen RKA yang tersusun</t>
  </si>
  <si>
    <t xml:space="preserve">Persentase Ketersediaan Energi </t>
  </si>
  <si>
    <t>Jumlah Laporan sistem Kewaspadaan Pangan dan Gizi yang tersusun</t>
  </si>
  <si>
    <t>Jumlah kelompok yang terfasilitasi bibit unggas</t>
  </si>
  <si>
    <t>Jumlah Kelompok Pemantapan Ketersediaan Pangan yang berbasis umbi, buah dan sayuran</t>
  </si>
  <si>
    <t>Jumlah Desa yang terfasilitasi ketersediaan pangan</t>
  </si>
  <si>
    <t>Jumlah dokumen Analisa Harga Pangan yang disusun</t>
  </si>
  <si>
    <t>Jumlah Desa yang Terfasilitasi cadangan Pangan</t>
  </si>
  <si>
    <t>Jumlah Kelompok yang Terfasilitasi Cadangan Pangan</t>
  </si>
  <si>
    <t>Jumlah kelompok PUPM/TTI yang terfasilitasi pengembangan usaha</t>
  </si>
  <si>
    <t>Jumlah lembaga pembelian gabah (LPG) yang terfasilitasi pengembangan usaha</t>
  </si>
  <si>
    <t>Jumlah dokumen Analisa harga bahan pangan pokok yang tersusun</t>
  </si>
  <si>
    <t>Jumlah Lumbung Pangan Desa</t>
  </si>
  <si>
    <t>Jumlah Desa yang terfasilitasi Pemantapan Ketersediaan Umbi, Buah dan sayuran</t>
  </si>
  <si>
    <t>Jumlah laporan analisa NBM</t>
  </si>
  <si>
    <t>Jumlah Website Dinas Ketahanan Pangan</t>
  </si>
  <si>
    <t>Jumlah Lemabaga Distribusi Pangan Masyarakat yang terfasilitasi</t>
  </si>
  <si>
    <t>Jumlah Laporan Pemantauan Analisis Harga Pangan</t>
  </si>
  <si>
    <t>Jumlah LPG yang terfasilitasi pemberian pinjaman modal</t>
  </si>
  <si>
    <t>1. Persentase Konsumsi Energi</t>
  </si>
  <si>
    <t>2. Presentase Aman Pangan</t>
  </si>
  <si>
    <t>Jumlah dokumen analisis pola pangan konsumsi dan kebutuhan pangan yang disusun</t>
  </si>
  <si>
    <t>Jumlah kader TP-PKK yang berpartisipasi terhadap kompetisi penganekargaman konsumsi pangan</t>
  </si>
  <si>
    <t>Jumlah kelompok masyarakat yang terfasilitasi bibit tanaman</t>
  </si>
  <si>
    <t>Jumlah kelompok pengembangan Konsumsi pangan yang terfasilitasi bibit tanaman</t>
  </si>
  <si>
    <t>Jumlah desa yang terfasilitasi bibit tanaman</t>
  </si>
  <si>
    <t>Jumlah lokasi pengambilan sampel bahan pangan yang diuji</t>
  </si>
  <si>
    <t>Jumlah kader pangan yang tersosiaolisasi tentang Pengawasan mutu dan keamanan pangan</t>
  </si>
  <si>
    <t>Jumlah sampel bahan pangan yang diuji</t>
  </si>
  <si>
    <t>Jumlah Desa yang terfasilitasi terbetuknya suatu kawasan desa organik</t>
  </si>
  <si>
    <t>Jumlah kegiatan promosi pangan lokal dan tradisional</t>
  </si>
  <si>
    <t>3.491,15</t>
  </si>
  <si>
    <t>10,00</t>
  </si>
  <si>
    <t>3.163,45</t>
  </si>
  <si>
    <t>DIN. KETAHANAN PANGAN</t>
  </si>
  <si>
    <t>Penyusunan Laporan Capian Kinerja dan Ikhtisar Realisasi Kinerja SKPD?LAKIP</t>
  </si>
  <si>
    <t>Penyusunan Laporan Akhir Tahun</t>
  </si>
  <si>
    <t>Program Pengembangan Perumahan</t>
  </si>
  <si>
    <t>Fasilitasi Penyediaan Rumah</t>
  </si>
  <si>
    <t>Perijinan Perumahan</t>
  </si>
  <si>
    <t>Penyelenggaraan Prasarana Sarana dan Utilitas</t>
  </si>
  <si>
    <t>Program Lingkungan Sehat Permukiman</t>
  </si>
  <si>
    <t>Peningkatan Kualitas Lingkungan Permukiman</t>
  </si>
  <si>
    <t>Penanganan Kawasan Kumuh</t>
  </si>
  <si>
    <t>Pengembangan Permukiman</t>
  </si>
  <si>
    <t>Persentase Pelayanan Administrasi Perkantoran</t>
  </si>
  <si>
    <t>Jml Waktu Pelayanan</t>
  </si>
  <si>
    <t>Persentase Sarana dan Prasarana Aparatur yg memadai</t>
  </si>
  <si>
    <t>Jml Sarana dan Prasarana Aparatur yg tersedia</t>
  </si>
  <si>
    <t>Jml Sarana dan Prasarana Aparatur yg terpelihara</t>
  </si>
  <si>
    <t>Persentase Laporan Capaian yang tersusun</t>
  </si>
  <si>
    <t>Jml Dokumen Lap. Capaian Kinerja/LAKIP yg tersusun</t>
  </si>
  <si>
    <t>Jml Dokumen Lap. Keuangan Semesteran yg tersususn</t>
  </si>
  <si>
    <t>Jml Dokumen Lap. Akhir Tahun yg tersusun</t>
  </si>
  <si>
    <t>Jml Dokumen Evaluasi Hasil Pembangunan yg tersususn</t>
  </si>
  <si>
    <t>Jml Dokumen RKA yang tersusun</t>
  </si>
  <si>
    <t>Jml Rumah Layak Huni yang terbangun</t>
  </si>
  <si>
    <t>Jml Rumah MBR yang terbangun</t>
  </si>
  <si>
    <t>Jml Rekomendasi Ijin yg dikeluarkan</t>
  </si>
  <si>
    <t>Panjang Jalan perumahan yg terbangun</t>
  </si>
  <si>
    <t>Jml Penanganan Kawasan Kumuh yg tertangani</t>
  </si>
  <si>
    <t>Panjang Jalan yg terbangun di kawasan kumuh</t>
  </si>
  <si>
    <t>Panjang Drainase yng terbangun</t>
  </si>
  <si>
    <t>Jml RTLH terehab dilingkungan Kumuh</t>
  </si>
  <si>
    <t>22,50</t>
  </si>
  <si>
    <t>DIN. PERUMAHAN DAN KAWASAN PEMUKIMAN</t>
  </si>
  <si>
    <t>Peningkatan daya saing tenaga kerja</t>
  </si>
  <si>
    <t>Urusan Ketenagakerjaan</t>
  </si>
  <si>
    <t>Pemeliharaan Rutin/Berkala Sarana dan Prasaranaa Aparatur</t>
  </si>
  <si>
    <t>Program Peningkatan Kualitas dan Produktivitas Tenaga Kerja</t>
  </si>
  <si>
    <t>Fasilitasi dan Pengembangan Kapasitas Tenaga Kerja</t>
  </si>
  <si>
    <t>Monitoring, Evaluasi dan Pelaporan</t>
  </si>
  <si>
    <t>Validasi Data dan Informasi Ketenagakerjaan</t>
  </si>
  <si>
    <t>Program Peningkatan Kesempatan Kerja</t>
  </si>
  <si>
    <t>Fasilitasi Penempatan Tenaga Kerja Luar Negeri</t>
  </si>
  <si>
    <t>Program Perlindungan dan Pengembangan Lembaga Ketenagakerjaan</t>
  </si>
  <si>
    <t>Falitasi dan Koordinasi Penetapan UMK</t>
  </si>
  <si>
    <t>Fasilitasi Penyelesaian Prosedur Penyelesaian Perselisihan Hubungan Industrial</t>
  </si>
  <si>
    <t>Sosialisasi Berbagai Peraturan Pelaksanaan tentang Ketenagakerjaan</t>
  </si>
  <si>
    <t>Program Pengembangana Ketenagakerjaan</t>
  </si>
  <si>
    <t>Peningkatan Produktifitas Tenaga Kerja</t>
  </si>
  <si>
    <t>Urusan Transmigrasi</t>
  </si>
  <si>
    <t>Program Pengembangan Wilayah Transmigrasi</t>
  </si>
  <si>
    <t>Peningkatan Kerjasama Antar Wilayah, Antar Pelaku, dan Antar Sektor dalam Rangka Pengembangan Kawasan Transmigrasi</t>
  </si>
  <si>
    <t>Pengerahan dan Fasilitasi Perpindahan serta Penempatan Transmigrasi untuk memenuhi Kebutuhan SDM</t>
  </si>
  <si>
    <t>Pelayanan Penempatan Tenaga Kerja dan Perluasan Kesempatan Kerja Bagi Pencari Kerja</t>
  </si>
  <si>
    <t>Pelayanan Penempatan Tenaga Kerja dan Perluasan Kesempatan Kerja Bagi Pencari Kerja melalui Pemberian Informasi Lowongan Kerja</t>
  </si>
  <si>
    <t>Penguatan Ekonomi Masyarakat melalui Kegiatan Padat Kerya yang dapat Mengentaskan Kemiskinan Mengurangi Pengangguran dan Mendorong Pertumbuhan Ekonomi Daerah</t>
  </si>
  <si>
    <t>Prosentase pemenuhan pelayanan administrasi perkantoran</t>
  </si>
  <si>
    <t>Jumlah pelaksanaan administrasi dan operasional perkantoran</t>
  </si>
  <si>
    <t>Prosentase peningkatan sarana dan prasarana aparatur</t>
  </si>
  <si>
    <t>Jumlah sarana dan prasarana yang tersedia</t>
  </si>
  <si>
    <t>Prosentase pemenuhan laporan capaian kinerja dan keuangan</t>
  </si>
  <si>
    <t>Jumlah dokumen yang dibuat</t>
  </si>
  <si>
    <t>Jumlah laporan keuangan yang dibuat</t>
  </si>
  <si>
    <t>Prosentase pencari kerja dilatih</t>
  </si>
  <si>
    <t>Jumlah pencari kerja dilatih dan LPKS dibina</t>
  </si>
  <si>
    <t>Jumlah evaluasi dan monitoring yang dilakukan</t>
  </si>
  <si>
    <t>Jumlah pencari kerja ditempatkan</t>
  </si>
  <si>
    <t>Jumlah pencari kerja yang difasilitasi</t>
  </si>
  <si>
    <t>Prosentase perusahaan yang mematuhi peraturan perundang-undangan ketenagakerjaan</t>
  </si>
  <si>
    <t>Jumlah rumusan kebijakan yang dibuat</t>
  </si>
  <si>
    <t>Jumlah kasus yang difasilitasi</t>
  </si>
  <si>
    <t>Jumlah perusahaan dan tenaga kerja yang mengikuti sosialisasi</t>
  </si>
  <si>
    <t>Prosentase perusahaan yang mematuhi norma ketenagakerjaan</t>
  </si>
  <si>
    <t>Jumlah tenaga kerja dilatih</t>
  </si>
  <si>
    <t>Jumlah calon transmigran ditempatkan dan dilatih</t>
  </si>
  <si>
    <t>Jumlah KSAD yang dilakukan</t>
  </si>
  <si>
    <t>Prosentase pencari kerja ditempatkan</t>
  </si>
  <si>
    <t>Jumlah pencari kerja dilayani</t>
  </si>
  <si>
    <t>Jumlah pencaker yang mengikuti bursa kerja dan ditempatkan</t>
  </si>
  <si>
    <t>Jumlah pencari kerja dilatih</t>
  </si>
  <si>
    <t>Jumlah pencaker yang mengikuti padat karya dan ditempatkan</t>
  </si>
  <si>
    <t>3 Unit</t>
  </si>
  <si>
    <t>49 Unit</t>
  </si>
  <si>
    <t>11 Orang</t>
  </si>
  <si>
    <t>700 Perusahaan</t>
  </si>
  <si>
    <t>50 Buku</t>
  </si>
  <si>
    <t>1.980 Orang</t>
  </si>
  <si>
    <t>150 Orang</t>
  </si>
  <si>
    <t>10 Kasus</t>
  </si>
  <si>
    <t>100 Org/ Perusahaan</t>
  </si>
  <si>
    <t>50 Orang</t>
  </si>
  <si>
    <t>20 KK</t>
  </si>
  <si>
    <t>10 KK</t>
  </si>
  <si>
    <t>340 Orang</t>
  </si>
  <si>
    <t>500 Orang</t>
  </si>
  <si>
    <t>165 Orang</t>
  </si>
  <si>
    <t>200 Orang</t>
  </si>
  <si>
    <t>DIN. TENAGA KERJA</t>
  </si>
  <si>
    <t>A.</t>
  </si>
  <si>
    <t>B.</t>
  </si>
  <si>
    <t>1. Meningkatnya kualitas kesehatan masyarakat</t>
  </si>
  <si>
    <t>2. Meningkatnya Akses dan Kualitas Pelayanan Kesehatan</t>
  </si>
  <si>
    <t>URUSAN KESEHATAN</t>
  </si>
  <si>
    <t xml:space="preserve">Program Upaya Kesehatan Masyarakat </t>
  </si>
  <si>
    <t>Upaya Peningkatan Kesehatan Keluarga</t>
  </si>
  <si>
    <t>Upaya Peningkatan Gizi Masyarakat</t>
  </si>
  <si>
    <t>Penyelenggaraan Penyehatan Lingkungan</t>
  </si>
  <si>
    <t>Upaya Peningkatan Kesehatan Kerja dan Olahraga</t>
  </si>
  <si>
    <t>Kegiatan Promosi Kesehatan dan Pemberdayaan Masyarakat</t>
  </si>
  <si>
    <t>Program Pencegahan dan Pengendalian Penyakit</t>
  </si>
  <si>
    <t>Peningkatan Pelayanan Imunisasi</t>
  </si>
  <si>
    <t>Penyelenggaraan Surveilans Penyakit</t>
  </si>
  <si>
    <t>Pencegahan dan Pengendalian Penyakit Menular</t>
  </si>
  <si>
    <t>Pencegahan dan Pengendalian Penyakit Tidak Menular</t>
  </si>
  <si>
    <t>Pencegahan dan Pengendalian Kesehatan Jiwa</t>
  </si>
  <si>
    <t>Program Pelayanan Kesehatan</t>
  </si>
  <si>
    <t>Evaluasi dan Pengembangan Standar Pelayanan Kesehatan</t>
  </si>
  <si>
    <t>Peningkatan Pelayanan melalui JKN</t>
  </si>
  <si>
    <t>Peningkatan Pelayanan Kesehatan Masyarakat melalui Pendekatan Keluarga (Keluarga Sehat)</t>
  </si>
  <si>
    <t>Peningkatan Pelayanan dan Pembinaan Fasilitas Pelayanan Kesehatan Rujukan</t>
  </si>
  <si>
    <t>Peningkatan Pelayanan Kesehatan Tradisional</t>
  </si>
  <si>
    <t>Penguatan Sistem Penanggulangan Gawat Darurat Terpadu (SPGDT)</t>
  </si>
  <si>
    <t>Program Sumber Daya Kesehatan</t>
  </si>
  <si>
    <t>Pembinaan, Pengawasan, dan Pengendalian Produk Kefarmasian dan Pangan</t>
  </si>
  <si>
    <t>Pengadaan dan Pengelolaan Obat  dan Perbekalan Kesehatan</t>
  </si>
  <si>
    <t>Pembinaan, Pengawasan, dan Pengendalian Alat Kesehatan dan Perbekalan Kesehatan Rumah Tangga</t>
  </si>
  <si>
    <t>Penyediaan/Peningkatan/ Pemeliharaan Alat Kesehatan</t>
  </si>
  <si>
    <t>Pengembangan Sumber Daya Manusia Kesehatan</t>
  </si>
  <si>
    <t>Pembinaan dan Pengawasan Mutu Sumber Daya Manusia Kesehatan</t>
  </si>
  <si>
    <t>Peningkatan Manajemen Kefarmasian</t>
  </si>
  <si>
    <t>Penyediaan/Peningkatan/Pemeliharaan Sarana/Prasarana Fasillitas Kesehatan Yang Bekerjasama dengan Badan Penyelenggara Jaminan Sosial Kesehatan</t>
  </si>
  <si>
    <t>Kesekretariatan</t>
  </si>
  <si>
    <t>Program Pengadaan, Peningkatan Dan Perbaikan Sarana Dan Prasarana Puskesmas/Puskesmas Pembantu Dan Jaringannya</t>
  </si>
  <si>
    <t>Pembangunan Puskesmas</t>
  </si>
  <si>
    <t>Pengadaan Sarana dan Prasarana Puskesmas</t>
  </si>
  <si>
    <t>Rehabilitasi Sedang/Berat Puskesmas</t>
  </si>
  <si>
    <t>Rehabilitasi Sedang/Berat Puskesmas Pembantu</t>
  </si>
  <si>
    <t>Program Peningkatan Manajemen Pelayanan Kesehatan</t>
  </si>
  <si>
    <t>Koordinasi Pelaksanaan Program Pembangunan Kesehatan</t>
  </si>
  <si>
    <t>Monitoring, Evaluasi Dan Pelaporan</t>
  </si>
  <si>
    <t>Manajemen Pengelolaan Data Dan Informasi</t>
  </si>
  <si>
    <t>Peningkatan Pelayanan Melalui Bantuan Operasional Kesehatan (BOK)</t>
  </si>
  <si>
    <t>Penyediaan Jasa Manajemen Kesehatan</t>
  </si>
  <si>
    <t>Pembinaan dan Implementasi Sistem Informasi Kesehatan</t>
  </si>
  <si>
    <t>Program Upaya Kesehatan di UPTD (Puskesmas, Labkesda, IFK)</t>
  </si>
  <si>
    <t>Upaya Kesehatan Masyarakat</t>
  </si>
  <si>
    <t>Upaya Kesehatan Perorangan dan Pendukung Pelayanan BLUD di Puskesmas</t>
  </si>
  <si>
    <t>Pelayanan Labkesda</t>
  </si>
  <si>
    <t>Pelayanan IFK</t>
  </si>
  <si>
    <t>Program Upaya Kesehatan Rujukan di Rumah Sakit</t>
  </si>
  <si>
    <t xml:space="preserve">Penyediaan dan pemeliharaan sarana, prasarana, dan peralatan kesehatan untuk pelayanan kesehatan rumah sakit
</t>
  </si>
  <si>
    <t xml:space="preserve">Pelayanan dan pendukung pelayanan BLUD di rumah sakit
</t>
  </si>
  <si>
    <t>Peningkatan pelayanan di rumah sakit</t>
  </si>
  <si>
    <t>Akreditasi rumah sakit</t>
  </si>
  <si>
    <t>Pelayanan persalinan gratis dan masyarakat miskin di rumah sakit</t>
  </si>
  <si>
    <t>RSUD Pasirian</t>
  </si>
  <si>
    <t>Pemeliharaan rutin/ berkala sarana dan prasarana aparatur</t>
  </si>
  <si>
    <t>Program upaya kesehatan masyarakat</t>
  </si>
  <si>
    <t>Peningkatan Pelayanan dan Penanggulangan Masalah Kesehatan</t>
  </si>
  <si>
    <t>Pelayanan Kesehatan Masyarakat</t>
  </si>
  <si>
    <t>Standarisasi Pelayanan Kesehatan</t>
  </si>
  <si>
    <t>Akreditasi Rumah Sakit</t>
  </si>
  <si>
    <t>Pengadaan, Peningkatan dan Perbaikan Sarana dan Prasarana Rumah Sakit/RSJ/RS Paru-paru/RS Mata</t>
  </si>
  <si>
    <t>Rehabilitasi Bangunan Rumah Sakit</t>
  </si>
  <si>
    <t>Pengadaan Meibeler Rumah Sakit</t>
  </si>
  <si>
    <t>Pengadaan Perlengkapan Rumah Tangga Rumah Sakit</t>
  </si>
  <si>
    <t>Pengadaan Percetakan Administrasi dan Surat Menyurat Rumah Sakit</t>
  </si>
  <si>
    <t>Pengadaan Sarana, Prasarana dan Peralatan Kesehatan untuk Pelayanan Kesehatan Rujukan</t>
  </si>
  <si>
    <t>Pemeliharaan sarana dan prasarana  rumah sakit/RSJ/RS paru-paru/RS mata</t>
  </si>
  <si>
    <t>Pemeliharaan Rutin/Berkala alat-alat kesehatan Rumah Sakit</t>
  </si>
  <si>
    <t xml:space="preserve">Pemeliharaan Rutin/Berkala mobil ambulance/Jenazah </t>
  </si>
  <si>
    <t>RSUD dr. Haryoto</t>
  </si>
  <si>
    <t>Program Peningkatan Mutu Pelayanan Kesehatan BLUD</t>
  </si>
  <si>
    <t>Kegiatan Peningkatan Pelayanan dan Pendukung Pelayanan BLUD</t>
  </si>
  <si>
    <t>Peningkatan Pelayanan di Rumah Sakit</t>
  </si>
  <si>
    <t>Program Pengadaaan, Peningkatan dan Perbaikan Sarana dan Prasarana RS / RSJ/ RS Paru / RS Mata (DAK)</t>
  </si>
  <si>
    <t>Penyediaan Sarana, Prasarana, dan Peralatan Kesehatan untuk Pelayanan Kesehatan Rujukan</t>
  </si>
  <si>
    <t>Program Pembinaan Lingkungan Sosial (DBHCHT)</t>
  </si>
  <si>
    <t>Kegiatan Penyediaan / Pemeliharaan Sarana Pelayanan Kesehatan Bagi Masyarakat yang Terkena Penyakit Akibat Dampak Konsumsi Rokok dan Penyakit Lainnya melalui Penyediaan Alat Kedokteran</t>
  </si>
  <si>
    <t>Persentase Keluarga Sehat</t>
  </si>
  <si>
    <t>Persentase Keluarga Pra Sehat</t>
  </si>
  <si>
    <t>Angka Kematian Ibu</t>
  </si>
  <si>
    <t>Angka Kematian Bayi</t>
  </si>
  <si>
    <t>Persentase Balita Stunting</t>
  </si>
  <si>
    <t xml:space="preserve">Persentase Desa Siaga Aktif </t>
  </si>
  <si>
    <t>Persentase Akses Sanitasi</t>
  </si>
  <si>
    <t>Persentase puskesmas yg melaksankan  kesehatan kerja dasar</t>
  </si>
  <si>
    <t>Persentase puskesmas yg melaksanakan  kesehatan olahraga dasar</t>
  </si>
  <si>
    <t>Persentase pelayanan kesehatan ibu hamil</t>
  </si>
  <si>
    <t>Persentase pelayanan kesehatan ibu bersalin</t>
  </si>
  <si>
    <t>Persentase pelayanan kesehatan bayi baru lahir</t>
  </si>
  <si>
    <t>Persentase pelayanan kesehatan Balita</t>
  </si>
  <si>
    <t>Persentase pelayanan kesehatan pada usia pendidikan dasar</t>
  </si>
  <si>
    <t>Persentase pelayanan kesehatan pada usia lanjut</t>
  </si>
  <si>
    <t>Jumlah ibu hamil KEK mendapat PMT</t>
  </si>
  <si>
    <t>Jumlah Balita Gizi Buruk mendapat PMT</t>
  </si>
  <si>
    <t>Jumlah balita stunting tertangani</t>
  </si>
  <si>
    <t>Jumlah remaja putri mendapat tablet tambah darah</t>
  </si>
  <si>
    <t>Jumlah bayi mendapat ASI eksklusif</t>
  </si>
  <si>
    <t>Jumlah rekomendasi penanganan kasus gizi</t>
  </si>
  <si>
    <t>Jumlah Desa ODF</t>
  </si>
  <si>
    <t>Jumlah Pos UKK yang dibentuk dan dibina</t>
  </si>
  <si>
    <t>Jumlah Puskesmas yang melaksanakan kesehatan olahraga</t>
  </si>
  <si>
    <t>Jumlah Desa Siaga Aktif Purnama Mandiri</t>
  </si>
  <si>
    <t>Jumlah jenis media promkes yang diadakan setiap tahun</t>
  </si>
  <si>
    <t>Jumlah media masa cetak dan elektronik</t>
  </si>
  <si>
    <t xml:space="preserve">Jumlah Profil Promkes dan UKBM </t>
  </si>
  <si>
    <t>Jumlah Posyandu Purnama Mandiri</t>
  </si>
  <si>
    <t>Jumlah Pangkalan SBH</t>
  </si>
  <si>
    <t>Jumlah Buku Harian Anak Terhebat</t>
  </si>
  <si>
    <t>Persentase rumah tangga sehat</t>
  </si>
  <si>
    <t>Jumlah poskestren PURI</t>
  </si>
  <si>
    <t>Jumlah puskesmas replikasi SUSI</t>
  </si>
  <si>
    <t>Persentase Pelayanan Kesehatan pada Usia produktif</t>
  </si>
  <si>
    <t xml:space="preserve">Persentase Pelayanan Kesehatan Penderita Hipertensi </t>
  </si>
  <si>
    <t>Persentase Pelayanan Kesehatan Penderita Diabetes Melitus</t>
  </si>
  <si>
    <t xml:space="preserve">Persentase Pelayanan Kesehatan Orang dengan Gangguan Jiwa Berat </t>
  </si>
  <si>
    <t>Persentase Pelayanan Kesehatan Orang dengan TB</t>
  </si>
  <si>
    <t xml:space="preserve">Persentase Pelayanan Kesehatan Orang dengan risiko infeksi HIV </t>
  </si>
  <si>
    <t>Persentase Universal Child Immunization (UCI) Desa/Kelurahan</t>
  </si>
  <si>
    <t xml:space="preserve">jumlah jemaah haji dilakukan screening faktor risiko kesehatan </t>
  </si>
  <si>
    <t>Succes Rate (Keberhasilan Pengobatan) TB</t>
  </si>
  <si>
    <t>Incident Rate DBD</t>
  </si>
  <si>
    <t>Faskes yang melaporkan SIHA</t>
  </si>
  <si>
    <t>Persentase Penderita Kusta yang menyelesaikan pengobatan</t>
  </si>
  <si>
    <t>Persentase Desa Yang Melaksanakan Posbindu PTM</t>
  </si>
  <si>
    <t>Persentase Puskesmas Pandu PTM</t>
  </si>
  <si>
    <t>Persentase Sekolah yang Melaksanakan KTR</t>
  </si>
  <si>
    <t>Persentase puskesmas yg melaksanakan program kesehatan gigi dan mulut</t>
  </si>
  <si>
    <t>Persentase puskesmas yg melaksanakan program kesehatan indera</t>
  </si>
  <si>
    <t>Persentase pusk yg melaksanakan pemeriksaan IVA</t>
  </si>
  <si>
    <t>Persentase desa yg melaksanakan posyandu jiwa</t>
  </si>
  <si>
    <t>Indeks Kepuasan Masyarakat</t>
  </si>
  <si>
    <t>persentase puskesmas dan klinik pratama terakreditasi</t>
  </si>
  <si>
    <t>persentase RS dan klinik utama terakreditasi</t>
  </si>
  <si>
    <t>Persentase penyehat tradisional yang memiliki STPT</t>
  </si>
  <si>
    <t>Visite rate</t>
  </si>
  <si>
    <t>Jumlah Puskesmas reakreditasi</t>
  </si>
  <si>
    <t>Jumlah klinik pratama terakreditasi</t>
  </si>
  <si>
    <t>visit rate</t>
  </si>
  <si>
    <t>Persentase kunjungan rumah (awal)</t>
  </si>
  <si>
    <t xml:space="preserve">Jumlah Rumah Sakit Terakreditasi </t>
  </si>
  <si>
    <t xml:space="preserve">Jumlah Klinik Utama Terakreditasi </t>
  </si>
  <si>
    <t>Pembentukan PSC Kab. Lumajang</t>
  </si>
  <si>
    <t>Jumlah Penyehat Tradisional (Hatra) yang Terbina</t>
  </si>
  <si>
    <t>Pengembangan PSC Kab. Lumajang</t>
  </si>
  <si>
    <t xml:space="preserve">Persentase Puskesmas dengan Manajemen Sumber Daya Kesehatan baik  </t>
  </si>
  <si>
    <t>Jumlah sertifikat P-IRT yang diterbitkan</t>
  </si>
  <si>
    <t>jumlah sarana farmasi yang dibina</t>
  </si>
  <si>
    <t>jumlah toko yang diperiksa</t>
  </si>
  <si>
    <t>jumlah pedagang obat tradisional yang dibina</t>
  </si>
  <si>
    <t>jumlah sampel yg diperiksa (pangan, obat, jamu, kosmetik)</t>
  </si>
  <si>
    <t>Jenis Obat sesuai Formularium Nasional</t>
  </si>
  <si>
    <t>jumlah toko/perusahaan rumah tangga yang dilakukan pembinaan, pengawasan dan pengendalian alat kesehatan dan perbekalan kesehatan rumah tangga</t>
  </si>
  <si>
    <t>Jumlah alkes yang dikalibrasi</t>
  </si>
  <si>
    <t>jumlah alkes yang diadakan</t>
  </si>
  <si>
    <t>Jumlah tenaga kesehatan yang mengikuti bimtek</t>
  </si>
  <si>
    <t>Jumlah kategori tenaga kesehatan teladan terpilih</t>
  </si>
  <si>
    <t>jumlah PAK jabfung kesehatan yang terbit</t>
  </si>
  <si>
    <t xml:space="preserve"> Jumlah SIP nakes yang diterbitkan</t>
  </si>
  <si>
    <t>Jumlah laporan puskesmas yang dilakukan monitoring dan evaluasi</t>
  </si>
  <si>
    <t>Persentase kelengkapan alkes puskesmas</t>
  </si>
  <si>
    <t>Persentase kelengkapan alkes  rumah sakit daerah</t>
  </si>
  <si>
    <t>Jumlah alkes yang diadakan</t>
  </si>
  <si>
    <t>Jumlah sarana dan prasarana yang disediakan</t>
  </si>
  <si>
    <t>Jumlah alat kesehatan yang disediakan</t>
  </si>
  <si>
    <t xml:space="preserve">Persentase Pelayanan administrasi perkantoran </t>
  </si>
  <si>
    <t>Jumlah kecukupan administrasi
perkantoran</t>
  </si>
  <si>
    <t>Persentase sarana dan prasarana
yang berfungsi dengan layak</t>
  </si>
  <si>
    <t>Jumlah sarana dan prasarana yang
dibangun/diadakan dan direhabilitasi</t>
  </si>
  <si>
    <t>Jumlah waktu pemeliharaan sarana dan prasarana</t>
  </si>
  <si>
    <t>persentase dokumen pelaporan sesuai pedoman dan tepat waktu</t>
  </si>
  <si>
    <t xml:space="preserve">Jumlah dokumen pelaporan sesuai pedoman </t>
  </si>
  <si>
    <t>Jumlah Dokumen  Laporan Keuangan Semesteran dan Prognosis Realisasi Anggaran</t>
  </si>
  <si>
    <t>Jumlah Dokumen Laporan Keuangan Akhir Tahun dan jumlah dokumen laporan evaluasi hasil pembangunan</t>
  </si>
  <si>
    <t>Jumlah dokumen IKM yang disusun</t>
  </si>
  <si>
    <t>Jumlah dokumen Rencana Kerja</t>
  </si>
  <si>
    <t>Jumlah dokumen Rencana Kerja Dan Anggaran (RKA) SKPD</t>
  </si>
  <si>
    <t xml:space="preserve">Persentase pengadaan, peningkatan, dan perbaikan sarana dan prasarana Puskesmas/ Puskesmas Pembantu dan jaringannya </t>
  </si>
  <si>
    <t>Jumlah Puskesmas yang dibangun</t>
  </si>
  <si>
    <t xml:space="preserve">Jumlah Pembangunnan IPAL Puskesmas </t>
  </si>
  <si>
    <t>Jumlah Puskesmas dan jaringannya yang Direhab</t>
  </si>
  <si>
    <t>Jumlah rehabilitasi puskesmas pembantu</t>
  </si>
  <si>
    <t>Persentase Manajemen Perencanaan dan Informasi Kesehatan</t>
  </si>
  <si>
    <t>Jumlah koordinasi pelaksanaan program pembangunan kesehatan</t>
  </si>
  <si>
    <t>Jumlah Puskesmas yang dimonitoring dan evaluasi</t>
  </si>
  <si>
    <t>Jumlah profil kesehatan dan buku alur data dalam satu tahun</t>
  </si>
  <si>
    <t>jumlah pendampingan pelayanan puskesmas melalui BOK</t>
  </si>
  <si>
    <t>Jumlah jenis tenaga kesehatan sesuai kebutuhan</t>
  </si>
  <si>
    <t>Jumlah puskesmas yang menerapkan sistem informasi kesehatan</t>
  </si>
  <si>
    <t>Persentase Upaya Kesehatan Masyarakat di Puskesmas</t>
  </si>
  <si>
    <t>Angka kontak</t>
  </si>
  <si>
    <t>Persentase pengambilan dan pemeriksaan sampel klinik dan kesehatan masyarakat/lingkungan</t>
  </si>
  <si>
    <t>Persentase Puskesmas dalam pengawasan, pengendalian dan evaluasi obat, BMHP, dan vaksin</t>
  </si>
  <si>
    <t>Cakupan K4</t>
  </si>
  <si>
    <t>Cakupan Linakes di Faskes</t>
  </si>
  <si>
    <t>Cakupan KN Lengkap</t>
  </si>
  <si>
    <t>Cakupan pelayanan balita sesuai standart</t>
  </si>
  <si>
    <t>Cakupan Gizi Buruk (BB/TB) Mendapat Perawatan</t>
  </si>
  <si>
    <t>Imunisasi Dasar Lengkap</t>
  </si>
  <si>
    <t>Cakupan Pelayanan Kesehatan pada Usia produktif</t>
  </si>
  <si>
    <t xml:space="preserve">Cakupan Pelayanan Kesehatan Penderita Hipertensi </t>
  </si>
  <si>
    <t>Cakupan Pelayanan Kesehatan Penderita Diabetes Melitus</t>
  </si>
  <si>
    <t xml:space="preserve">Cakupan Pelayanan Kesehatan Orang dengan Gangguan Jiwa Berat </t>
  </si>
  <si>
    <t>Cakupan Pelayanan Kesehatan Orang dengan TB sesuai standar</t>
  </si>
  <si>
    <t xml:space="preserve">Cakupan Pelayanan Kesehatan Orang dengan risiko infeksi HIV </t>
  </si>
  <si>
    <t>Persentase Desa Yang Melaksanakan STBM</t>
  </si>
  <si>
    <t>Capaian Rumah Tangga sehat</t>
  </si>
  <si>
    <t>Cakupan Screening Anak Usia Pendidikan Dasar</t>
  </si>
  <si>
    <t>Cakupan Pelayanan Kesehatan Usia Lanjut</t>
  </si>
  <si>
    <t>Persentase Kunjungan Rawat Jalan</t>
  </si>
  <si>
    <t>Persentase Kunjungan Rawat Inap</t>
  </si>
  <si>
    <t>Jumlah peserta JKN yang dilayani</t>
  </si>
  <si>
    <t>Jumlah Puskesmas yang mendapat distribusi obat</t>
  </si>
  <si>
    <t>Persentase indikator SPM Rumah Sakit yang memenuhi target</t>
  </si>
  <si>
    <t>Persentase kelengkapan sarana, prasarana, dan alat kesehatan</t>
  </si>
  <si>
    <t>Jumlah sarana dan prasaran yang disediakan</t>
  </si>
  <si>
    <t>BOR</t>
  </si>
  <si>
    <t>BTO</t>
  </si>
  <si>
    <t>TOI</t>
  </si>
  <si>
    <t>ALOS</t>
  </si>
  <si>
    <t>GDR</t>
  </si>
  <si>
    <t>NDR</t>
  </si>
  <si>
    <t>CRR</t>
  </si>
  <si>
    <t>Jumlah persalinan gratis yang dilayani</t>
  </si>
  <si>
    <t xml:space="preserve">Persentase Pemenuhan Pelayanan administrasi perkantoran </t>
  </si>
  <si>
    <t>Jumlah jenis sarana prasarana yang dipelihara</t>
  </si>
  <si>
    <t>Persentase pelaksanaan upaya kesehatan masyarakat</t>
  </si>
  <si>
    <t>Jumlah kegiatan P3K yang terlaksana</t>
  </si>
  <si>
    <t>Presentase pelayanan pada pasien JKN</t>
  </si>
  <si>
    <t>Jumlah Pegawai yang mendukung pelayanan kesehatan dengan baik</t>
  </si>
  <si>
    <t>Persentase elemen akreditasi yang tercapai SPM</t>
  </si>
  <si>
    <t>Jumlah pertemuan akreditasi yang difasilitasi</t>
  </si>
  <si>
    <t xml:space="preserve">Presentase ketersediaan sarana prasarana fasilitas kesehatan dalam kondisi baik </t>
  </si>
  <si>
    <t>Jumlah jenis sarana dan prasarana fasilitas dalam kondisi fisik</t>
  </si>
  <si>
    <t>Presentase pengadaan sarana dan prasarana rumah sakit yang tersedia dalam kondisi baik</t>
  </si>
  <si>
    <t>Jumlah unit bangunan yang direhabilitasi</t>
  </si>
  <si>
    <t>Jumalh meubelair rumah sakit yang tersedia</t>
  </si>
  <si>
    <t>Jumlah jenis pengadaan alat rumah tangga</t>
  </si>
  <si>
    <t>Jumlah percetakan administrasi dan surat menyurat rumah skait</t>
  </si>
  <si>
    <t>Jumlah jenis sarana prasarana dan peralatan yang terpenuhi</t>
  </si>
  <si>
    <t>Presentase sarana dan prasarana rumah sakit yang terpelihara sesuai  standart</t>
  </si>
  <si>
    <t>Jumlah unit alat kesehatan yang terpelihara</t>
  </si>
  <si>
    <t>Jumlah unit mobil ambulance yang terpelihara</t>
  </si>
  <si>
    <t>Jumlah kunjungan pasien yang terlayani</t>
  </si>
  <si>
    <t>Persentase kelengkapan sarana, prasarana, dan alat kesehatan rumah sakit</t>
  </si>
  <si>
    <t>105 per 100.000 KH</t>
  </si>
  <si>
    <t>9 per 1.000 KH</t>
  </si>
  <si>
    <t>4,71 / 100.000 penduduk</t>
  </si>
  <si>
    <t>1,5%</t>
  </si>
  <si>
    <t>&lt;45</t>
  </si>
  <si>
    <t>&lt;25</t>
  </si>
  <si>
    <t>137 per 100.000 KH</t>
  </si>
  <si>
    <t>12,8 per 1.000 KH</t>
  </si>
  <si>
    <t>4,71 / 100 penduduk</t>
  </si>
  <si>
    <t>&lt;40</t>
  </si>
  <si>
    <t>&lt;24</t>
  </si>
  <si>
    <t>1200</t>
  </si>
  <si>
    <t>110 per 100.000 KH</t>
  </si>
  <si>
    <t>89,5 per 100.000 KH</t>
  </si>
  <si>
    <t>6</t>
  </si>
  <si>
    <t>65.85</t>
  </si>
  <si>
    <t>75.12</t>
  </si>
  <si>
    <t>70</t>
  </si>
  <si>
    <t>5</t>
  </si>
  <si>
    <t>76</t>
  </si>
  <si>
    <t>99,75 per 100.000 KH</t>
  </si>
  <si>
    <t>DINAS KESEHATAN</t>
  </si>
  <si>
    <t>Rp         137.521.672.534</t>
  </si>
  <si>
    <t>Rp             2.872.962.804</t>
  </si>
  <si>
    <t>Rp             1.556.973.391</t>
  </si>
  <si>
    <t>Rp                    6.621.256</t>
  </si>
  <si>
    <t>Rp             9.654.349.607</t>
  </si>
  <si>
    <t>Rp             8.862.217.822</t>
  </si>
  <si>
    <t>Rp             1.307.323.327</t>
  </si>
  <si>
    <t>Rp           23.337.794.252</t>
  </si>
  <si>
    <t>Rp           89.656.336.248</t>
  </si>
  <si>
    <t>Rp                267.093.827</t>
  </si>
  <si>
    <t>1.787.330.863,00</t>
  </si>
  <si>
    <t>2.294.498.417,00</t>
  </si>
  <si>
    <t>112.472.000,00</t>
  </si>
  <si>
    <t>11.337.537.700,00</t>
  </si>
  <si>
    <t>10.550.138.000,00</t>
  </si>
  <si>
    <t>1.842.998.151,00</t>
  </si>
  <si>
    <t>16.354.718.340,00</t>
  </si>
  <si>
    <t>86.125.231.406,13</t>
  </si>
  <si>
    <t>440.046.024,00</t>
  </si>
  <si>
    <t>10.050.000,00</t>
  </si>
  <si>
    <t>102.976.301.250</t>
  </si>
  <si>
    <t>2.151.276.070</t>
  </si>
  <si>
    <t>1.165.862.500</t>
  </si>
  <si>
    <t>4.958.000</t>
  </si>
  <si>
    <t>7229182100</t>
  </si>
  <si>
    <t>6.636.033.400</t>
  </si>
  <si>
    <t>978.924.400</t>
  </si>
  <si>
    <t>17.475.352.700</t>
  </si>
  <si>
    <t>67.134.712.080</t>
  </si>
  <si>
    <t>200.000.000</t>
  </si>
  <si>
    <t>107.000.000</t>
  </si>
  <si>
    <t>537.373.420</t>
  </si>
  <si>
    <t>113.821.020</t>
  </si>
  <si>
    <t>10.305.900</t>
  </si>
  <si>
    <t>30.300.000</t>
  </si>
  <si>
    <t>36.100.000</t>
  </si>
  <si>
    <t>7.537.500</t>
  </si>
  <si>
    <t>156.550.000</t>
  </si>
  <si>
    <t>182.759.000</t>
  </si>
  <si>
    <t>12.807.885.249</t>
  </si>
  <si>
    <t>1.160.810.491</t>
  </si>
  <si>
    <t>186.792.100</t>
  </si>
  <si>
    <t>1.350.000</t>
  </si>
  <si>
    <t>1.108.047.301</t>
  </si>
  <si>
    <t>190.594.500</t>
  </si>
  <si>
    <t>180.004.806</t>
  </si>
  <si>
    <t>788.271.296</t>
  </si>
  <si>
    <t>9.188.414.755</t>
  </si>
  <si>
    <t>3.600.000</t>
  </si>
  <si>
    <t>13.345.258.669</t>
  </si>
  <si>
    <t>1.274.631.511</t>
  </si>
  <si>
    <t>197.098.000</t>
  </si>
  <si>
    <t>1.138.347.301</t>
  </si>
  <si>
    <t>226.694.500</t>
  </si>
  <si>
    <t>187.542.306</t>
  </si>
  <si>
    <t>944.821.296</t>
  </si>
  <si>
    <t>9.371.173.755</t>
  </si>
  <si>
    <t>144.200.279.570</t>
  </si>
  <si>
    <t>3.061.962.374</t>
  </si>
  <si>
    <t>2.491.596.417</t>
  </si>
  <si>
    <t>113.822.000</t>
  </si>
  <si>
    <t>12.475.885.001</t>
  </si>
  <si>
    <t>10.776.832.500</t>
  </si>
  <si>
    <t>2.030.540.457</t>
  </si>
  <si>
    <t>17.299.539.636</t>
  </si>
  <si>
    <t>95.496.405.161</t>
  </si>
  <si>
    <t>440.046.024</t>
  </si>
  <si>
    <t>13.650.000</t>
  </si>
  <si>
    <t>24.033.379.928,36</t>
  </si>
  <si>
    <t>510.327.062,33</t>
  </si>
  <si>
    <t>415.266.069,50</t>
  </si>
  <si>
    <t>18.970.333,33</t>
  </si>
  <si>
    <t>2.079.314.166,83</t>
  </si>
  <si>
    <t>1.796.138.750,00</t>
  </si>
  <si>
    <t>338.423.409,50</t>
  </si>
  <si>
    <t>2.883.256.606,00</t>
  </si>
  <si>
    <t>15.916.067.526,86</t>
  </si>
  <si>
    <t>73.341.004,00</t>
  </si>
  <si>
    <t>2.275.000,00</t>
  </si>
  <si>
    <t>DIN. PEKERJAAN UMUM DAN TATA RUANG</t>
  </si>
  <si>
    <t>a. Meningkatnya Jumlah Realisasi Investasi di Daerah</t>
  </si>
  <si>
    <t>b. Meningkatnya Kualitas Pelayanan Perizinan.</t>
  </si>
  <si>
    <t>URUSAN PENANAMAN MODAL</t>
  </si>
  <si>
    <t>Program :</t>
  </si>
  <si>
    <t>Peningkatan Iklim Investasi dan Realisasi Investasi</t>
  </si>
  <si>
    <t>Kegiatan :</t>
  </si>
  <si>
    <t>Monitoring, evaluasi dan pelaporan</t>
  </si>
  <si>
    <t>Peningkatan Promosi dan Penanaman Modal</t>
  </si>
  <si>
    <t>Fasilitasi dan Koordinasi Perijinan dan Pelayanan Penanaman Modal</t>
  </si>
  <si>
    <t>Optimalisasi Pelayanan Perijinan</t>
  </si>
  <si>
    <t>Optimalisasi Perijinan Usaha</t>
  </si>
  <si>
    <t>Optimalisasi Perijinan  Non Usaha</t>
  </si>
  <si>
    <t>Optimalisasi Penanganan Pengaduan dan Sistem Informasil</t>
  </si>
  <si>
    <t>Pelayanan Admistrasi dan Operasional kantor</t>
  </si>
  <si>
    <t>Pembangunan / Pengadaan dan Rehabilitasi Sarana dan Prasaranan Aparatur</t>
  </si>
  <si>
    <t>Penyusunan Rencana Kerja  dan Penyusunan Rencana Kerja dan Anggaran (RKA) SKPD</t>
  </si>
  <si>
    <t>Persentase kenaikan investor di Kabupaten Lumajang</t>
  </si>
  <si>
    <t>Jumlah obyek yang di monev</t>
  </si>
  <si>
    <t>Jumlah temu investasi yang difasilitasi</t>
  </si>
  <si>
    <t>Jumlah kegiatan koordinasi dan fasilitasi pengembangan potensi investasi daerah</t>
  </si>
  <si>
    <t>Prosentase percepatan pelayanan penerbitan perijinan usaha dan non usaha</t>
  </si>
  <si>
    <t>Jumlah permohonan perijinan usaha dan non usaha yang terverifikasi</t>
  </si>
  <si>
    <t>Prosentase pengaduan yang ditangani</t>
  </si>
  <si>
    <t>Persentase kebutuhan administrasi perkantoran yang terpenuhi</t>
  </si>
  <si>
    <t>jumlah pelayanan administrasi perkantoran yang terlaksanan</t>
  </si>
  <si>
    <t>Persentase sarana dan prasarana aparatur yang terpenuhi dalam kondisi siap pakai</t>
  </si>
  <si>
    <t>Jumlah Pembangunan / Pengadaan dan Rehabilitasi Sarana dan Prasarana Aparatur</t>
  </si>
  <si>
    <t>Jumlah Pemeliharaan Rutin/Berkala Sarana dan Prasarana Aparatur yang terpelihara</t>
  </si>
  <si>
    <t>Prosentase dokumen LAKIP dan CALK yang disampaikan tepat waktu dan sesuai kebutuhan</t>
  </si>
  <si>
    <t>Jumlah buku laporan capaian kinerja dan iktisar realisasi kinerja SKPD/LAKIP yang disampaikan tepat waktu dan sesuai kebutuhan</t>
  </si>
  <si>
    <t>Jumlah laporan keuangan semesteran dan prognosis realisasi anggaran yang disampaikan tepat waktu dan sesuai kebutuhan</t>
  </si>
  <si>
    <t>Jumlah laporan keuangan Tahun 2018 yang disampaikan tepat waktu dan sesuai kebutuhan</t>
  </si>
  <si>
    <t>Jumlah laporan buku surve Indeks Kepuasan Masyarakat</t>
  </si>
  <si>
    <t>Jumlah dokumen perubahan RKA 2019, Renja dan Perubahan RKA 2020 yang tersedia</t>
  </si>
  <si>
    <t>62 ijin penanaman modal dan 185 perijinan usaha yang di monev</t>
  </si>
  <si>
    <t>2 pameran (lokal/penyelenggara, regionaldan nasional)</t>
  </si>
  <si>
    <t>( 20 orang X 4 kali)</t>
  </si>
  <si>
    <t>4400 ijin usaha dan non usaha</t>
  </si>
  <si>
    <t>29 unit</t>
  </si>
  <si>
    <t>15 buku</t>
  </si>
  <si>
    <t>20 bendel</t>
  </si>
  <si>
    <t>20 buku</t>
  </si>
  <si>
    <t>24 buku</t>
  </si>
  <si>
    <t>PRKA 2019 : 30 buku, RKA 2020 : 30 buku, Renja 20 buku</t>
  </si>
  <si>
    <t>0.93</t>
  </si>
  <si>
    <t>3.71</t>
  </si>
  <si>
    <t>5.06</t>
  </si>
  <si>
    <t>23.23</t>
  </si>
  <si>
    <t>16.21</t>
  </si>
  <si>
    <t>35.86</t>
  </si>
  <si>
    <t>19.87</t>
  </si>
  <si>
    <t>41.13</t>
  </si>
  <si>
    <t>15.03</t>
  </si>
  <si>
    <t>43.42</t>
  </si>
  <si>
    <t>14.71</t>
  </si>
  <si>
    <t>3.31</t>
  </si>
  <si>
    <t>30.72</t>
  </si>
  <si>
    <t>34.52</t>
  </si>
  <si>
    <t>62.01</t>
  </si>
  <si>
    <t>62.26</t>
  </si>
  <si>
    <t>46.67</t>
  </si>
  <si>
    <t>48.9</t>
  </si>
  <si>
    <t>48.90</t>
  </si>
  <si>
    <t>DPMPTSP</t>
  </si>
  <si>
    <t>Meningkatnya kualitas pelayanan, fasilitasi dan koordinasi kecamatan serta Akuntabilitas Keuangan dan Pemerintahan Desa</t>
  </si>
  <si>
    <t>Program</t>
  </si>
  <si>
    <t>Program Pelayanan administrasi dan Operasional Perkantoran</t>
  </si>
  <si>
    <t xml:space="preserve">Penyusunan Laporan Akhir Tahun
</t>
  </si>
  <si>
    <t xml:space="preserve">Penyusunan Laporan Indeks Kepuasan Masyarakat
</t>
  </si>
  <si>
    <t xml:space="preserve">Penyusunan Rencana Kerja
</t>
  </si>
  <si>
    <t xml:space="preserve">Penyusunan Rencana Kerja dan Anggaran (RKA) SKPD
</t>
  </si>
  <si>
    <t xml:space="preserve">Program Penyelenggaraan Pemerintahan Kecamatan
</t>
  </si>
  <si>
    <t xml:space="preserve">Peningkatan Pelayanan Administrasi pada Masyarakat
</t>
  </si>
  <si>
    <t xml:space="preserve">Fasilitasi dan Koordinasi Bidang Pemerintahan
</t>
  </si>
  <si>
    <t xml:space="preserve">Fasilitasi dan Koordinasi Ketentraman dan Ketertiban Masyarakat
</t>
  </si>
  <si>
    <t xml:space="preserve">Fasilitasi dan Koordinasi Pemberdayaan Masyarakat
</t>
  </si>
  <si>
    <t xml:space="preserve">Fasilitasi dan Koordinasi Bidang Perekonomian dan Pembangunan
</t>
  </si>
  <si>
    <t>Persentase pemenuhan pelayanan dan operasional perkantoran</t>
  </si>
  <si>
    <t xml:space="preserve">Jumlah sarana dan prasarana aparatur yang disediakan
</t>
  </si>
  <si>
    <t>Jumlah Dokumen LAKIP yang tersusun</t>
  </si>
  <si>
    <t>Jumlah dokumen Laporan Keuangan Akhir Tahun yang tersusun</t>
  </si>
  <si>
    <t>Jumlah dokumen Laporan Indeks Kepuasan Masyarakat yang tersusun</t>
  </si>
  <si>
    <t>Jumlah dokumen Rencana Kerja  yang tersusun</t>
  </si>
  <si>
    <t xml:space="preserve">Jumlah dokumen Rencana Kerja dan Anggaran (RKA) SKPD yang tersusun </t>
  </si>
  <si>
    <t xml:space="preserve">Persentase  pelayanan administrasi Terpadu Kecamatan </t>
  </si>
  <si>
    <t>Persentase Desa yang menyusun dokumen administrasi pemerintahan dan keuangan desa</t>
  </si>
  <si>
    <t xml:space="preserve">Persentase  pelayanan administrasi Terpadu Kecamatan yang ditindak lanjuti </t>
  </si>
  <si>
    <t>Jumlah  desa yang menyusun administrasi pemerintahan dan keuangan desa</t>
  </si>
  <si>
    <t>Jumlah Desa yang melaksanakan Pilkades</t>
  </si>
  <si>
    <t>Jumlah audiensi bersama FORKOMPIMKA</t>
  </si>
  <si>
    <t>Jumlah LINMAS terbina ketentraman dan ketertiban</t>
  </si>
  <si>
    <t>Jumlah Desa terpantau ketentraman dan ketertiban</t>
  </si>
  <si>
    <t>Jumlah Kelompok masyarakat yang dibina pemberdayaan</t>
  </si>
  <si>
    <t>Jumlah orang   yang dibina pemberdayaan</t>
  </si>
  <si>
    <t>Presentase keterpenuh-an unsur dalam Musrenbang</t>
  </si>
  <si>
    <t>Persentase  Usulan yang difasilitasi</t>
  </si>
  <si>
    <t>Jumlah desa yang melaksanakan tahapan verifikasi dan penyaluran bantuan sosial</t>
  </si>
  <si>
    <t>75,8%</t>
  </si>
  <si>
    <t>75,8</t>
  </si>
  <si>
    <t>390 orang</t>
  </si>
  <si>
    <t>3 kelompok</t>
  </si>
  <si>
    <t>433 orang</t>
  </si>
  <si>
    <t>3 kelpk</t>
  </si>
  <si>
    <t>12,14%</t>
  </si>
  <si>
    <t>3,79%</t>
  </si>
  <si>
    <t>16,12%</t>
  </si>
  <si>
    <t>7,18%</t>
  </si>
  <si>
    <t>23,61</t>
  </si>
  <si>
    <t>15,93%</t>
  </si>
  <si>
    <t>23,30%</t>
  </si>
  <si>
    <t>KEC. RANDUAGUNG</t>
  </si>
  <si>
    <t>3.05.3.05.25.01</t>
  </si>
  <si>
    <t>3.05.14.01.021</t>
  </si>
  <si>
    <t>3.05.3.05.25.02</t>
  </si>
  <si>
    <t>3.05.14.02.045</t>
  </si>
  <si>
    <t>3.05.14.02.046</t>
  </si>
  <si>
    <t>3.05.3.05.25.06</t>
  </si>
  <si>
    <t>3.05.14.06.001</t>
  </si>
  <si>
    <t>3.05.14.06.003</t>
  </si>
  <si>
    <t>3.05.14.06.007</t>
  </si>
  <si>
    <t>3.05.3.05.25.39</t>
  </si>
  <si>
    <t>3.05.14.39.003</t>
  </si>
  <si>
    <t>3.05.14.39.004</t>
  </si>
  <si>
    <t>3.05.14.39.005</t>
  </si>
  <si>
    <t>3.05.14.39.006</t>
  </si>
  <si>
    <t>3.05.14.39.007</t>
  </si>
  <si>
    <t>Pelayanan Administrasi dan Operasional Perkantor</t>
  </si>
  <si>
    <t>Program Peningkatan Sasaran dan Prasarana Aparatur</t>
  </si>
  <si>
    <t>URUSAN</t>
  </si>
  <si>
    <t>Jumlah Dokumen LAKIP tersusun</t>
  </si>
  <si>
    <t>Jumlah Dokumen Laporan Keuangan Akhir Tahun tersusun</t>
  </si>
  <si>
    <t>Jumlah dokumen Rencana Kerja dan Anggaran (RKA) SKPD tersusun</t>
  </si>
  <si>
    <t>Persentase penyelengaraan pemerintahan kecamatan</t>
  </si>
  <si>
    <t>Jumlah desa yang menyusun dokumen (RKPDesa, APBDesa, dan LPPDesa)</t>
  </si>
  <si>
    <t>Jumlah desa yang melaksanakan pilkades</t>
  </si>
  <si>
    <t>Jumlah desa terferivikasi ADD/DD</t>
  </si>
  <si>
    <t>Jumlah Linmas terbina Trantib</t>
  </si>
  <si>
    <t>Jumlah Kelompok Masyarakat yang terbina pemberdayaan</t>
  </si>
  <si>
    <t>Jumlah Lintas Sektor yang berpartisipasi dalam musrenbang</t>
  </si>
  <si>
    <t>Jumlah  desa kegiatan sosial yang terfasilitasi</t>
  </si>
  <si>
    <t>10 jenis</t>
  </si>
  <si>
    <t>25 jenis</t>
  </si>
  <si>
    <t xml:space="preserve">3 Dokumen </t>
  </si>
  <si>
    <t>0 desa</t>
  </si>
  <si>
    <t>328 orang</t>
  </si>
  <si>
    <t>44 kelompok</t>
  </si>
  <si>
    <t>15 unsur</t>
  </si>
  <si>
    <t>16 jenis</t>
  </si>
  <si>
    <t>13 jenis</t>
  </si>
  <si>
    <t xml:space="preserve">1 Dokumen </t>
  </si>
  <si>
    <t>5 jenis</t>
  </si>
  <si>
    <t>4 desa</t>
  </si>
  <si>
    <t>2 jenis</t>
  </si>
  <si>
    <t>114 orang</t>
  </si>
  <si>
    <t>24 kelompok</t>
  </si>
  <si>
    <t>6 jenis</t>
  </si>
  <si>
    <t>157 orang</t>
  </si>
  <si>
    <t>KEC. PRONOJIWO</t>
  </si>
  <si>
    <t>3.05.3.05.14.01</t>
  </si>
  <si>
    <t>3.05.3.05.14.02</t>
  </si>
  <si>
    <t>3.05.3.05.14.06</t>
  </si>
  <si>
    <t>3.05.3.05.14.39</t>
  </si>
  <si>
    <t>27 Jenis</t>
  </si>
  <si>
    <t>15 item</t>
  </si>
  <si>
    <t>9 Jenis 45 Unit</t>
  </si>
  <si>
    <t>7 Desa</t>
  </si>
  <si>
    <t>7 Desa 70 orang</t>
  </si>
  <si>
    <t>50 pokmas 1050 orang</t>
  </si>
  <si>
    <t>90%, 25 usulan, 3 jenis</t>
  </si>
  <si>
    <t>99,1</t>
  </si>
  <si>
    <t>99,7</t>
  </si>
  <si>
    <t>90%, 20 usulan, 3 jenis</t>
  </si>
  <si>
    <t>2 Dok</t>
  </si>
  <si>
    <t>3 Item</t>
  </si>
  <si>
    <t>7 item</t>
  </si>
  <si>
    <t>3 Jenis 15 Unit</t>
  </si>
  <si>
    <t>3 jenis 15 Unit</t>
  </si>
  <si>
    <t>1 Desa 70 Orang</t>
  </si>
  <si>
    <t>2 Desa 70 Orang</t>
  </si>
  <si>
    <t xml:space="preserve">10 Pokmas 210 Orang </t>
  </si>
  <si>
    <t xml:space="preserve">3 Pokmas 63 Orang </t>
  </si>
  <si>
    <t>10 Item</t>
  </si>
  <si>
    <t>6 jenis 30 Unit</t>
  </si>
  <si>
    <t>3 Desa 70 Orang</t>
  </si>
  <si>
    <t>13 pokmas 210 Orang</t>
  </si>
  <si>
    <t>KEC. PASRUJAMBE</t>
  </si>
  <si>
    <t>Fasilitasi dan Koordinasi bidang Pemerintahan</t>
  </si>
  <si>
    <t>Fasilitasi dan Koordinasi bidang Perekonomian dan Pembangunan</t>
  </si>
  <si>
    <t>Peningkatan Kualitas Pelayanan Administrasi pada Masyarakat</t>
  </si>
  <si>
    <t>PROGRAM FASILITASI DAN KOORDINASI PEMERINTAHAN UMUM</t>
  </si>
  <si>
    <t>Fasilitasi Partisipasi Kegiatan Tingkat Kabupaten/Provinsi/Nasional</t>
  </si>
  <si>
    <t>Pengendalian Keamanan Lingkungan</t>
  </si>
  <si>
    <t>Fasilitasi Kegiatan Sosial Keagamaan</t>
  </si>
  <si>
    <t>Peningkatan Kapasitas dan Pemberdayaan Lembaga RT/RW</t>
  </si>
  <si>
    <t>Monitoring dan Pembinaan Posyandu Gerbangmas</t>
  </si>
  <si>
    <t>Bulan Bhakti Gotong Royong Masyarakat (BBGRM)</t>
  </si>
  <si>
    <t>Pemberdayaan Kesejahteraan Keluarga (PKK)</t>
  </si>
  <si>
    <t>Fasilitasi Paskibraka Kecamatan</t>
  </si>
  <si>
    <t>Penyelenggaraan Musrenbag Kecamatan, Desa dan Kelurahan</t>
  </si>
  <si>
    <t>Koordinasi dan Fasilitasi Program Raskin</t>
  </si>
  <si>
    <t>Koordinasi dan Audiensi Unsur Muspika dengan Tokoh Masyarakat</t>
  </si>
  <si>
    <t>PROGRAM PENINGKATAN ADMINISTRASI PEMERINTAHAN DESA</t>
  </si>
  <si>
    <t>Verifikasi, Monitoring, dan Evaluasi Dana Bantuan Keuangan kepada Desa</t>
  </si>
  <si>
    <t>Pemantapan Administrasi Desa dan Kelurahan</t>
  </si>
  <si>
    <t>Fasilitasi dan Pengawasan Pengisian Perangkat Desa</t>
  </si>
  <si>
    <t>persentase pemenuhan pelayanan administrasi dan operasional perkantoran</t>
  </si>
  <si>
    <t>jumlah penyediaan administrasi dan operasional perkantoran</t>
  </si>
  <si>
    <t>persentase pemenuhan sarana dan prasarana aparatur layak pakai</t>
  </si>
  <si>
    <t>jumlah sarana dan prasarana aparatur yang disediakan</t>
  </si>
  <si>
    <t>jumlah sarana dan prasarana aparatur yang dipelihara</t>
  </si>
  <si>
    <t>persentase pemenuhan pelaporan capaian kinerja dan keuangan sesuai dengan ketentuan</t>
  </si>
  <si>
    <t>jumlah dokumen LAKIP</t>
  </si>
  <si>
    <t>jumlah dokumen laporan keuangan semesteran dan prognosis realisasi anggaran</t>
  </si>
  <si>
    <t>jumlah dokumen laporan keuangan akhir tahun</t>
  </si>
  <si>
    <t>jumlah dokumen perencanaan kinerja dan anggaran (RKA) SKPD</t>
  </si>
  <si>
    <t>persentase desa yang menyusun dokumen administrasi</t>
  </si>
  <si>
    <t>persentase laporan koordinasi ketentraman dan ketertiban yang ditindaklanjuti</t>
  </si>
  <si>
    <t>persentase kelembagaan masyarakat yang difasilitasi</t>
  </si>
  <si>
    <t>persentase desa yang terpantau dalam upaya pembangunan</t>
  </si>
  <si>
    <t>persentase pengaduan masyarakat terhadap pelayanan administrasi kecamatan yang ditangani</t>
  </si>
  <si>
    <t>persentase pengajuan administrasi kependudukan yang ditindaklanjuti</t>
  </si>
  <si>
    <t>jumlah peserta koordinasi</t>
  </si>
  <si>
    <t>jumlah desa yang menyusun dokumen RKPDes</t>
  </si>
  <si>
    <t>jumlah desa yang menyusun dokumen APBDes</t>
  </si>
  <si>
    <t>jumlah desa yang menyusun dokumen LPPDes</t>
  </si>
  <si>
    <t>jumlah desa yang menyusun dokumen pertanggungjawaban APBDes</t>
  </si>
  <si>
    <t>jumlah laporan koordinasi terkait ketentraman dan ketertiban masyarakat</t>
  </si>
  <si>
    <t>jumlah linmas dan perangkat desa yang dibina tentang ketentraman dan ketertiban masyarakat</t>
  </si>
  <si>
    <t>jumlah kelompok masyarakat yang terbina tentang pemberdayaan</t>
  </si>
  <si>
    <t>jumlah masyarakat yang terbina tentang pemberdayaan</t>
  </si>
  <si>
    <t>persentase keterpenuhan unsur lintas sektor dalam musrenbang</t>
  </si>
  <si>
    <t>jumlah usulan musrenbang yang difasilitasi</t>
  </si>
  <si>
    <t>jumlah masalah sosial yang difasilitasi</t>
  </si>
  <si>
    <t>jumlah laporan monev pembangunan yang disusun</t>
  </si>
  <si>
    <t>persentase pelayanan yang diproses tepat waktu</t>
  </si>
  <si>
    <t>persentase kegiatan fasilitasi dan koordinasi yang terlaksana</t>
  </si>
  <si>
    <t>jumlah peserta kegiatan</t>
  </si>
  <si>
    <t>jumlah laporan pengendalian trantibum kecamatan</t>
  </si>
  <si>
    <t>jumlah peserta lomba MTQ kecamatan yang tersaring dan akan dikirim ke tingkat kabupaten</t>
  </si>
  <si>
    <t>Jumlah RT dan RW yang akan mendapat pembinaan</t>
  </si>
  <si>
    <t>jumlah posyandu yang akan mendapat pembinaan</t>
  </si>
  <si>
    <t>jumlah desa yang melaksanakan BBGRM</t>
  </si>
  <si>
    <t>jumlah laporan kegiatan TP PKK Kecamatan</t>
  </si>
  <si>
    <t>jumlah anggota paskibraka</t>
  </si>
  <si>
    <t>jumlah dokumen perencanaan pembangunan dan persentase desa ayng melaksanakan musrenbangdes</t>
  </si>
  <si>
    <t>jumlah desa yang tertib administrasi rastra</t>
  </si>
  <si>
    <t>jumlah peserta rapat</t>
  </si>
  <si>
    <t>persentase desa yang tertib administrasi, anggaran dan kelengkapan kepala/perangkat desa</t>
  </si>
  <si>
    <t>jumlah desa yang mendapat pendampingan</t>
  </si>
  <si>
    <t>persentase pengajuan penyaluran dana sesuai dengan ketentuan</t>
  </si>
  <si>
    <t>persentase jenis buku administrasi desa yang sesuai dengan ketentuan</t>
  </si>
  <si>
    <t>jumlah desa yang melaksanakan pemilihan kepala desa dan pengisian BPD / perangkat desa</t>
  </si>
  <si>
    <t>10 desa</t>
  </si>
  <si>
    <t>12 laporan koordinasi</t>
  </si>
  <si>
    <t>94 pokmas</t>
  </si>
  <si>
    <t>1215 orang</t>
  </si>
  <si>
    <t>10 usulan desa</t>
  </si>
  <si>
    <t>4 masalah</t>
  </si>
  <si>
    <t>12 laporan monev</t>
  </si>
  <si>
    <t>104 orang</t>
  </si>
  <si>
    <t>85 posyandu</t>
  </si>
  <si>
    <t>12 laporan</t>
  </si>
  <si>
    <t>75 orang</t>
  </si>
  <si>
    <t>7 desa</t>
  </si>
  <si>
    <t>243 orang</t>
  </si>
  <si>
    <t>7 jenis</t>
  </si>
  <si>
    <t>0 jenis</t>
  </si>
  <si>
    <t>0 dokumen</t>
  </si>
  <si>
    <t>3 laporan</t>
  </si>
  <si>
    <t>6 laporan</t>
  </si>
  <si>
    <t>0 orang</t>
  </si>
  <si>
    <t>10 pokmas</t>
  </si>
  <si>
    <t>KEC. CANDIPURO</t>
  </si>
  <si>
    <t>Nilai IKM</t>
  </si>
  <si>
    <t>3.05.3.05.20.01</t>
  </si>
  <si>
    <t>3.05.3.05.20.01.21</t>
  </si>
  <si>
    <t>3.05.3.05.20.02</t>
  </si>
  <si>
    <t>3.05.3.05.20.02.045</t>
  </si>
  <si>
    <t>3.05.3.05.20.02.046</t>
  </si>
  <si>
    <t>3.05.3.05.20.06</t>
  </si>
  <si>
    <t>3.05.3.05.20.06.001</t>
  </si>
  <si>
    <t>3.05.3.05.20.06.003</t>
  </si>
  <si>
    <t>3.05.3.05.20.06.007</t>
  </si>
  <si>
    <t>3.05.3.05.20.39</t>
  </si>
  <si>
    <t>3.05.3.05.20.39.007</t>
  </si>
  <si>
    <t>3.05.3.05.20.39.003</t>
  </si>
  <si>
    <t>3.05.3.05.20.39.004</t>
  </si>
  <si>
    <t>3.05.3.05.20.39.005</t>
  </si>
  <si>
    <t>3.05.3.05.20.39.006</t>
  </si>
  <si>
    <t>Pelayanan administrasi dan Operasional Perkantoran</t>
  </si>
  <si>
    <t xml:space="preserve">
Pelayanan administrasi dan operasional perkantoran</t>
  </si>
  <si>
    <t>Jumlah jenis pelayanan administrasi dan operasional perkantoran yang tersedia</t>
  </si>
  <si>
    <t xml:space="preserve">Peningkatan Sarana dan Prasarana Aparatur
</t>
  </si>
  <si>
    <t xml:space="preserve"> Pembangunan/ Pengadaan dan Rehabilitasi Sarana dan Prasarana Aparatur</t>
  </si>
  <si>
    <t xml:space="preserve"> Pemeliharaan Sarana dan Prasarana Aparatur</t>
  </si>
  <si>
    <t xml:space="preserve">Peningkatan Pengembangan Sistem Pelaporan Capaian Kinerja dan Keuangan
</t>
  </si>
  <si>
    <t xml:space="preserve">Penyusunan Laporan Capaian Kinerja dan Ikhtisar Realisasi Kinerja SKPD/LAKIP
</t>
  </si>
  <si>
    <t>Jumlah dokumen LAKIP yang tersusun</t>
  </si>
  <si>
    <t>Jumlah dokumen Rencana Kerja dan Anggaran (RKA) SKPD yang tersusun</t>
  </si>
  <si>
    <t xml:space="preserve">Penyelenggaraan Pemerintahan Kecamatan
</t>
  </si>
  <si>
    <t>Persentase  permohonan pelayanan administrasi masyarakat  yang ditindaklanjuti</t>
  </si>
  <si>
    <t xml:space="preserve">Fasilitasi Pelayanan Administrasi pada Masyarakat
</t>
  </si>
  <si>
    <t>Presentase Pelayanan Permohonan Perizinan Yang ditindak Lanjuti</t>
  </si>
  <si>
    <t>Presentase Pelayanan Permohonan Non Perizinan Yang ditindak Lanjuti</t>
  </si>
  <si>
    <t>Persentase penyusunan dokumen administrasi pemerintahan dan keuangan desa yang di tindak lanjuti</t>
  </si>
  <si>
    <t>Jumlah Desa yang menyusun administrasi pemerintahan desa yang ditindak lanjuti</t>
  </si>
  <si>
    <t>Jumlah desa yang melaksanakan Pilkades</t>
  </si>
  <si>
    <t>Persentase koordinasi ketentraman dan ketertiban masyarakat yang difasilitasi</t>
  </si>
  <si>
    <t>Jumlah anggota LINMAS yang terbina tentang kegiatan Trantib</t>
  </si>
  <si>
    <t xml:space="preserve">Jumlah Desa yang dipantau kondisi ketentraman dan ketertiban </t>
  </si>
  <si>
    <t>Persentase kelembagaan pemberdayaan masyarakat yang difasilitasi</t>
  </si>
  <si>
    <t>Jumlah Masyarakat yang dibina tentang pemberdayaan masyarakat</t>
  </si>
  <si>
    <t>Persentase usulan pembangunan desa yang terakomodir</t>
  </si>
  <si>
    <t>Jumlah Desa yang dimonitoring dan evaluasi terkait pembangunan</t>
  </si>
  <si>
    <t>1 Desa</t>
  </si>
  <si>
    <t>360  orang</t>
  </si>
  <si>
    <t>7 Kelp</t>
  </si>
  <si>
    <t>5 klpk</t>
  </si>
  <si>
    <t>300 orang</t>
  </si>
  <si>
    <t>2 Kegiatan</t>
  </si>
  <si>
    <t>28 jenis</t>
  </si>
  <si>
    <t>210 orang</t>
  </si>
  <si>
    <t>10 klpk</t>
  </si>
  <si>
    <t>1 Kegiatan</t>
  </si>
  <si>
    <t>KEC. TEMPURSARI</t>
  </si>
  <si>
    <t>Kantor Kelurahan Ditotrunan</t>
  </si>
  <si>
    <t>Sarana Dan Prasarana Aparatur Kel. Dito</t>
  </si>
  <si>
    <t>Linmas, Babinsa, Babinmas kel. Ditotrunan</t>
  </si>
  <si>
    <t>34 RT, 8 RW, 8 posyandu, 11 Keg. PKK Kel. Dito</t>
  </si>
  <si>
    <t>Masyarakat Kel. Ditotrunan</t>
  </si>
  <si>
    <t>34 RT, 8 RW, Kel. Dito</t>
  </si>
  <si>
    <t>3.05.</t>
  </si>
  <si>
    <t>3.05.3.05.09.04.01</t>
  </si>
  <si>
    <t>3.05.3.05.09.04.01.021</t>
  </si>
  <si>
    <t>3.05.3.05.09.04.02</t>
  </si>
  <si>
    <t>3.05.3.05.09.04.02.045</t>
  </si>
  <si>
    <t>3.05.3.05.09.04.02.046</t>
  </si>
  <si>
    <t>3.05.3.05.09.04.06</t>
  </si>
  <si>
    <t>3.05.3.05.09.04.06.007</t>
  </si>
  <si>
    <t>3.05.3.05.09.01.40</t>
  </si>
  <si>
    <t>3.05.3.05.09.04.39.004</t>
  </si>
  <si>
    <t>3.05.3.05.09.04.39.005</t>
  </si>
  <si>
    <t>3.05.3.05.09.04.39.006</t>
  </si>
  <si>
    <t>3.05.3.05.09.04.40.012</t>
  </si>
  <si>
    <t>3.05.3.05.09.04.39.008</t>
  </si>
  <si>
    <t>3.05.3.05.09.04.39.009</t>
  </si>
  <si>
    <t xml:space="preserve">Nilai Indeks Keupasan Masyarakat </t>
  </si>
  <si>
    <t>PROGRAM NYELENGGARA AN PEMERINTAHAN KECAMATAN</t>
  </si>
  <si>
    <t>Jumlah Rapat Koordinasi Dalam Rangka Pengendalian Keamanan Lingkungan</t>
  </si>
  <si>
    <t>Jumlah Kegiatan Yang Terlaksanakan</t>
  </si>
  <si>
    <t>Jumlah Kegiatan Musrenbang Kelurahan Yang Terlaksanakan</t>
  </si>
  <si>
    <t>Peningkatan Pelayanan Administrasi Pada Masyarakat  Yang Terlakasanakan</t>
  </si>
  <si>
    <t>Jumlah Kelembagaan Masyarakat Yang diberdayakkan</t>
  </si>
  <si>
    <t>Sarana Dan Prasarana Kelurahan Yang tersedia</t>
  </si>
  <si>
    <t>95.64%</t>
  </si>
  <si>
    <t>KEL. DITOTRUNAN</t>
  </si>
  <si>
    <t xml:space="preserve">Prosentase Desa yang menyusun dokumen Adminstrasi Desa tepat waktu </t>
  </si>
  <si>
    <t>3.05.3.05.25.39.006</t>
  </si>
  <si>
    <t>3.05.3.05.25.39.003</t>
  </si>
  <si>
    <t>3.05.3.05.25.39.004</t>
  </si>
  <si>
    <t>3.05.3.05.25.39.005</t>
  </si>
  <si>
    <t>Peningkatan Pengembangan Sistem Pelaporan Capaian Kinerja dan Keuangan</t>
  </si>
  <si>
    <t xml:space="preserve">Penyusunan Laporan Capaian Kinerja dan Ikhtisar Realisasi Kinerja SKPD/SAKIP
</t>
  </si>
  <si>
    <t>Fasilitasi Pelayanan Administrasi pada Masyarakat</t>
  </si>
  <si>
    <t>Jumlah dokumen SAKIP yang tersusun</t>
  </si>
  <si>
    <t xml:space="preserve">Prosentase Pelayanan yang diproses tepat waktu </t>
  </si>
  <si>
    <t>Jumlah desa yang menyusun dokumen tepat waktu(RKPDesa, APBDesa, dan LPPDesa)</t>
  </si>
  <si>
    <t xml:space="preserve">Jumlah desa terverifikasi ADD/ DD </t>
  </si>
  <si>
    <t xml:space="preserve">Jumlah Desa yang tentram dan Tertib Masyarakat </t>
  </si>
  <si>
    <t xml:space="preserve">Jumlah LINMAS terbina trantib </t>
  </si>
  <si>
    <t>Jumlah Tomas dan Aparatur Desa yang mendapatkan Bimtek Bela Negara</t>
  </si>
  <si>
    <t xml:space="preserve">Jumlah Kelompok Masyarakat yang terbina serta jumlah orang yang diberdayakan </t>
  </si>
  <si>
    <t>Jumlah Lintas Sektor yang berpartisipasi dalam MUSRENBANG</t>
  </si>
  <si>
    <t>29 jenis</t>
  </si>
  <si>
    <t xml:space="preserve">6 Item </t>
  </si>
  <si>
    <t xml:space="preserve"> 2 dokumen</t>
  </si>
  <si>
    <t>170 orang</t>
  </si>
  <si>
    <t>3 kel. Dan 282 orang ( 200 perempuan dan 32 laki - laki )</t>
  </si>
  <si>
    <t xml:space="preserve">204 org ( 80 perempuan dan 124 orang laki - laki </t>
  </si>
  <si>
    <t>100 %</t>
  </si>
  <si>
    <t>8 Desa</t>
  </si>
  <si>
    <t>35.67 %</t>
  </si>
  <si>
    <t>11 Desa</t>
  </si>
  <si>
    <t>KEC. KEDUNGJAJANG</t>
  </si>
  <si>
    <t>ASN Kabupaten Lumajang</t>
  </si>
  <si>
    <t>BKD Kabupaten Lumajang</t>
  </si>
  <si>
    <t>Nilai PDRB (Indikator Tujuan RPJMD)</t>
  </si>
  <si>
    <t xml:space="preserve">Nilai PDRB Sektor Pertanian </t>
  </si>
  <si>
    <t>Jumlah Kelahiran Ternak (ekor)</t>
  </si>
  <si>
    <t>Jumlah Pemasukan Ternak (ekor)</t>
  </si>
  <si>
    <t>Jumlah Kematian Ternak (Ekor)</t>
  </si>
  <si>
    <t>Jumlah Pengeluaran Ternak (Ekor)</t>
  </si>
  <si>
    <t>Jumlah Pemotongan Ternak (Ekor)</t>
  </si>
  <si>
    <t>jumlah bibit ternak (kambing/domba) yang didistribusikan</t>
  </si>
  <si>
    <t>Persentase Administrasi Perkantoran yang Terlayani</t>
  </si>
  <si>
    <t>Jumlah pelayanan administrasi dan operasional kantor</t>
  </si>
  <si>
    <t>Persentase Sarana dan Prasarana Aparatur yang dimanfaatkan</t>
  </si>
  <si>
    <t>Jumlah jenis sarana dan prasarana aparatur yang disediakan</t>
  </si>
  <si>
    <t>Jumlah gedung aparatur yang direhabilitasi</t>
  </si>
  <si>
    <t>Jumlah gedung kantor yang dipelihara</t>
  </si>
  <si>
    <t>Jumlah kendaraan dinas yang dipelihara</t>
  </si>
  <si>
    <t>Jumlah perlengkapan dan peralatan gedung kantor yang dipelihara</t>
  </si>
  <si>
    <t>Jumlah perlengkapan dan peralatan kantor yang dipelihara</t>
  </si>
  <si>
    <t xml:space="preserve">Prosentase dokumen pelaporan dan evaluasi hasil pembangunan yang tepat waktu </t>
  </si>
  <si>
    <t>Jumlah laporan akuntabilitas kinerja yang disusun</t>
  </si>
  <si>
    <t>Jumlah laporan keuangan &amp; prognosis yang disusun</t>
  </si>
  <si>
    <t>Jumlah laporan keuangan akhir tahun yang disusun</t>
  </si>
  <si>
    <t>Jumlah Laporan Evaluasi Hasil Pembangunan</t>
  </si>
  <si>
    <t>jumlah buku program pembangunan pertanian</t>
  </si>
  <si>
    <t>Jumlah laporan kepuasan masyarakat yang disusun</t>
  </si>
  <si>
    <t>Jumlah dokumen RKA</t>
  </si>
  <si>
    <t xml:space="preserve">Jumlah Produktivitas Tanaman Hortikultura                     </t>
  </si>
  <si>
    <t xml:space="preserve">Luas Panen Tanaman Hortikultura  </t>
  </si>
  <si>
    <t>Jumlah promosi/pameran produk unggulan hortikultura yang diikuti</t>
  </si>
  <si>
    <t>Jumlah petani yang dibina</t>
  </si>
  <si>
    <t>Jumlah kebun benih yang terfasilitasi</t>
  </si>
  <si>
    <t>Jumlah  petani yang dibina</t>
  </si>
  <si>
    <t>Jumlah Lab. Kultur Jaringan yang terfasilitasi</t>
  </si>
  <si>
    <t>Jumlah pohon gerakan tanam pisang</t>
  </si>
  <si>
    <t>Jumlah kegiatan sertifikasi</t>
  </si>
  <si>
    <t>Jumlah Kegiatan determinasi</t>
  </si>
  <si>
    <t>Jumlah Poktan yang mengikuti SL GAP dan penerapan GAP</t>
  </si>
  <si>
    <t>Jumlah pengenalan teknologi</t>
  </si>
  <si>
    <t>Jumlah peserta/petani yang mendapatkan pembinaan</t>
  </si>
  <si>
    <t>Jumlah lomba yang diadakan</t>
  </si>
  <si>
    <t>Persentase Sarana dan Prasarana Pertanian yang memadai</t>
  </si>
  <si>
    <t>Jumlah kawasan optimalisasi lahan</t>
  </si>
  <si>
    <t>Jumlah sample tanah yang terujikan</t>
  </si>
  <si>
    <t>Jumlah Kelompok yang terfasilitasi</t>
  </si>
  <si>
    <t>Jumlah Jaringan Irigasi yang terbangun</t>
  </si>
  <si>
    <t>Jumlah embung yang terbangun</t>
  </si>
  <si>
    <t>Jumlah JUT yang terbangun</t>
  </si>
  <si>
    <t>Jumlah RDKK 2020 yang tersusun (buku)</t>
  </si>
  <si>
    <t>Jumlah pertemuan sosialisasi pemanfaatan Alsintan</t>
  </si>
  <si>
    <t xml:space="preserve">Jumlah sample pupuk dan pestisida bermasalah </t>
  </si>
  <si>
    <t>Jumlah pelaksanaan monev oleh Tim KPPP Kab. Lumajang</t>
  </si>
  <si>
    <t>Jumlah pengadaan sarana dan prasarana tekhnologi pertanian</t>
  </si>
  <si>
    <t>Jumlah pertemuan koordinasi, pengawasan, dan Evaluasi Pendistribusian pupuk bersubsidi</t>
  </si>
  <si>
    <t>Jumlah Pengadaan sarana dan prasarana tekhnologi perkebunan</t>
  </si>
  <si>
    <t>Jumlah Pengadaan sarana dan prasarana tekhnologi peternakan</t>
  </si>
  <si>
    <t>Jumlah peserta sosialisasi AUTP/S/K</t>
  </si>
  <si>
    <t>Jumlah Sosialisasi pendampingan fasilitasi pembiayaan petani swadaya</t>
  </si>
  <si>
    <t>Jumlah Peserta Bimtek Perlindungan LP2B</t>
  </si>
  <si>
    <t>Jumlah komoditi pertanian yang diinformasikan</t>
  </si>
  <si>
    <t>Persentase Peningkatan Kelas Kelompok Tani</t>
  </si>
  <si>
    <t>Jumlah  jenis Data Informasi Pertanian yang dipublikasikan</t>
  </si>
  <si>
    <t>Jumlah dokumen data statistik</t>
  </si>
  <si>
    <t>Volume temu lapang</t>
  </si>
  <si>
    <t>Volume pelatihan ubinan</t>
  </si>
  <si>
    <t>Jumlah leaflet yang dicetak</t>
  </si>
  <si>
    <t>Jumlah pertemuan rembug tani</t>
  </si>
  <si>
    <t>Pertemuan Monev PUAP</t>
  </si>
  <si>
    <t>Jumlah pembuatan kelompok UPJA</t>
  </si>
  <si>
    <t>Jumlah pertemuan pembentukan Koperasi Tani</t>
  </si>
  <si>
    <t>Jumlah Petugas yang mengikuti sosialisasi</t>
  </si>
  <si>
    <t>Jumlah PPL yang mengajukan Dupak</t>
  </si>
  <si>
    <t>Jumlah Produktivitas Tanaman Pangan</t>
  </si>
  <si>
    <t>Luas Panen Tanaman Pangan</t>
  </si>
  <si>
    <t>Jumlah Expo/promosi hasil tanaman pangan Tingkat Kabupaten</t>
  </si>
  <si>
    <t>Jumlah Promosi Hasil Produksi Tanaman Pangan  Tingkat Kabupaten</t>
  </si>
  <si>
    <t>Jumlah Promosi Hasil Produksi Tanaman Pangan pada Bulan Bakti Gotong Royong (BBGRM)</t>
  </si>
  <si>
    <t>Jumlah peserta Bimtek GHP dan PSAT</t>
  </si>
  <si>
    <t xml:space="preserve">Jumlah Peserta Kegiatan Study Banding ke kelompok Tani PPHP dan PSAT Tanaman Pangan </t>
  </si>
  <si>
    <t xml:space="preserve">Jumlah peserta kegiatan koordinasio dan monev alsintan pascapanen  Kab. Lumajang </t>
  </si>
  <si>
    <t>Gerakan pengendalian OPT secara serentak</t>
  </si>
  <si>
    <t>Rekomendasi pengendalian serangan OPT</t>
  </si>
  <si>
    <t>Budidaya padi sehat ramah lingkungan dengan menggunakan agens hayati</t>
  </si>
  <si>
    <t xml:space="preserve">Jumlah kelompok yang melaksanakan SL - GAP </t>
  </si>
  <si>
    <t xml:space="preserve">Jumlah Produktivitas Tanaman Perkebunan :       a. Tanaman Tahunan, </t>
  </si>
  <si>
    <t>b. Tanaman Semusim</t>
  </si>
  <si>
    <t xml:space="preserve">Luas Panen Tanaman Perkebunan :       a. Tanaman Tahunan, </t>
  </si>
  <si>
    <t>Jumlah promosi yang diikuti</t>
  </si>
  <si>
    <t>Jumlah peserta Festival Cita Rasa Kopi</t>
  </si>
  <si>
    <t>Volume Bibit kopi robusta super</t>
  </si>
  <si>
    <t>Jumlah peserta SL GAP Tanaman Perkebunan</t>
  </si>
  <si>
    <t xml:space="preserve">Jumlah sertifikat SL GAP tanaman perkebunan </t>
  </si>
  <si>
    <t xml:space="preserve">Luas Kebun Dinas yang dipelihara </t>
  </si>
  <si>
    <t>Jumlah Poktan yang terfasilitasi</t>
  </si>
  <si>
    <t>Volume Obat-obatan</t>
  </si>
  <si>
    <t>Volume alat perbanyakan agensia hayati</t>
  </si>
  <si>
    <t>Jumlah Ternak yang diIB</t>
  </si>
  <si>
    <t xml:space="preserve">Jumlah bangunan yang direhabilitasi </t>
  </si>
  <si>
    <t>Jumlah pasar yang diawasi</t>
  </si>
  <si>
    <t>Jumlah RPH yang diawasi</t>
  </si>
  <si>
    <t>Jumlah ternak yang diobati</t>
  </si>
  <si>
    <t xml:space="preserve">Jumlah Poktan yang mengikuti SL Pengolahan usaha tani tembakau </t>
  </si>
  <si>
    <t xml:space="preserve">Jumlah peserta Rapat APTI dan Kemitraan </t>
  </si>
  <si>
    <t xml:space="preserve">Jumlah pelatihan pasca panen </t>
  </si>
  <si>
    <t>Gudang pengering tembakau</t>
  </si>
  <si>
    <t>Kendaraan Bermotor roda tiga</t>
  </si>
  <si>
    <t xml:space="preserve">Mesin rajang tembakau </t>
  </si>
  <si>
    <t>Widik</t>
  </si>
  <si>
    <t>Para para</t>
  </si>
  <si>
    <t>Jumlah cultivar</t>
  </si>
  <si>
    <t>Jumlah Pompa Air</t>
  </si>
  <si>
    <t>Jumlah Hand Player Electric</t>
  </si>
  <si>
    <t>Jumlah peserta sosialisasi dan Evaluasi Usahatani Tembakau</t>
  </si>
  <si>
    <t>Volume pupuk NPK yang dihibahkan</t>
  </si>
  <si>
    <t>Volume pupuk organik yang dihibahkan</t>
  </si>
  <si>
    <t>Jumlah Peserta Sosialisasi Ekstensifikasi</t>
  </si>
  <si>
    <t>2.03.01</t>
  </si>
  <si>
    <t>2.03</t>
  </si>
  <si>
    <t>027</t>
  </si>
  <si>
    <t>028</t>
  </si>
  <si>
    <t>2.07</t>
  </si>
  <si>
    <t>URUSAN ..KESEHATAN</t>
  </si>
  <si>
    <t>RSUD PASIRIAN</t>
  </si>
  <si>
    <t>Meningkatkan kualitas kesehatan masyarakat</t>
  </si>
  <si>
    <t>Kegiatan                        Pelayanan Administrasi dan Operasional Perkantoran</t>
  </si>
  <si>
    <t>018</t>
  </si>
  <si>
    <t>Persentase elemen akreditasi yang tercapai, SPM</t>
  </si>
  <si>
    <t>025</t>
  </si>
  <si>
    <t>017</t>
  </si>
  <si>
    <t>024</t>
  </si>
  <si>
    <t>030</t>
  </si>
  <si>
    <t>URUSAN KETERTIBAN UMUM DAN KETENTRAMAN MASYRAKAT</t>
  </si>
  <si>
    <t>Satpol PP</t>
  </si>
  <si>
    <t xml:space="preserve">Meningkatnya Efektifitas dan Efisiensi Pengelolaan Administrasi Umum, kepegawaian, dan keuangan </t>
  </si>
  <si>
    <t>Program PelayananAdministrasi Perkantoran</t>
  </si>
  <si>
    <t>Persentase Tingkat Pemenuhan Pelayanan Administrasi Perkantoran</t>
  </si>
  <si>
    <t>751.904.612</t>
  </si>
  <si>
    <t>821.946.500</t>
  </si>
  <si>
    <t>1.05.1.05.01.01.021</t>
  </si>
  <si>
    <t>Jumlah Jenis Pelayanan Administrasi dan Operasional Perkantoran Dengan Lancar</t>
  </si>
  <si>
    <t>Pengadaan Sarana dan Prasarana Aparatur</t>
  </si>
  <si>
    <t>68</t>
  </si>
  <si>
    <t>58</t>
  </si>
  <si>
    <t>587.628.926</t>
  </si>
  <si>
    <t>1.05.1.05.01.02.045</t>
  </si>
  <si>
    <t xml:space="preserve">Jumlah Sarana dan Prasarana </t>
  </si>
  <si>
    <t>1.05.1.05.01.02.046</t>
  </si>
  <si>
    <t>Jumlah Sarana dan Prasarana yang di Pelihara</t>
  </si>
  <si>
    <t>Proram Peningkatan Pengembangan Sistem Pelaporan Capaian Kinerja dan Keuangan</t>
  </si>
  <si>
    <t>Presentase Pemenuhan Pelaporan Kinerja dan Keuangan</t>
  </si>
  <si>
    <t>1.05.1.05.01.06.001</t>
  </si>
  <si>
    <t>Penyusunan Lpaoran Capaian Kinerja dan Ikhtisar Realisasi Kinerja SKPD/LAKIP</t>
  </si>
  <si>
    <t>Jumlah Lapoaran Sakip yang disusun</t>
  </si>
  <si>
    <t>6 dok</t>
  </si>
  <si>
    <t>1.05.1.05.01.06.002</t>
  </si>
  <si>
    <t>Jumlah Laporan Keuangan Semesteran dan Prognosis Realisasi Anggaran</t>
  </si>
  <si>
    <t>4 dok</t>
  </si>
  <si>
    <t>1.05.1.05.01.06.003</t>
  </si>
  <si>
    <t>1.05.1.05.01.06.007</t>
  </si>
  <si>
    <t>Penyusunan Rencana Kerja Anggaran (RENJA, RKA,) SKPD</t>
  </si>
  <si>
    <t>Program Peningkatan Stabilitas Keamanan dan ketertiban Umum</t>
  </si>
  <si>
    <t xml:space="preserve">Presentase Patroli Siaga </t>
  </si>
  <si>
    <t>1.05.1.05.01.23.001</t>
  </si>
  <si>
    <t>Operasi dan Pengendalian Keamanan dan ketertiban Umum</t>
  </si>
  <si>
    <t>Jumlah Operasi dan Pengendalian Keamanan dan Ketertiban Umum</t>
  </si>
  <si>
    <t>1.05.1.05.01.23.002</t>
  </si>
  <si>
    <t>Pembinaan Anggota dan Jambore Satuan Polisi Pamong Praja</t>
  </si>
  <si>
    <t>Jumlah Personil yang dibina</t>
  </si>
  <si>
    <t>142 Orang</t>
  </si>
  <si>
    <t>75 Orang</t>
  </si>
  <si>
    <t>1.05.1.05.01.23.003</t>
  </si>
  <si>
    <t>Peningkatan Kerjasama Pemiliharaan Stabilitas Keamanan dan Ketertiban Umum antara Pemerintah Daerah Bersama TNI/POLRI/Kejaksaan</t>
  </si>
  <si>
    <t>Jumlah Personil TNI/POLRI yang menjalin kerjasama</t>
  </si>
  <si>
    <t>30150 Orang</t>
  </si>
  <si>
    <t>7.538 orang</t>
  </si>
  <si>
    <t>7.538 Orang</t>
  </si>
  <si>
    <t>Program Penegakan Produk Hukum Daerah</t>
  </si>
  <si>
    <t>Penyelasaian Pelanggaran Perda/Perkada</t>
  </si>
  <si>
    <t>1317 Pelanggaran</t>
  </si>
  <si>
    <t>67 Pelanggaran</t>
  </si>
  <si>
    <t>52 Pelanggaran</t>
  </si>
  <si>
    <t>1.05.1.05.01.28.001</t>
  </si>
  <si>
    <t>Penyuluhan Masyarakat yang Responsif Gander Dalam Pemahaman Produk Hukum Daerah</t>
  </si>
  <si>
    <t>Jumlah Masyarakat Yang Mengikuti Penyuluhan</t>
  </si>
  <si>
    <t>300 Orang</t>
  </si>
  <si>
    <t>1.05.1.05.01.28.002</t>
  </si>
  <si>
    <t xml:space="preserve">Pembinaan Yang Responsif Gander dan Pengawasan Dalam Penegakan Produk hukum </t>
  </si>
  <si>
    <t>Jumlah Masyarakat Yang Mengikuti Pembinaan dan Pengawasan Penegakan Produk Hukum Daerah</t>
  </si>
  <si>
    <t>250 Orang</t>
  </si>
  <si>
    <t>1.05.1.05.01.28.003</t>
  </si>
  <si>
    <t>Penyelidikan dan Penyidikan Dalam Penegakan Produk Hukum Daerah</t>
  </si>
  <si>
    <t>Jumlah Kasus Pelanggaran Perda/Perkada</t>
  </si>
  <si>
    <t>7 Kasus</t>
  </si>
  <si>
    <t>Program Peningkatan Keamanan dan kenyamanan lingkungan</t>
  </si>
  <si>
    <t>Presentase Pam Swakarsa Desa Yang Aktif</t>
  </si>
  <si>
    <t>1.05.1.05.01.15.005</t>
  </si>
  <si>
    <t>Pengendalian Keamanan dan Kenyamanan Lingkungan</t>
  </si>
  <si>
    <t>Jumlah Anggota Satuan Linmas Yang dibina</t>
  </si>
  <si>
    <t>1.500 Orang</t>
  </si>
  <si>
    <t>375 Orang</t>
  </si>
  <si>
    <t>1.05.1.05.01.15.013</t>
  </si>
  <si>
    <t>Pengamanan Serentak Oleh Satuan Linmas</t>
  </si>
  <si>
    <t>Jumlah Wilayah Yang Diamankan Dalam Pelaksanaan Pengamanan Serentak</t>
  </si>
  <si>
    <t>205 Desa/Kel</t>
  </si>
  <si>
    <t>410 Desa/Kel</t>
  </si>
  <si>
    <t>615 Desa/Kel</t>
  </si>
  <si>
    <t>Program peningkatan Kesiagaan dan pencegahan Bahaya Kebakaran</t>
  </si>
  <si>
    <t>Presentase Cakupan Wilayah Dalam Penanganan Bahaya Kebakaran</t>
  </si>
  <si>
    <t>1.05.1.05.01.25.011</t>
  </si>
  <si>
    <t>Kegiatan Pencegahan dan Pengendalian Bahaya Kebakaran</t>
  </si>
  <si>
    <t>Jumlah Tenaga Pemadam Kebakaran yang di Fasilitasi</t>
  </si>
  <si>
    <t>19 Orang</t>
  </si>
  <si>
    <t>Setwan</t>
  </si>
  <si>
    <t>SURVEY KEPUASAN MASYARAKAT (SKM) DIWAKILI OLEH DPRD</t>
  </si>
  <si>
    <t>77,81</t>
  </si>
  <si>
    <t>a. Persentase Pemenuhan Kebutuhan Tenaga Ahli Fraksi DPRD</t>
  </si>
  <si>
    <t>87,50</t>
  </si>
  <si>
    <t>b. Persentase Pemenuhan Kebutuhan Tim Ahli DPRD</t>
  </si>
  <si>
    <t>50</t>
  </si>
  <si>
    <t>Persentase Pemenuhan Pelayanan Administrasi Perkantoran yang dilaksanakan</t>
  </si>
  <si>
    <t>Pelayanan Administrasi Umum dan Kepegawaian</t>
  </si>
  <si>
    <t>∑ Waktu Pelayanan Administrasi Umum dan Kepegawaian yang dilaksanakan</t>
  </si>
  <si>
    <t>Fasilitasi Kerumahtanggaan</t>
  </si>
  <si>
    <t>∑ Waktu (Bulan) Fasilitasi Kerumahtanggaan yang dilaksanakan</t>
  </si>
  <si>
    <t>a. Persentase Temuan Pemeriksaan oleh Inspektorat/ BPK yg ditindaklanjuti</t>
  </si>
  <si>
    <t>b. Persentase Ketepatan Waktu Penyelesaian Pertanggungjawaban Keuangan (SPJ)</t>
  </si>
  <si>
    <t>c. Persentase Laporan Keuangan Sekretariat DPRD disusun Tepat Waktu</t>
  </si>
  <si>
    <t>Persentase Peningkatan Sarana dan Prasarana Aparatur yang layak pakai</t>
  </si>
  <si>
    <t>Pembangunan/ Pengadaan dan Rehabilitasi Sarana dan Prasarana Aparatur</t>
  </si>
  <si>
    <t>∑ Jenis Pembangunan/Pengadaan dan Rehabilitasi Sarana dan Prasarana Aparatur yang dilaksanakan</t>
  </si>
  <si>
    <t>∑ Waktu Pemeliharaan Rutin/Berkala Sarana dan Prasarana Aparatur yang dilaksanakan</t>
  </si>
  <si>
    <t>∑ Laporan Capaian Kinerja dan Keuangan yang disusun</t>
  </si>
  <si>
    <t xml:space="preserve">a. ∑ Lap. Kinerja (LKj) yg diselesaikan </t>
  </si>
  <si>
    <t>b. ∑ Lap. Penyelenggaraan Pemerintahan Daerah (LPPD) yg diselesaikan</t>
  </si>
  <si>
    <t>c. ∑ Lap. Keterangan Pertanggungjawaban (LKPJ) yg diselesaikan</t>
  </si>
  <si>
    <t>∑ Lap. Keu. Semesteran dan Prognosis Realisasi Anggaran yg diselesaikan</t>
  </si>
  <si>
    <t>∑ Lap. Keu. Akhir Tahun (Catatan atas Lap. Keuangan / CaLK) yg diselesaikan</t>
  </si>
  <si>
    <t>Penyusunan Rencana Kerja &amp; Anggaran</t>
  </si>
  <si>
    <t>∑ Dokumen RKA yg disusun</t>
  </si>
  <si>
    <t>a. Persentase Ketepatan Waktu Pengambilan Keputusan dalam Rapat Paripurna</t>
  </si>
  <si>
    <t>b. Persentase Rancangan Peraturan Daerah (RAPERDA) yang disahkan menjadi Peraturan Daerah (PERDA)</t>
  </si>
  <si>
    <t>80</t>
  </si>
  <si>
    <t>c. Persentase Pengaduan Masyarakat yang ditindaklanjuti</t>
  </si>
  <si>
    <t>Program Peningkatan Kapasitas Lembaga Perwakilan Rakyat Daerah</t>
  </si>
  <si>
    <t>Indek Kepuasan Layanan Bagian Persidangan</t>
  </si>
  <si>
    <t>Fasilitasi Penyusunan Perundang-undangan</t>
  </si>
  <si>
    <t>∑ Laporan Hasil Kunjungan Kerja Dalam Daerah yg dikompulasi</t>
  </si>
  <si>
    <t>∑ Laporan Hasil Workshop &amp; Study Banding yg dikompulasi</t>
  </si>
  <si>
    <t>% Pemenuhan Jaminan Pemeliharaan Kesehatan Pimpinan dan Anggota DPRD yang dilaksanakan</t>
  </si>
  <si>
    <t>∑ Laporan Hasil Koordinasi dan Konsultansi ke Luar Daerah yg dikompulasi</t>
  </si>
  <si>
    <t>∑ Laporan Kegiatan Tenaga Ahli Pendamping Fraksi yg dikompulasi</t>
  </si>
  <si>
    <t>Fasilitasi Rapat dan Risalah Persidangan</t>
  </si>
  <si>
    <t>∑ Laporan Hasil Rapat-rapat AKD yang difasilitasi</t>
  </si>
  <si>
    <t>∑ Risalah Rapat Pembahasan RAPERDA yang disusun</t>
  </si>
  <si>
    <t>∑ Notulensi Rapat-rapat Paripurna dan Paripurna Istimewa yang disusun</t>
  </si>
  <si>
    <t>Program Peningkatan Serap Aspirasi, Penyebaran Informasi dan Publikasi DPRD</t>
  </si>
  <si>
    <t>Indek Kepuasan Layanan Bagian HUMAS &amp; PROTOKOL</t>
  </si>
  <si>
    <t>Reses, Hearing/ Dialog dan Koordinasi dengan Pejabat Pemerintah Daerah dan Tokoh Masyarakat/ Agama</t>
  </si>
  <si>
    <t>∑ Laporan Hasil Reses  yang dikompulasi</t>
  </si>
  <si>
    <t>∑ Laporan Hasil Hearing/Dialog dan Koordinasi dengan Pejabat Pemerintah Daerah dan Tokoh Masyarakat/ Agama yang disusun</t>
  </si>
  <si>
    <t>Sosialisasi dan Publikasi Aktivitas DPRD dan Peraturan Perundang-undangan</t>
  </si>
  <si>
    <t>∑ Laporan Hasil Sosialisasi dan Publikasi Aktivitas DPRD dan Peraturan Perundang-undangan yang disusun</t>
  </si>
  <si>
    <t>BOR, BTO, TOI, ALOS, GDR, NDR</t>
  </si>
  <si>
    <t>BOR 63,8%
BTO 67 kali
TOI 2 hari
ALOS 3 hari
GDR 66,74‰
NDR 22,64‰</t>
  </si>
  <si>
    <t>BOR 75%
BTO 50 kali
TOI 1 hari
ALOS 3 hari
GDR &lt;40‰
NDR &lt;24‰</t>
  </si>
  <si>
    <t>BOR 63,84%
BTO 64,5 kali
TOI 1,74 hari
ALOS 3,25 hari
GDR &lt;66,3‰
NDR &lt;25,71‰</t>
  </si>
  <si>
    <t>Program Pengadaan, Peningkatan dan Perbaikan Sarana dan Prasarana Rumah Sakit/ RSJ/ RS Paru-Paru/ RS Mata</t>
  </si>
  <si>
    <t>Persentase kelengkapan sarana, prasarana dan alat kesehatan rumah sakit</t>
  </si>
  <si>
    <t>proses pengadaan</t>
  </si>
  <si>
    <t>URUSAN PEMERINTAH</t>
  </si>
  <si>
    <t>Kecamatan Sukodono</t>
  </si>
  <si>
    <t>3.05.3.05.10.01</t>
  </si>
  <si>
    <t xml:space="preserve">Program  Pelayanan Administrasi  Perkantoran </t>
  </si>
  <si>
    <t>Persentase pemenuhan pelaanan administrasi perkantoran</t>
  </si>
  <si>
    <t>3.05.3.05.10.01.021</t>
  </si>
  <si>
    <t xml:space="preserve">Kegiatan  Pelayanan Administrasi dan operasional perkantoran </t>
  </si>
  <si>
    <t>Jumlah  jenis (belanja)  pelayanan administrasi dan operasional perkantoran</t>
  </si>
  <si>
    <t>24 jenis</t>
  </si>
  <si>
    <t>3.05.3.05.10.02</t>
  </si>
  <si>
    <t>Program  Peningkatan Sarana Dan Prasarana Aparatur</t>
  </si>
  <si>
    <t>Persentase pemenuhan kebutuhan sarana dan prasarana aparatur yang memadai</t>
  </si>
  <si>
    <t>3.05.3.05.10.02.045</t>
  </si>
  <si>
    <t>kegiatan  Pembangunan/Pengadaan dan Rehabilitasi Sarana dan Prasarana Aparatur</t>
  </si>
  <si>
    <t xml:space="preserve">Jumlah jenis sarana dan prasarana aparatur yang disediakan </t>
  </si>
  <si>
    <t>15 jenis</t>
  </si>
  <si>
    <t>3.05.3.05.10.02.46</t>
  </si>
  <si>
    <t>kegiatan Pemeliharaan Rutin/Berkala Sarana dan Prasarana Aparatur</t>
  </si>
  <si>
    <t>Jumlah jenis sarana prasarana aparatur yang terpelihara</t>
  </si>
  <si>
    <t>3.05.3.05.10.06</t>
  </si>
  <si>
    <t>Program  Peningkatan  Pengembangn  Sistem Pelaporan Capaian Kinerja &amp; Keuangan</t>
  </si>
  <si>
    <t>Prosentase pemenuhan sistem pelaporan capaian kinerja dan keuangan</t>
  </si>
  <si>
    <t>3.05.3.05.10.06.001</t>
  </si>
  <si>
    <t>Kegiatan: Penyusunan Lap. Capaian Kinerja &amp; Ikhtisar Realisasi kinerja SKPD / Lakip</t>
  </si>
  <si>
    <t xml:space="preserve">Jumlah laporan  capaian kinerja yang disusun </t>
  </si>
  <si>
    <t>5  dok</t>
  </si>
  <si>
    <t>5 dok</t>
  </si>
  <si>
    <t>6  dok</t>
  </si>
  <si>
    <t>3.05.3.05.10.06.003</t>
  </si>
  <si>
    <t>Kegiatan  Penyusunan Laporan Keuangan Akhir Tahun.</t>
  </si>
  <si>
    <t xml:space="preserve">Jumlah laporan keuangan yang disusun </t>
  </si>
  <si>
    <t>1   dok</t>
  </si>
  <si>
    <t>3.05.3.05.10.06.007</t>
  </si>
  <si>
    <t>Kegiatan  Penyusunan Rencana Kerja dan Anggaran ( RKA ) SKPD.</t>
  </si>
  <si>
    <t xml:space="preserve">Jumlah Rencana kerja dan Anggaran yang disusun </t>
  </si>
  <si>
    <t>3.05.3.05.10.39</t>
  </si>
  <si>
    <t>Program  Penyelenggaraan Pemerintahan Kecamatan</t>
  </si>
  <si>
    <t>a. Persentase desa yang menyusun dokumen administrasi desa</t>
  </si>
  <si>
    <t>b. Persentase koordinasi trantib yang difasilitasi</t>
  </si>
  <si>
    <t>c. Persentase kelembagaan pemberdayaan masyarakat yang difasilitasi</t>
  </si>
  <si>
    <t>d. Persentase usulan  musrenbang yang diakomodir</t>
  </si>
  <si>
    <t>e. Persentase  permohonan  perijinan  dan non  perijinan yang diselesaikan tepat waktu</t>
  </si>
  <si>
    <t>3.05.3.05.10.39.003</t>
  </si>
  <si>
    <t>Kegiatan  Fasilitasi Dan Koordinasi Bidang Pemerintahan</t>
  </si>
  <si>
    <t xml:space="preserve">Jumlah desa yang menyusun dokumen RKPDes </t>
  </si>
  <si>
    <t xml:space="preserve">Jumlah desa yang menyusun dokumen APBDes </t>
  </si>
  <si>
    <t xml:space="preserve">Jumlah desa yang menyusun dokumen LPPDes </t>
  </si>
  <si>
    <t>3.05.3.05.10.39.004</t>
  </si>
  <si>
    <t>Kegiatan 8 : Fasilitasi Dan Koordinasi Ketentraman Dan Ketertiban Masyarakat)</t>
  </si>
  <si>
    <t>Jumlah Satgas yang terbina tramtib</t>
  </si>
  <si>
    <t xml:space="preserve">100 orang  </t>
  </si>
  <si>
    <t>3.05.3.05.10.39.005</t>
  </si>
  <si>
    <t>Kegiatan 9 : Fasilitasi Dan Koordinasi Pemberdayaan  Masyarakat)</t>
  </si>
  <si>
    <t>Jumlah kelompok masyarakat yang diberdayakan</t>
  </si>
  <si>
    <t>54 Pokmas</t>
  </si>
  <si>
    <t>Jumlah masyarakat  yang  terbina pemberdayaan</t>
  </si>
  <si>
    <t xml:space="preserve">625 org </t>
  </si>
  <si>
    <t xml:space="preserve"> -</t>
  </si>
  <si>
    <t>560 org</t>
  </si>
  <si>
    <t>3.05.3.05.10.39.006</t>
  </si>
  <si>
    <t>kegiatan  Fasilitasi Dan Koordinasi Bidang Perekonomian Dan Pembangunan</t>
  </si>
  <si>
    <t>Jumlah unsur lintas sektor terlibat musrenbang</t>
  </si>
  <si>
    <t>5 unsur</t>
  </si>
  <si>
    <t xml:space="preserve">Jumlah kegiatan monev pembangunan yang dilaksanakan </t>
  </si>
  <si>
    <t xml:space="preserve"> 10 desa</t>
  </si>
  <si>
    <t>Jumlah usulan desa untuk pembangunan yang difasilitasi</t>
  </si>
  <si>
    <t xml:space="preserve">10 usulan </t>
  </si>
  <si>
    <t>3.05.3.05.10.39.007</t>
  </si>
  <si>
    <t>Kegiatan  Peningkatan Kualitas Pelayanan Administrasi Pada Masyarakat</t>
  </si>
  <si>
    <t>Jumlah permohonan perijinan yang dilayani</t>
  </si>
  <si>
    <t>110 pemohon</t>
  </si>
  <si>
    <t>97 pemohon</t>
  </si>
  <si>
    <t>100 pemohon</t>
  </si>
  <si>
    <t>Jumlah permohonan non perijinan yang dilayani</t>
  </si>
  <si>
    <t>7685  pemohon</t>
  </si>
  <si>
    <t>7663  pemohon</t>
  </si>
  <si>
    <t>7665  pemohon</t>
  </si>
  <si>
    <t>Administrasi Perkantoran</t>
  </si>
  <si>
    <t xml:space="preserve">PROGRAM PELAYANAN ADMINISTRASI PERKANTORAN </t>
  </si>
  <si>
    <t>Prosentase Pemenuhan Pelayanan Administrasi dan Operasional Perkantoran</t>
  </si>
  <si>
    <t>Kecamatan Padang</t>
  </si>
  <si>
    <t>PELAYANAN ADMINISTRASI DAN OPERASIONAL PERKANTORAN</t>
  </si>
  <si>
    <t>Jumlah Pelayanan Administrasi Perkantoran</t>
  </si>
  <si>
    <t xml:space="preserve">7 jenis </t>
  </si>
  <si>
    <t xml:space="preserve">10 jenis </t>
  </si>
  <si>
    <t>Sarana dan prasarana aparatur Kantor Kecamatan</t>
  </si>
  <si>
    <t>Prosenase pemenuhan Sarana Dan Prasarana Aparatur</t>
  </si>
  <si>
    <t>Jumlah Sarana Dan Prasarana yang  terpelihra</t>
  </si>
  <si>
    <t xml:space="preserve">4 jenis </t>
  </si>
  <si>
    <t>pengeloah keuangan kecamatan</t>
  </si>
  <si>
    <t>Prosentase pemenuhan Pelaporan Capaian Kinerja dan Keuangan</t>
  </si>
  <si>
    <t>Jumlah Laporan Capaian Kinerja da Realisasi Kinerja SKPD/LAKIP yg disusun</t>
  </si>
  <si>
    <t>Penyusunan Laporan keuangan semesteran dan progmosif realisasi anggaran</t>
  </si>
  <si>
    <t>Penyusunan Laporan Keuangan  Akhir Tahun</t>
  </si>
  <si>
    <t>Jumlah Laporan Keuangan Ahir Tahun yg disusun</t>
  </si>
  <si>
    <t>5 Desa dan 7 Kelurahan</t>
  </si>
  <si>
    <t>Prosentase desa yang menyusun dokumen administrasi desa sesuai ketentuan</t>
  </si>
  <si>
    <t>Fasilitas dan Koordinasi Bidang Pemerintahan</t>
  </si>
  <si>
    <t>Jumlah desa yang menyusun dokumen adminstrasi desa</t>
  </si>
  <si>
    <t xml:space="preserve">2 kegiatan </t>
  </si>
  <si>
    <t xml:space="preserve"> 2 kegiatan </t>
  </si>
  <si>
    <t>Failitasi dan koordinasi ketentraman dan ketertiban masyarakat</t>
  </si>
  <si>
    <t xml:space="preserve">Jumlah desa dan kelurahan yg dibina oleh trantib </t>
  </si>
  <si>
    <t>2 kegiatan</t>
  </si>
  <si>
    <t>Jumlah Masyarakat di bina tentang pemberdayaan</t>
  </si>
  <si>
    <t xml:space="preserve">5 kegiatan </t>
  </si>
  <si>
    <t>jumlah  usulan desa yang di akomodir</t>
  </si>
  <si>
    <t>Jumlah permohonan perijinan yang di layani dan Jumlah permohonan non perijinan yang di layani</t>
  </si>
  <si>
    <t xml:space="preserve">1 kegiatan </t>
  </si>
  <si>
    <t>3.05.3.05.16.01</t>
  </si>
  <si>
    <t>Prosentase pemenuhan Layanan administrasi operasional perkantoran</t>
  </si>
  <si>
    <t>91,75%</t>
  </si>
  <si>
    <t>Kecamatan Tempeh</t>
  </si>
  <si>
    <t>Jumlah Penyedia jenis pelayanan administrasi dan operasional perkantoran</t>
  </si>
  <si>
    <t>25 Jenis</t>
  </si>
  <si>
    <t>13 Jenis</t>
  </si>
  <si>
    <t>3.05.3.05.16.02</t>
  </si>
  <si>
    <t>Prosentase pemenuhan Sarana dan Prasarana aparatur</t>
  </si>
  <si>
    <t>96,82%</t>
  </si>
  <si>
    <t>Pembangunan/pengadaan dan rehabilitasi Sarana dan Prasarana Aparatur</t>
  </si>
  <si>
    <t>Jumlah sarana dan prasarana yang dibangun, diadakan dan direhabilitasi</t>
  </si>
  <si>
    <t>20 Jenis</t>
  </si>
  <si>
    <t>16 Jenis</t>
  </si>
  <si>
    <t>3.05.3.05.6.06</t>
  </si>
  <si>
    <t xml:space="preserve">Prosentase pemenuhan pelaporan capaian kinerja dan keuangan </t>
  </si>
  <si>
    <t>90,20%</t>
  </si>
  <si>
    <t>Penyusunan Laporan Capian Kinerja dan Ikhtisar Realisasi Kinerja SKPD/LAKIP</t>
  </si>
  <si>
    <t>Jumlah laporan keuangan semesteran dan prognosis Realisasi Anggaran</t>
  </si>
  <si>
    <t>Jumlah Laporan Keuangan akhir tahun</t>
  </si>
  <si>
    <t>Jumlah dokumen laporan IKM yang disusun</t>
  </si>
  <si>
    <t>Jumlah rencana kerja dan anggaran (RKA) SKPD</t>
  </si>
  <si>
    <t>3.05.3.05.16.39</t>
  </si>
  <si>
    <t>Penyelenggaraan Pemerintahan Kecamatan</t>
  </si>
  <si>
    <t>Prosentase penyelenggaraan pemerintahan kecamatan</t>
  </si>
  <si>
    <t>91,18%</t>
  </si>
  <si>
    <t>76,,92%</t>
  </si>
  <si>
    <t>76,92%</t>
  </si>
  <si>
    <t>3.05.3.05.16.39.003</t>
  </si>
  <si>
    <t>13 desa</t>
  </si>
  <si>
    <t>2 Desa</t>
  </si>
  <si>
    <t>9 Desa</t>
  </si>
  <si>
    <t>3.05.3.05.16.39.004</t>
  </si>
  <si>
    <t xml:space="preserve">Jumlah desa yang terbina tentang LINMAS </t>
  </si>
  <si>
    <t>13 Desa</t>
  </si>
  <si>
    <t>3.05.3.05.16.39.005</t>
  </si>
  <si>
    <t>Jumlah kelompok masyarakat yang terbina Pemberdayaan</t>
  </si>
  <si>
    <t>104 kelompok</t>
  </si>
  <si>
    <t>104 Kelompok</t>
  </si>
  <si>
    <t>3.05.3.05.16.39.006</t>
  </si>
  <si>
    <t>Jumlah lintas sektor yang berpartisipasi pada musrenbang</t>
  </si>
  <si>
    <t>17 Unsur</t>
  </si>
  <si>
    <t>18 Unsur</t>
  </si>
  <si>
    <t>Jumlah desa yang terfasilitasi kegiatan sosial</t>
  </si>
  <si>
    <t>3.05.3.05.16.39.007</t>
  </si>
  <si>
    <t>87,60%</t>
  </si>
  <si>
    <t>82,89%</t>
  </si>
  <si>
    <t>83,05%</t>
  </si>
  <si>
    <t>Kelurahan Citrodiwangsan</t>
  </si>
  <si>
    <t>3.05.3.05.09.01.01</t>
  </si>
  <si>
    <t>Kantor kelurahan Citrodiwangsan</t>
  </si>
  <si>
    <t>3.05.3.05.09.01.01.021</t>
  </si>
  <si>
    <t>Jumlah Penyediaan Administrasi dan Operasional Perkantoran</t>
  </si>
  <si>
    <t>3.05.3.05.09.01.02</t>
  </si>
  <si>
    <t>Sarana dan Prasarana Aparatur Kelurahan Citrodiwangsan</t>
  </si>
  <si>
    <t>3.05.3.05.09.01.02.045</t>
  </si>
  <si>
    <t>Sarana dan Prasarana Aparatur yang Tersedia</t>
  </si>
  <si>
    <t>3.05.3.05.09.01.02.046</t>
  </si>
  <si>
    <t>Pemeliharaan Rutin Berkala Sarana dan Prasarana Aparatur</t>
  </si>
  <si>
    <t>Sarana dan Prasarana Aparatur yang Terpelihara</t>
  </si>
  <si>
    <t>3.05.3.05.09.01.06</t>
  </si>
  <si>
    <t>PROGRAM PENINGKATAN PENGEMBANGAN SISTTEM PELAPORAN CAPAIAN KINERJA DAN KEUANGAN</t>
  </si>
  <si>
    <t>3.05.3.05.09.01.06.007</t>
  </si>
  <si>
    <t>Nilai Indeks Kepuasan Masyarakat (IKM)</t>
  </si>
  <si>
    <t>Linmas, Babinsa, Babinkantibmas dan Masyarakat Kel. Citrodiwangsan</t>
  </si>
  <si>
    <t>3.05.3.05.09.01.40.002</t>
  </si>
  <si>
    <t>Jumlah Peserta koordinasi Ketertiban dan Ketentraman Masyarakat</t>
  </si>
  <si>
    <t>19 Posyandu, TP - PKK dan Masyarakat Kel. Citrodiwangsan</t>
  </si>
  <si>
    <t>3.05.3.05.09.01.40.004</t>
  </si>
  <si>
    <t>Jumlah Keleompok Masyarakat yang Diberdayakan</t>
  </si>
  <si>
    <t>Masyarakat Kelurahan Citrodiwangsan</t>
  </si>
  <si>
    <t>3.05.3.05.09.01.40.009</t>
  </si>
  <si>
    <t>Jumlah Usulan Musrenbang dan Pelatihan Kewirausahaan yang difasilitasi</t>
  </si>
  <si>
    <t>3.05.3.05.09.01.39.008</t>
  </si>
  <si>
    <t>Prosentase Pelayanan yang diproses tepat Waktu</t>
  </si>
  <si>
    <t>3.05.3.05.09.01.39.009</t>
  </si>
  <si>
    <t>Pembangunan Sarana dan Prasarana di Kelurahan</t>
  </si>
  <si>
    <t>Jumlah Kelembagaan masyarakat yang diberdayakan</t>
  </si>
  <si>
    <t>3.05.3.05.09.01.40.006</t>
  </si>
  <si>
    <t>Sarana dan Prasarana di Kelurahan yang tersedia</t>
  </si>
  <si>
    <t>Kelurahan Jogotrunan</t>
  </si>
  <si>
    <t>3.05.3.05.09.03.01</t>
  </si>
  <si>
    <t>Kantor kelurahan Jogotrunan</t>
  </si>
  <si>
    <t>3.05.3.05.09.03.01.021</t>
  </si>
  <si>
    <t>3.05.3.05.09.03.02</t>
  </si>
  <si>
    <t>Sarana dan Prasarana Aparatur Kelurahan Jogotrunan</t>
  </si>
  <si>
    <t>3.05.3.05.09.03.02.045</t>
  </si>
  <si>
    <t>3.05.3.05.09.03.40</t>
  </si>
  <si>
    <t>PROGRAM FASILITASI KOORDINASI PEMERINTAHAN UMUM</t>
  </si>
  <si>
    <t>Masyarakat Kelurahan Jogotrunan</t>
  </si>
  <si>
    <t>3.05.3.05.09.03.40.012</t>
  </si>
  <si>
    <t>Koordinasi dan failitasi Program Rastra</t>
  </si>
  <si>
    <t>3.05.3.05.09.03.39</t>
  </si>
  <si>
    <t>Linmas, Babinsa, Babinkantibmas dan Masyarakat Kel. Jogotrunan</t>
  </si>
  <si>
    <t>3.05.3.05.09.03.39.004</t>
  </si>
  <si>
    <t>18 Posyandu, TP - PKK dan Masyarakat Kel. Jogotrunan</t>
  </si>
  <si>
    <t>3.05.3.05.09.03.39.005</t>
  </si>
  <si>
    <t>3.05.3.05.09.03.39.006</t>
  </si>
  <si>
    <t>3.05.3.05.09.03.39.008</t>
  </si>
  <si>
    <t>3.05.3.05.09.03.39.009</t>
  </si>
  <si>
    <t>3.05.3.05.09.03.39.007</t>
  </si>
  <si>
    <t>Kelurahan Jogoyudan</t>
  </si>
  <si>
    <t>Kantor Kelurahan Jogoyudan</t>
  </si>
  <si>
    <t>Sarana dan Prasarana Aparatur Kelurahan Jogoyudan</t>
  </si>
  <si>
    <t>Penyusunan RKA Kel.Jogoyudan</t>
  </si>
  <si>
    <t>Jumlah laporan Rencana kerja dan Anggaran (RKA-SKPD) yang tersusun</t>
  </si>
  <si>
    <t>Linmas, Babinsa, Babinkantibmas dan Masyarakat Kel. Jogoyudan</t>
  </si>
  <si>
    <t>7 Posyandu dan 1 Posyandu lansia, TP - PKK dan Masyarakat Kel. Jogoyudan</t>
  </si>
  <si>
    <t>Jumlah Keleompok Masyarakat yang terbina</t>
  </si>
  <si>
    <t>Masyarakat Kelurahan Jogoyudan</t>
  </si>
  <si>
    <t>Prosentase keterpenuihan unsur musrenbang dan kegiatan pelatihan</t>
  </si>
  <si>
    <t>Jumlah kelembagaan masyarakat yang diberdayakan</t>
  </si>
  <si>
    <t>Prosentase keterpenuhinya sarana dan prasarana di Kelurahan</t>
  </si>
  <si>
    <t>Koordinasi dan fasilitasi Program Rastra</t>
  </si>
  <si>
    <t>Prosentase hasil fasilitasi dan koordinasi yang ditindaklanjuti</t>
  </si>
  <si>
    <t>Kecamatan Lumajang</t>
  </si>
  <si>
    <t xml:space="preserve">18 jenis </t>
  </si>
  <si>
    <t xml:space="preserve">21 jenis </t>
  </si>
  <si>
    <t>Pembangunan/ Pengadaan dan Rehabilitasi sarana dan Prasarana Aparatur</t>
  </si>
  <si>
    <t xml:space="preserve">Jumlah Sarana Dan Prasarana yg disediakan </t>
  </si>
  <si>
    <t xml:space="preserve">2 jenis </t>
  </si>
  <si>
    <t xml:space="preserve">5 jenis </t>
  </si>
  <si>
    <t xml:space="preserve">5 jenis laporan </t>
  </si>
  <si>
    <t>1 kegiatan</t>
  </si>
  <si>
    <t xml:space="preserve">Meningkatnya kualitas pelayanan, fasilitasi dan koordinasi kecamatan serta akuntabilitas keuangan dan pemerintahan desa </t>
  </si>
  <si>
    <t>Kecamatan Klakah</t>
  </si>
  <si>
    <t>3.05.3.05.27.01</t>
  </si>
  <si>
    <t>Persentase kebutuhan pelayanan administrasi dan operasional perkantoran</t>
  </si>
  <si>
    <t>3.05.3.05.27.01.021</t>
  </si>
  <si>
    <t>Jumlah penyediaan administrasi dan operasional perkantoran</t>
  </si>
  <si>
    <t>16 Jenis/3 Bulan</t>
  </si>
  <si>
    <t>21 Jenis/3 Bulan</t>
  </si>
  <si>
    <t>21 Jenis/6 Bulan</t>
  </si>
  <si>
    <t>3.05.3.05.27.02</t>
  </si>
  <si>
    <t>Program Peningkatan Sarana dan Prasarana aparatur</t>
  </si>
  <si>
    <t>3.05.3.05.27.02.045</t>
  </si>
  <si>
    <t>Jumlah sarana dan prasarana yang diadakan</t>
  </si>
  <si>
    <t>181 Unit</t>
  </si>
  <si>
    <t>15 Unit</t>
  </si>
  <si>
    <t>17 Unit</t>
  </si>
  <si>
    <t>32 Unit</t>
  </si>
  <si>
    <t>3.05.3.05.27.02.046</t>
  </si>
  <si>
    <t>Pemeliharaan Rutin/Berkala dan Prasarana Aparatur</t>
  </si>
  <si>
    <t>167 Unit</t>
  </si>
  <si>
    <t>16 unit</t>
  </si>
  <si>
    <t>26 unit</t>
  </si>
  <si>
    <t>4 Unit</t>
  </si>
  <si>
    <t>9 Unit</t>
  </si>
  <si>
    <t>13 Unit</t>
  </si>
  <si>
    <t>29 Unit</t>
  </si>
  <si>
    <t>3.05.3.05.27.06</t>
  </si>
  <si>
    <t>Presentase pemenuhan pelaporan capaian kinerja dan keuangan tepat waktu</t>
  </si>
  <si>
    <t>61.5%</t>
  </si>
  <si>
    <t>3.05.3.05.27.06.001</t>
  </si>
  <si>
    <t>Jumlah dokumen LKj yang disusun</t>
  </si>
  <si>
    <t>3.05.3.05.27.06.003</t>
  </si>
  <si>
    <t>Jumlah dokumen laporan keuangan akhir tahun yang disusun</t>
  </si>
  <si>
    <t>3.05.3.05.27.06.007</t>
  </si>
  <si>
    <t>Jumlah Dokumen Rencana Kerja Anggaran (RKA) SKPD yang disusun</t>
  </si>
  <si>
    <t>3.05.3.05.27.39</t>
  </si>
  <si>
    <t>Program Penyelenggaraan Penerintahan Kecamatan</t>
  </si>
  <si>
    <t>Persentase pelayanan administrasi kependudukan yang diproses tepat waktu</t>
  </si>
  <si>
    <t>88.5%</t>
  </si>
  <si>
    <t>89.25%</t>
  </si>
  <si>
    <t>89.25 %</t>
  </si>
  <si>
    <t>3.05.3.05.27.39.007</t>
  </si>
  <si>
    <t>Peningkatan Pelayanan Administrasi Pada Masyarakat</t>
  </si>
  <si>
    <t>Jumlah pelayanan administrasi yang telah diproses</t>
  </si>
  <si>
    <t>25000 Berkas</t>
  </si>
  <si>
    <t>4000 berkas</t>
  </si>
  <si>
    <t>4000 Berkas</t>
  </si>
  <si>
    <t>2517 Berkas</t>
  </si>
  <si>
    <t>1139 Berkas</t>
  </si>
  <si>
    <t>3656  Berkas</t>
  </si>
  <si>
    <t>7656 Berkas</t>
  </si>
  <si>
    <t>Persentase desa kondusif  ketentraman dan ketertiban yang dilakukan</t>
  </si>
  <si>
    <t>3.05.3.05.27.39.004</t>
  </si>
  <si>
    <t>Jumlah anggota linmas yang terbina</t>
  </si>
  <si>
    <t>130 Peserta</t>
  </si>
  <si>
    <t>130  peserta</t>
  </si>
  <si>
    <t>Persentase kelembagaan masyarakat yang difasilitasi</t>
  </si>
  <si>
    <t>73.5%</t>
  </si>
  <si>
    <t>73.5 %</t>
  </si>
  <si>
    <t>3.05.3.05.27.39.005</t>
  </si>
  <si>
    <t>Jumlah kelompok masyarakat yang terbina pemberdayaan</t>
  </si>
  <si>
    <t>75 kelompok</t>
  </si>
  <si>
    <t>12 Kelompok</t>
  </si>
  <si>
    <t>31 Kelompok</t>
  </si>
  <si>
    <t>43 Kelompok</t>
  </si>
  <si>
    <t xml:space="preserve">Jumlah masyarakat terbina pemberdayaan </t>
  </si>
  <si>
    <t>1000 Orang</t>
  </si>
  <si>
    <t xml:space="preserve">200 orang </t>
  </si>
  <si>
    <t>50 Orang/ 2 Bulan</t>
  </si>
  <si>
    <t>31 Orang/3 Bulan</t>
  </si>
  <si>
    <t>81 Orang/6 Bulan</t>
  </si>
  <si>
    <t>281 Orang</t>
  </si>
  <si>
    <t>Persentase usulan musrenbang yang difasilitasi</t>
  </si>
  <si>
    <t>3.05.3.05.27.39.006</t>
  </si>
  <si>
    <t>Jumlah peserta dari lintas sektor yang terlibat kegiatan Musrenbang</t>
  </si>
  <si>
    <t>140 Pst ( 63 Org Pi dan 77 Org Lk2 )</t>
  </si>
  <si>
    <t>120 Orang</t>
  </si>
  <si>
    <t>130 Pst ( 39 Org Pi dan 91 Org Lk2 )</t>
  </si>
  <si>
    <t xml:space="preserve">Persentase desa yang menyusun dokumen administrasi desa </t>
  </si>
  <si>
    <t>95.5%</t>
  </si>
  <si>
    <t>95.5 %</t>
  </si>
  <si>
    <t>3.05.3.05.27.39.003</t>
  </si>
  <si>
    <t xml:space="preserve"> Jumlah masyarakat tersosialisasi oleh Forkopimka Kecamatan</t>
  </si>
  <si>
    <t>3000 peserta</t>
  </si>
  <si>
    <t>1200 Peserta</t>
  </si>
  <si>
    <t>600 Peserta</t>
  </si>
  <si>
    <t>100 Peserta/ 2 Bulan</t>
  </si>
  <si>
    <t>150 Peserta/3 Bulan</t>
  </si>
  <si>
    <t>250 Peserta/6 Bulan</t>
  </si>
  <si>
    <t>1450 Peserta</t>
  </si>
  <si>
    <t>Kecamatan Kunir</t>
  </si>
  <si>
    <t>'Persentase pemenuhan pelayanan administrasi dan operasional perkantoran</t>
  </si>
  <si>
    <t>94,77</t>
  </si>
  <si>
    <t>Jumlah waktu pelayanan administrasi dan operasional perkantoran</t>
  </si>
  <si>
    <t>'Persentase pemenuhan sarana dan prasarana aparatur</t>
  </si>
  <si>
    <t>81,50</t>
  </si>
  <si>
    <t>'Jumlah sarana dan prasarana aparatur yang diadakan</t>
  </si>
  <si>
    <t>'Persentase pemenuhan pelaporan capaian kinerja dan keuangan</t>
  </si>
  <si>
    <t>'Jumlah dokumen LAKIP tersusun</t>
  </si>
  <si>
    <t>'Jumlah dokumen Laporan Keuangan Semesteran tersusun</t>
  </si>
  <si>
    <t>''Jumlah dokumen Laporan Keuangan Akhir Tahun tersusun</t>
  </si>
  <si>
    <t>'Jumlah dokumen Rencana Kerja dan Anggaran (RKA) SKPD tersusun</t>
  </si>
  <si>
    <t xml:space="preserve">Prosentase desa melaksanakan isi ketentuan </t>
  </si>
  <si>
    <t xml:space="preserve">'Jumlah desa yang menyusun dokumen administrasi desa </t>
  </si>
  <si>
    <t>'Prosentase desa yang tentram dan tertib masyarakat</t>
  </si>
  <si>
    <t>Prosentase desa yang diberdayakan masyarakatnya</t>
  </si>
  <si>
    <t>Persentase keterpenuhan Lintas sektor  dalam musrenbang</t>
  </si>
  <si>
    <t>Kecamatan Sumbersuko</t>
  </si>
  <si>
    <t>Meningkatnya kualitas pelayanan, fasilitasi dan Koordinasi Kecamatan, serta akuntabilitas keuangan dan pemerintahan desa</t>
  </si>
  <si>
    <t>15</t>
  </si>
  <si>
    <t>Pelayanan administrasi perkantoran</t>
  </si>
  <si>
    <t>Tingkat kepuasan aparatur OPD terhadap pelayanan administrasi perkantoran</t>
  </si>
  <si>
    <t>18 jenis</t>
  </si>
  <si>
    <t>Peningkatan sarana dan prasarana aparatur</t>
  </si>
  <si>
    <t>Persentase sarana prasarana aparatur dengan kondisi layak fungsi</t>
  </si>
  <si>
    <t>8 jenis barang</t>
  </si>
  <si>
    <t>8 jenis brng</t>
  </si>
  <si>
    <t>5 jenis brng ( 31 unit )</t>
  </si>
  <si>
    <t>3 jenis</t>
  </si>
  <si>
    <t>Peningkatan pengembangan sistem pelaporan capaian kinerja dan keuangan</t>
  </si>
  <si>
    <t>Persentase jumlah dokumen perencanaan, laporan keuangan dan kinerja OPD yang tepat waktu</t>
  </si>
  <si>
    <t>Penyusunan laporan capaian kinerja dan ihtisar realisasi kinerja SKPD/LAKIP</t>
  </si>
  <si>
    <t>Dokumen kinerja yang tersusun</t>
  </si>
  <si>
    <t>Penyusunan laporan keuangan semesteran dan prognosis realisasi anggaran</t>
  </si>
  <si>
    <t>Dokumen laporan keuangan semesteran dan prognosis realisasi anggaran yang tersusun</t>
  </si>
  <si>
    <t>Jumlah laporan keuangan akhir tahun yang tersusum</t>
  </si>
  <si>
    <t>Penyusunan rencana kerja dan anggaran (RKA) SKPD</t>
  </si>
  <si>
    <t>Dokumen RKA OPD yang tersusun</t>
  </si>
  <si>
    <t>a. Persentase desa yang melaksanakan isi ketentuan              b. Persentase desa yang tentram dan tertib masyarakat</t>
  </si>
  <si>
    <t>Fasilitasi dan koordinasi bidang Pemerintahan</t>
  </si>
  <si>
    <t>Jumlah desa yang menyusun RKPDes, APBDes, dan LPPDes</t>
  </si>
  <si>
    <t>8 desa</t>
  </si>
  <si>
    <t>Fasilitasi dan koordinasi ketentraman dan ketertiban masyarakat</t>
  </si>
  <si>
    <t>a. Jumlah desa terbina ketentraman dan ketertiban                      
b. Jumlah Linmas terbina ketentraman dan ketertiban</t>
  </si>
  <si>
    <t>a. 8 desa  b. 248 Linmas</t>
  </si>
  <si>
    <t>a. 8 Desa    b. -</t>
  </si>
  <si>
    <t>a. 8 desa     b. 248 Linmas</t>
  </si>
  <si>
    <t>Fasilitasi dan koordinasi Pemberdayaan masyarakat</t>
  </si>
  <si>
    <t>Jumlah masyarakat yang terbina pemberdayaan</t>
  </si>
  <si>
    <t>238 orang</t>
  </si>
  <si>
    <t>50 org</t>
  </si>
  <si>
    <t>100 org</t>
  </si>
  <si>
    <t>a. Jumlah usulan yang difasilitasi            
b. Jumlah jenis masalah sosial terdata</t>
  </si>
  <si>
    <t>a. 25 usulan    b. 3 jenis</t>
  </si>
  <si>
    <t>a. 25 jenis       b. 1 jenis</t>
  </si>
  <si>
    <t>Peningkatan pelayanan administrasi pada masyarakat</t>
  </si>
  <si>
    <t>05.</t>
  </si>
  <si>
    <t>22.</t>
  </si>
  <si>
    <t>021.</t>
  </si>
  <si>
    <t>045.</t>
  </si>
  <si>
    <t>046.</t>
  </si>
  <si>
    <t>001.</t>
  </si>
  <si>
    <t>002.</t>
  </si>
  <si>
    <t>003.</t>
  </si>
  <si>
    <t>007.</t>
  </si>
  <si>
    <t>39.</t>
  </si>
  <si>
    <t>004.</t>
  </si>
  <si>
    <t>005.</t>
  </si>
  <si>
    <t>006.</t>
  </si>
  <si>
    <t>Penyusunan Laporan Keuangan Semesteran dan Prognosis</t>
  </si>
  <si>
    <t>Jumlah dokumen Laporan Keuangan Semesteran tersusun</t>
  </si>
  <si>
    <t>Jumlah dokumen Laporan Keuangan Akhir Tahun tersusun</t>
  </si>
  <si>
    <t xml:space="preserve">Prosentase desa menyusun administrasi desa sesuai ketentuan </t>
  </si>
  <si>
    <t>Prosentase desa yang tentram dan tertib masyarakat</t>
  </si>
  <si>
    <t>'Jumlah desa Terbina ketentraman dan ketertiban</t>
  </si>
  <si>
    <t>Prosentase desa terbina pemberdayaan</t>
  </si>
  <si>
    <t>Jumlah masyarakat yang terbina Pemberdayaan</t>
  </si>
  <si>
    <t>Jumlah usulan yang difasilitasi</t>
  </si>
  <si>
    <t>Jumlah jenis masalah sosial terdata</t>
  </si>
  <si>
    <t>12 bln`</t>
  </si>
  <si>
    <t>3.250 Orang</t>
  </si>
  <si>
    <t>90%</t>
  </si>
  <si>
    <t>35 Usulan</t>
  </si>
  <si>
    <t>89%</t>
  </si>
  <si>
    <t>35 usulan</t>
  </si>
  <si>
    <t>3 bln</t>
  </si>
  <si>
    <t>6 bln</t>
  </si>
  <si>
    <t>18 bln</t>
  </si>
  <si>
    <t>KEC. YOSOWILANGUN</t>
  </si>
  <si>
    <t>Persentase Angka Stabilitas Harga Pangan ≤10%</t>
  </si>
  <si>
    <t>PEKERJAAN UMUM DAN PENATAAN RUANG</t>
  </si>
  <si>
    <t>Meningkatnya Kualitas Infrastruktur Daerah</t>
  </si>
  <si>
    <t>Program  Pelayanan administrasi perkantoran</t>
  </si>
  <si>
    <t>Program  peningkatan sarana  dan prasarana aparatur</t>
  </si>
  <si>
    <t>Pembangunan/Pengadaan dan Rehabilitasi Sarana  dan Prasarana Aparatur</t>
  </si>
  <si>
    <t>Pemeliharaan Rutin / Berkala  Sarana  dan Prasarana Aparatur</t>
  </si>
  <si>
    <t>Program  peningkatan pengembangan sistem pelaporan capaian kinerja  dan keuangan</t>
  </si>
  <si>
    <t>Program  peningkatan dan pengembangan infrastruktur dasar pemukiman</t>
  </si>
  <si>
    <t>Peningkatan Pelayanan Air Minum</t>
  </si>
  <si>
    <t>Peningkatan Pelayanan Air Limbah Domestik</t>
  </si>
  <si>
    <t>Peningkatan Infrastruktur Drainase  Perkotaan</t>
  </si>
  <si>
    <t>Peningkatan Pengelolaan Air Limbah Domestik</t>
  </si>
  <si>
    <t>Program  pembinaan jasa konstruksi dan pelayanan teknis</t>
  </si>
  <si>
    <t>Perencanaan dan Evaluasi Program</t>
  </si>
  <si>
    <t>Peningkatan Pelayanan Jasa Konstruksi</t>
  </si>
  <si>
    <t>Peningkatan Pelayanan Perencanaan Teknis</t>
  </si>
  <si>
    <t>Pengelolaan Laboratorium Jasa Konstruksi</t>
  </si>
  <si>
    <t>Program  penyelenggaraan tata ruang</t>
  </si>
  <si>
    <t>Perencanaan Tata Ruang</t>
  </si>
  <si>
    <t>Pemanfaatan dan Pengendalian Tata Ruang</t>
  </si>
  <si>
    <t>Penataan Bangunan</t>
  </si>
  <si>
    <t>Program  pengelolaan sumber  daya air</t>
  </si>
  <si>
    <t>Pembangunan dan Pengembangan Sumber  Daya Air</t>
  </si>
  <si>
    <t>Operasi dan Pemeliharaan Sumber  Daya Air</t>
  </si>
  <si>
    <t>Pemanfaatan Sumber  Daya Air</t>
  </si>
  <si>
    <t>Pengelolaan Sumber  Daya Air</t>
  </si>
  <si>
    <t>Program  penyelenggaraan jalan dan jembatan</t>
  </si>
  <si>
    <t>Pembangunan, Peningkatan, Rehabilitasi Jalan dan Jembatan</t>
  </si>
  <si>
    <t>Pemeliharaan Jalan, Jembatan, dan Bangunan Penunjang</t>
  </si>
  <si>
    <t>Pemanfaatan Jalan dan Jembatan</t>
  </si>
  <si>
    <t>Pemeliharaan Rutin dan Perbaikan Darurat Jalan dan Jembatan</t>
  </si>
  <si>
    <t>Program  peningkatan sarana  dan prasarana pelayanan umum</t>
  </si>
  <si>
    <t>Penyediaan Jasa Sarana  Fasilitas  Umum</t>
  </si>
  <si>
    <t>Program  peningkatan dan pembangunan pengelolaan barang  daerah</t>
  </si>
  <si>
    <t>Inventarisasi Aset / Barang  Daerah</t>
  </si>
  <si>
    <t xml:space="preserve">Bagian Layanan Pengadaan Barang/Jasa Setda Kab Lumajang </t>
  </si>
  <si>
    <t>3.</t>
  </si>
  <si>
    <t>03.</t>
  </si>
  <si>
    <t>10</t>
  </si>
  <si>
    <t>Pemerintahan Umum/Program Pelayanan Administrasi Perkantoran/Pelayanan Administrasi dan Operasional Perkantoran</t>
  </si>
  <si>
    <t>Persentase pemenuhan pelayanan Administrasi Perkantoran</t>
  </si>
  <si>
    <t>Pemerintahan Umum/Program Peningkatan Sarana dan Prasarana Aparatur/Kegiatan Pemeliharaan Rutin/Berkala Sarana dan Prasarana Aparatur</t>
  </si>
  <si>
    <t xml:space="preserve">Persentase pemenuhan Sarana dan Prasarana Aparatur </t>
  </si>
  <si>
    <t xml:space="preserve">Pemerintahan Umum/Program Peningkatan Sarana dan Prasarana Aparatur/Kegiatan Pembangunan/Pengadaan dan Rehabilitasi Sarana dan Prasarana Aparatur </t>
  </si>
  <si>
    <t>Pemerintahan Umum/Program Peningkatan Pelaksanaan Pengadaan Barang/Jasa/Penyusunan Pedoman Teknis Pengadaan Barang/Jasa</t>
  </si>
  <si>
    <t xml:space="preserve">Persentase pelayanan pengadaan barang/jasa sesuaii dengan usulan OPD </t>
  </si>
  <si>
    <t>Pemerintahan Umum/Program Peningkatan Pelaksanaan Pengadaan Barang/Jasa/Fasilitasi dan Koordinasi Pelaksanaan Pengadaan Barang dan Jasa</t>
  </si>
  <si>
    <t>Pemerintahan Umum/Program Peningkatan Pelaksanaan Pengadaan Barang/Jasa/Pembinaan dan Sosialisasi Pengadaan Barang/Jasa</t>
  </si>
  <si>
    <t>Pemerintahan Umum/Program Peningkatan Pelaksanaan Pengadaan Barang/Jasa/Penyusunan Inventaris Pengadaan Barang/Jasa</t>
  </si>
  <si>
    <t xml:space="preserve">Persentase pelayanan pengadaan barang/jasa sesuai dengan usulan OPD </t>
  </si>
  <si>
    <t xml:space="preserve">Pemerintahan Umum/Program Peningkatan Pengembangan Sistem Pelaporan Capaian Kinerja dan Keuangan/Penyusunan Rencana Kerja dan Anggaran (RKA) SKPD </t>
  </si>
  <si>
    <t>1 mobil, 8 komputer, 8 printer</t>
  </si>
  <si>
    <t xml:space="preserve">belanja jaringan, 1 alat komunikasi, Office Use, Home Use dan Belanja Modal Bangunan Gedung </t>
  </si>
  <si>
    <t xml:space="preserve">150 pekerjaan </t>
  </si>
  <si>
    <t xml:space="preserve">500 peserta </t>
  </si>
  <si>
    <t xml:space="preserve">8 buku </t>
  </si>
  <si>
    <t xml:space="preserve">25 buku </t>
  </si>
  <si>
    <t>BAG. LAYANAN PENGADAAN BARANG/JASA</t>
  </si>
  <si>
    <r>
      <t xml:space="preserve">1.004 </t>
    </r>
    <r>
      <rPr>
        <i/>
        <sz val="14"/>
        <color theme="1"/>
        <rFont val="Tahoma"/>
        <family val="2"/>
      </rPr>
      <t>press release</t>
    </r>
  </si>
  <si>
    <r>
      <t xml:space="preserve">Program </t>
    </r>
    <r>
      <rPr>
        <sz val="14"/>
        <color indexed="8"/>
        <rFont val="Tahoma"/>
        <family val="2"/>
      </rPr>
      <t xml:space="preserve">Peningkatan Sarana dan Prasarana Aparatur
</t>
    </r>
  </si>
  <si>
    <r>
      <rPr>
        <sz val="14"/>
        <color indexed="8"/>
        <rFont val="Tahoma"/>
        <family val="2"/>
      </rPr>
      <t>Pembangunan/Pengadaan dan Rehabilitasi Sarana dan Prasarana Aparatur</t>
    </r>
    <r>
      <rPr>
        <b/>
        <sz val="14"/>
        <color indexed="8"/>
        <rFont val="Tahoma"/>
        <family val="2"/>
      </rPr>
      <t xml:space="preserve">
</t>
    </r>
  </si>
  <si>
    <r>
      <rPr>
        <sz val="14"/>
        <color indexed="8"/>
        <rFont val="Tahoma"/>
        <family val="2"/>
      </rPr>
      <t>Pemeliharaan rutin/berkala Sarana dan Prasarana Aparatur</t>
    </r>
    <r>
      <rPr>
        <b/>
        <sz val="14"/>
        <color indexed="8"/>
        <rFont val="Tahoma"/>
        <family val="2"/>
      </rPr>
      <t xml:space="preserve">
</t>
    </r>
  </si>
  <si>
    <r>
      <t xml:space="preserve">Program </t>
    </r>
    <r>
      <rPr>
        <sz val="14"/>
        <color indexed="8"/>
        <rFont val="Tahoma"/>
        <family val="2"/>
      </rPr>
      <t xml:space="preserve">Peningkatan Pengembangan Sistem Pelaporan Capaian Kinerja dan Keuangan
</t>
    </r>
  </si>
  <si>
    <r>
      <rPr>
        <sz val="14"/>
        <color indexed="8"/>
        <rFont val="Tahoma"/>
        <family val="2"/>
      </rPr>
      <t>Penyusunan Laporan Capaian Kinerja dan Ikhtisar Realisasi Kinerja SKPD/LAKIP</t>
    </r>
    <r>
      <rPr>
        <b/>
        <sz val="14"/>
        <color indexed="8"/>
        <rFont val="Tahoma"/>
        <family val="2"/>
      </rPr>
      <t xml:space="preserve">
</t>
    </r>
  </si>
  <si>
    <t>KEC. RANUYOSO</t>
  </si>
  <si>
    <t>DINAS KOMUNIKASI DAN INFORMATIKA</t>
  </si>
  <si>
    <t>Persentase pencipta arsip yang mengelola arsip secara baku</t>
  </si>
  <si>
    <t>Persentase lembaga pemerintah yang memiliki perpustakaan</t>
  </si>
  <si>
    <t>Persentase pengunjung perpustakaan</t>
  </si>
  <si>
    <t>URUSAN KEARSIPAN</t>
  </si>
  <si>
    <t xml:space="preserve">PROGRAM PENGELOLAAN KEARSIPAN </t>
  </si>
  <si>
    <t>% Pencipta Arsip yang tertib emngelola arsip</t>
  </si>
  <si>
    <t xml:space="preserve">Peningkatan arsip dinamis yang dikelola LKD </t>
  </si>
  <si>
    <t>Penilaian Arsip Atau  Dokumen Daerah</t>
  </si>
  <si>
    <t xml:space="preserve">Jumlah daftar arsip yang tersusun </t>
  </si>
  <si>
    <t>Pembinaan,Perkembangan,Dan Otomasi Kearsipan</t>
  </si>
  <si>
    <t xml:space="preserve">Jumlah pencipta arsip yang di bina </t>
  </si>
  <si>
    <t>Restorasi, pengelolaan dan penyimpanan arsip</t>
  </si>
  <si>
    <t xml:space="preserve">Jumlah arsip yang di olah </t>
  </si>
  <si>
    <t>URUSAN PERPUSTAKAAN</t>
  </si>
  <si>
    <t>PROGRAM PENGELOLAAN PROGRAM PENGEMBANGAN BUDAYA BACA DAN PEMBINAAN PERPUSTAKAAN</t>
  </si>
  <si>
    <t xml:space="preserve">Persentase perpustakaan yang melakukan pengelolaan ssuai ketentuan </t>
  </si>
  <si>
    <t>Fasilitasi pelayanan perpustakaan daerah</t>
  </si>
  <si>
    <t xml:space="preserve">Jumlah pengelolaan perpustakaan yang terlatih pengelolaan perpustakaan </t>
  </si>
  <si>
    <t xml:space="preserve">jumlah titik layanan perpustakaan </t>
  </si>
  <si>
    <t>Pembinaan,Perngembangan minat baca dan otomasi perpustakaan</t>
  </si>
  <si>
    <t xml:space="preserve">Jumlah rumah baca atau perpustakaan desa yang berpartisipasi dalam kompetensi </t>
  </si>
  <si>
    <t xml:space="preserve">Jumlah perpustakaan sekolah yang berpartisipasi dalam kompetensi </t>
  </si>
  <si>
    <t>Pengadaan sarana dan prasarana perpustakaan</t>
  </si>
  <si>
    <t xml:space="preserve">Jumlah bahan perpustakaan yang disediakan </t>
  </si>
  <si>
    <t>Pengelolaan rumah pintar</t>
  </si>
  <si>
    <t>persentasi peserta yang mengaplikasikan konten bacaan 80 %</t>
  </si>
  <si>
    <t xml:space="preserve">PROGRAM PEAYANAN ADMINISTRASI PERKANTORAN </t>
  </si>
  <si>
    <t xml:space="preserve">Persentase pemenuhan kebutuhan adminitrasi perkantoran </t>
  </si>
  <si>
    <t xml:space="preserve">Jumlah jenis pelayanan  administrasi perkantoran </t>
  </si>
  <si>
    <t>program peningkatan sarana dan prasarana aparatur</t>
  </si>
  <si>
    <t>Presentase sarana dan prasarana aparatur yang memadai</t>
  </si>
  <si>
    <t>Pembangunan/pengadaan rehabilitasi sarana dan prasarana aparatur</t>
  </si>
  <si>
    <t xml:space="preserve">Jumlah jenis sarana yang di sediakan </t>
  </si>
  <si>
    <t>Pemeliharaan rutin berkala sarana dan prasarana aparatur</t>
  </si>
  <si>
    <t>jumlah jenis sarana dan prasarana yang terpelihara</t>
  </si>
  <si>
    <t xml:space="preserve">Program peningkatan pengembangan sistem pelaporan caraian kinerja dan keuangan </t>
  </si>
  <si>
    <t xml:space="preserve">Persentase pemenuhan dokumen pelaporan capaian kinerja dan keuangan </t>
  </si>
  <si>
    <t>Penyusunan laporan capaian kinerja dan iktisar realisasi kinerja SKPD /LAKIP</t>
  </si>
  <si>
    <t>Jumlah dokumen pelaporan ya g di susun</t>
  </si>
  <si>
    <t xml:space="preserve">Penyusunan kegiatan laporan keuangan semesteran dan prognisis realisasi anggaran </t>
  </si>
  <si>
    <t>jumlah dokumen laporan keuangan semesteran dan prognosis realisasi anggaran yang di susun</t>
  </si>
  <si>
    <t xml:space="preserve">Penyusunan  laporan Keuangan akhir tahun </t>
  </si>
  <si>
    <t>jumlah dokumen laporan keuangan akhir tahun yang disusun</t>
  </si>
  <si>
    <t>Penyusunan laporan indek kepuasan masarakat</t>
  </si>
  <si>
    <t>Jumlah laporan survey indek kepuasan masyarakat yang di susun</t>
  </si>
  <si>
    <t>Penyusunan rencana kerja dan anggaran (RKA)SKPD</t>
  </si>
  <si>
    <t xml:space="preserve">jumlah dokumen rencana kerja dan anggaran (RKA)SKPD yang di susun </t>
  </si>
  <si>
    <t>DINAS KEARSIPAN DAN PERPUSTAKAAN</t>
  </si>
  <si>
    <t>DINAS KOPERASI DAN USAHA MIKRO</t>
  </si>
  <si>
    <t>DINAS PERHUBUNGAN</t>
  </si>
  <si>
    <t>DINAS PENGENDALIAN PENDUDUK, KELUARGA BERENCANA dan PEMBERDAYAAN PEREMPUAN</t>
  </si>
  <si>
    <t>DINAS KEPENDUDUKAN DAN PENCATATAN SIPIL</t>
  </si>
  <si>
    <t>026</t>
  </si>
  <si>
    <t>URUSAN LINGKUNGAN HIDUP</t>
  </si>
  <si>
    <t>Prosentase tingkat pemenuhan pelayanan administrasi perkantoran</t>
  </si>
  <si>
    <t>Jumlah administrasi operasional perkantoran yang tersedia</t>
  </si>
  <si>
    <t>Prosentase prasarna dan sarana aparatur yang layak fungsi</t>
  </si>
  <si>
    <t>jumlah sarana dan prasarana yang terpelihara</t>
  </si>
  <si>
    <t>prosentase dokumen kinerja yang tersusun</t>
  </si>
  <si>
    <t>jumlah dokumen lakip  yang tersusun</t>
  </si>
  <si>
    <t>Penyususnan Laporan Evaluasi Hasil Pembangunan</t>
  </si>
  <si>
    <t>jumlah dokumen evaluasi hasil pembangunan</t>
  </si>
  <si>
    <t>jumlah dokumen IKM</t>
  </si>
  <si>
    <t>jumlah dokumen keuangan akhir tahun</t>
  </si>
  <si>
    <t>Penyusunan Laproan Keuangan Semesteran dan Prognosis Realisasi Anggaran</t>
  </si>
  <si>
    <t>jumlah dokumen semesteran dan prognosis yang tersusun</t>
  </si>
  <si>
    <t>jumlah dokumen renja</t>
  </si>
  <si>
    <t>jumlah dokumen RKA</t>
  </si>
  <si>
    <t>Penyediaan Sarana dan Prasarana Pengolahan Limbah Industri</t>
  </si>
  <si>
    <t>Jumlah sarana dan prasarana</t>
  </si>
  <si>
    <t>Program pengelolaan Persampahan</t>
  </si>
  <si>
    <t>Prosentase penanganan sampah</t>
  </si>
  <si>
    <t>Prosentase pengurangan sampah</t>
  </si>
  <si>
    <t>Operasional Penanganan Sampah</t>
  </si>
  <si>
    <t>Jumlah sampah tertangani</t>
  </si>
  <si>
    <t>Optimalisasi Pengurangan Sampah</t>
  </si>
  <si>
    <t>Jumlah sampah tereduksi</t>
  </si>
  <si>
    <t>Sarana dan Prasarana Sampah</t>
  </si>
  <si>
    <t>Jumlah sarana dan prasarana pengelolaan sampah</t>
  </si>
  <si>
    <t>Program Pengendalian Lingkungan Hidup</t>
  </si>
  <si>
    <t>persentase usaha/kegiatan yang taat pada persyaratan pengendalian pencemaran air</t>
  </si>
  <si>
    <t>persentase usaha/kegiatan yang taat pada persyaratan pengendalian pencemaran udara</t>
  </si>
  <si>
    <t>Pemantauan Kualitas Lingkungan</t>
  </si>
  <si>
    <t>Jumlah titik pantau kualitas udara</t>
  </si>
  <si>
    <t>Jumlah titik pantau kualitas air</t>
  </si>
  <si>
    <t>Jumlah titik pantau kualitas tanah</t>
  </si>
  <si>
    <t>Penataan Pengelolaan Lingkungan Hidup</t>
  </si>
  <si>
    <t>Jumlah usaha/kegiatan yang difasilitasi perizinannya</t>
  </si>
  <si>
    <t>Jumlah Dokumen KLHS yang disusun</t>
  </si>
  <si>
    <t>Pencegahan Pencemaran Lingkungan</t>
  </si>
  <si>
    <t>Jumlah kasus lingkungan yang akan ditindaklanjuti</t>
  </si>
  <si>
    <t>Jumlah Pembinaan &amp; Pengawasan PLH</t>
  </si>
  <si>
    <t>Program Pemeliharaan Lingkungan Hidup</t>
  </si>
  <si>
    <t>Prosentase Peningkatan kelompok masyarakat di bidang pelestarian fungsi lingkungan</t>
  </si>
  <si>
    <t>Prosentase Peningkatan Sumber Daya Alam Yang Dipulihkan</t>
  </si>
  <si>
    <t>Prosentase peningkatan Sumber Daya Yang Dilestarikan</t>
  </si>
  <si>
    <t>Pelestarian Sumber Daya Alam</t>
  </si>
  <si>
    <t xml:space="preserve">Jumlah sumber daya yang dilestarikan; </t>
  </si>
  <si>
    <t>Pemulihan Kualitas Lingkungan</t>
  </si>
  <si>
    <t>Jumlah sumber daya alam yang dipulihkan</t>
  </si>
  <si>
    <t>Peningkatan Peran Serta Masyarakat</t>
  </si>
  <si>
    <t>Jumlah Kelompok Masyarakat yang memperoleh Pembinaan LH</t>
  </si>
  <si>
    <t>Program Pengelolaan Ruang Terbuka Hijau</t>
  </si>
  <si>
    <t>Prosentase Ruang Terbuka Hijau Publik</t>
  </si>
  <si>
    <t>Pembangunan Sarana Pembibitan</t>
  </si>
  <si>
    <t>Jumlah bibit tanaman yang dipelihara</t>
  </si>
  <si>
    <t>Pengelolaan Jalur Hijau</t>
  </si>
  <si>
    <t>Jumlah pohon yang dipelihara</t>
  </si>
  <si>
    <t>Pengembangan Taman Kota</t>
  </si>
  <si>
    <t>Jumlah taman RTH yang dipelihara</t>
  </si>
  <si>
    <t>DINAS LINGKUNGAN HIDUP</t>
  </si>
  <si>
    <t>URUSAN KEBUDAYAAN</t>
  </si>
  <si>
    <t>Program Pengembangan Nilai Budaya</t>
  </si>
  <si>
    <t>69 pelestarian adat budaya</t>
  </si>
  <si>
    <t xml:space="preserve">19 ritual adat yang terfasilitasi </t>
  </si>
  <si>
    <t>Pelestarian dan Aktualisasi Adat Budaya Daerah</t>
  </si>
  <si>
    <t>Terlaksananya Pelestarian dan Aktualisasi Adat Budaya Daerah</t>
  </si>
  <si>
    <t>Pemantauan dan Evaluasi Pelaksanaan Program Pengembangan Nilai Budaya</t>
  </si>
  <si>
    <t>Terlaksananya pemantauan dan Pendataan Potensi Nilai BudayaPeninggalan Sejarah</t>
  </si>
  <si>
    <t>Program Pengelolaan Kekayaan Budaya</t>
  </si>
  <si>
    <t>Pengelolaan dan Pengembangan Pelestarian Peninggalan Sejarah Purbakala, Museum, dan Peninggalan Bawah Air</t>
  </si>
  <si>
    <t>Terlaksananya pengelolaan peninggalan sejarah  daerah</t>
  </si>
  <si>
    <t xml:space="preserve">1 kawasan, 2 situs, 66 BCB, 14 Monumen </t>
  </si>
  <si>
    <t xml:space="preserve">1 kawasan, 66 BCB, 2 situs, 14 monumen </t>
  </si>
  <si>
    <t>Pemeliharaan Rutin/Berkala Bangunan Bersejarah</t>
  </si>
  <si>
    <t>Terlaksananya Pemeliharaan Rutin/Berkala Bangunan Bersejarah</t>
  </si>
  <si>
    <t>Program Pengelolaan Keragaman Budaya</t>
  </si>
  <si>
    <t xml:space="preserve">43 event </t>
  </si>
  <si>
    <t>Pengembangan Kesenian dan Kebudayaan Daerah</t>
  </si>
  <si>
    <t>Terlaksananya  Pengembangan Kesenian dan Kebudayaan Daerah</t>
  </si>
  <si>
    <t xml:space="preserve">14 jenis kesenian </t>
  </si>
  <si>
    <t>Fasilitasi Perkembangan Keragaman Budaya Daerah</t>
  </si>
  <si>
    <t>Terlaksananya  Fasilitasi perkembangan Keragaman Budaya  Daerah</t>
  </si>
  <si>
    <t xml:space="preserve">166 kelompok </t>
  </si>
  <si>
    <t xml:space="preserve">56 event seni budaya </t>
  </si>
  <si>
    <t>Program Perlindungan, Pengembangan, Pemanfaatan Dan Pembinaan Kebudayaan</t>
  </si>
  <si>
    <t>Jumlah even budaya yang diselenggarakan dan difasilitasi</t>
  </si>
  <si>
    <t>Pelestarian, Pemanfaatan, Pembinaan dan Pengembangan Sejarah dan Kepurbakalaan</t>
  </si>
  <si>
    <t>Jumlah Kawasan yang dilestarikan</t>
  </si>
  <si>
    <t>Jumlah BCB yang dilestarikan</t>
  </si>
  <si>
    <t>Jumlah Situs yang dilestarikan</t>
  </si>
  <si>
    <t>Jumlah Monumen Bersejarah Yang dipelihara</t>
  </si>
  <si>
    <t>Jumlah kebersihan monumen yang dilaksanakan</t>
  </si>
  <si>
    <t>Jumlah Bangunan Museum Daerah yang dipelihara</t>
  </si>
  <si>
    <t>Jumlah Pameran Pengenalan Sejarah Dalam Daerah yang diselenggarakan</t>
  </si>
  <si>
    <t>Jumlah Pameran Pengenalan Sejarah di Luar Daerah yang diikuti</t>
  </si>
  <si>
    <t>Jumlah Jenis Edukasi Pengenalan Sejarah Purbakala yang diselenggarakan</t>
  </si>
  <si>
    <t>Pelestarian, Pemanfaatan, Pengembangan dan Pembinaan Adat Budaya</t>
  </si>
  <si>
    <t>Jumlah Objek Pemajuan Kebudayaan yang Dilestarikan</t>
  </si>
  <si>
    <t>645.187.400</t>
  </si>
  <si>
    <t>Jumlah event adat budaya yang diselenggarakan</t>
  </si>
  <si>
    <t>Jumlah event adat budaya yang difasilitasi</t>
  </si>
  <si>
    <t>Pelestarian, Pembinaan, Pengembangan dan Pemanfaatan Seni Budaya</t>
  </si>
  <si>
    <t>Jumlah kesenian yang dibina</t>
  </si>
  <si>
    <t>Jumlah even gelar seni budaya daerah yang diselenggarakan/difasilitasi</t>
  </si>
  <si>
    <t>Jumlah alat kesenian tradisional dan modern yang dilestarikan</t>
  </si>
  <si>
    <t>URUSAN PARIWISATA</t>
  </si>
  <si>
    <t>Meningkatnya obyek wisata yang bisa dikunjungi</t>
  </si>
  <si>
    <t>Program Pengembangan Destinasi Pariwisata</t>
  </si>
  <si>
    <t>Jumlah ODTW yang bisa dikunjungi</t>
  </si>
  <si>
    <t>Meningkatnya jasa usaha pariwisata yang berijin</t>
  </si>
  <si>
    <t>% Jumlah Usaha Jasa Pariwisata yang terdaftar TDUP</t>
  </si>
  <si>
    <t>Meningkatnya Sarana dan Prasarana Obyek Wisata yang Memadai</t>
  </si>
  <si>
    <t>Kegiatan Pengelolaan Destinasi Pariwisata</t>
  </si>
  <si>
    <t>Jumlah Desa Wisata yang layak menerima Bantuan Khusus Keuangan (BKK)</t>
  </si>
  <si>
    <t>Jumlah Sarpras Obyek Wisata yang diperlukan</t>
  </si>
  <si>
    <t>Pengembangan Daerah Tujuan Wisata</t>
  </si>
  <si>
    <t>Pemeliharaan rutin / berkala sarana dan prasarana obyek wisata</t>
  </si>
  <si>
    <t>Meningkatnya pengelolaan desa wisata</t>
  </si>
  <si>
    <t>Kegiatan Pengembangan Destinasi Pariwisata</t>
  </si>
  <si>
    <t>Jumlah desa wisata yang mempunyai masterplan</t>
  </si>
  <si>
    <t>Meningkatnya sarana dan prasarana obyek wisata yang memadai</t>
  </si>
  <si>
    <t>Jumlah sarpras obyek wisata yang terbangun</t>
  </si>
  <si>
    <t>Meningkanya pemantauan DTW</t>
  </si>
  <si>
    <t>Jumlah pemantauan dalam rangka pengembangan daerah tujuan wisata</t>
  </si>
  <si>
    <t>Meningkatnya pengelolaan kepariwisataan daerah</t>
  </si>
  <si>
    <t>Jumlah dokumen RIPPARDA</t>
  </si>
  <si>
    <t>Pengembangan obyek pariwisata unggulan</t>
  </si>
  <si>
    <t>Peningkatan pembangunan sarana dan prasarana pariwisata</t>
  </si>
  <si>
    <t>Meningkatnya Jasa Usaha Pariwisata yang berstandar</t>
  </si>
  <si>
    <t>Kegiatan Jasa Usaha Pariwisata</t>
  </si>
  <si>
    <t>Jumlah dokumen Rapperda TDUP</t>
  </si>
  <si>
    <t>Meningkatnya jasa usaha pariwisata yang terdaftar</t>
  </si>
  <si>
    <t>Jumlah data pelaku jasa usaha pariwisata yang terinventarisir</t>
  </si>
  <si>
    <t>Jumlah pelaku jasa usaha pariwisata yang mendapatkan pembinaan dan sosialisasi</t>
  </si>
  <si>
    <t>92,50%</t>
  </si>
  <si>
    <t>138,67%</t>
  </si>
  <si>
    <t>Jumlah Sarpras Obyek Wisata yang dipelihara</t>
  </si>
  <si>
    <t>97,24%</t>
  </si>
  <si>
    <t>Pengembangan, Sosialisasi, dan Penerapan serta Pengawasan Standarisasi</t>
  </si>
  <si>
    <t>Meningkatnya Destinasi Wisata Yang Bisa di Kunjungi</t>
  </si>
  <si>
    <t>Meningkatnya Jasa Usaha Pariwisata Yang Berijin</t>
  </si>
  <si>
    <t>Jumlah Usaha Jasa Pariwisata yang terekomendasi</t>
  </si>
  <si>
    <t>Meningkatnya Kerja Sama Dengan Pihak Ketiga</t>
  </si>
  <si>
    <t>Jumlah Kerja sama yang dilakukan</t>
  </si>
  <si>
    <t>Meningkatnya Tata Kualitas Sarana dan Prasarana Daya Tarik Wisata</t>
  </si>
  <si>
    <t>Jumlah Sarana dan Prasarana Obyek Wisata yang Terpelihara</t>
  </si>
  <si>
    <t>3 DTW</t>
  </si>
  <si>
    <t>Jumlah Destinasi Wisata yang Terdata</t>
  </si>
  <si>
    <t>93 DTW</t>
  </si>
  <si>
    <t>Jumlah Desa yang Potensi Wisatanya Terpetakan</t>
  </si>
  <si>
    <t>3 Desa</t>
  </si>
  <si>
    <t>Meningkatnya pengembangan destinasi pariwisata</t>
  </si>
  <si>
    <t>Jumlah pengembangan destinasi pariwisata</t>
  </si>
  <si>
    <t>1 DTW</t>
  </si>
  <si>
    <t>Jumlah kerjasama pemanfaatan obyek wisata</t>
  </si>
  <si>
    <t>1 Kerjasama</t>
  </si>
  <si>
    <t>Jumlah dokumen kajian pengembangan destinasi wisata</t>
  </si>
  <si>
    <t>130 pelaku usaha</t>
  </si>
  <si>
    <t>4 Kali Pelatihan</t>
  </si>
  <si>
    <t>Meningkatkan kualitas sarpras pada DTW</t>
  </si>
  <si>
    <t>Jumlah Destinasi Pariwisata yang Mengacu pada 3 A (Attraction, Accesability dan Aminities )</t>
  </si>
  <si>
    <t>Kegiatan Fasilitasi Pengelolaan Destinasi Pariwisata</t>
  </si>
  <si>
    <t>Jumlah sarana prasarana destinasi wisata yang dipelihara</t>
  </si>
  <si>
    <t>Jumlah destinasi wisata yang terdata</t>
  </si>
  <si>
    <t>Jumlah pemetaan potensi desa wisata</t>
  </si>
  <si>
    <t>Kegiatan Fasilitasi Pengembangan Destinasi Pariwisata</t>
  </si>
  <si>
    <t xml:space="preserve">Melaksanakan pengembangan destinasi wisata </t>
  </si>
  <si>
    <t>Jumlah kerja sama pemanfaatan dengan pihak lain</t>
  </si>
  <si>
    <t xml:space="preserve">Jumlah kajian pengembangan destinasi wisata </t>
  </si>
  <si>
    <t>Meningkatnya kelancaran dan operasional administrasi perkantoran</t>
  </si>
  <si>
    <t xml:space="preserve">Pelayanan Administrasi dan Operasional Perkantoran </t>
  </si>
  <si>
    <t>Jumlah Pelayanan Administrasi Perkantoran yang diselenggarakan</t>
  </si>
  <si>
    <t>Persentase Pemenuhan Sarana Prasarana Aparatur</t>
  </si>
  <si>
    <t>Unit</t>
  </si>
  <si>
    <t>Meningkatnya sarana dan prasarana aparatur yang memadai</t>
  </si>
  <si>
    <t>Jumlah Pembangunan/ Pengadaan dan Rehabilitasi Sarana dan Prasarana Aparatur yang diselenggarakan</t>
  </si>
  <si>
    <t>Meningkatnya sarana dan prasarana aparatur dalam menunjang beban kerja</t>
  </si>
  <si>
    <t>Jumlah Pemeliharaan Rutin/Berkala Sarana dan Prasarana Aparatur yang diselenggarakan</t>
  </si>
  <si>
    <t>Persentase Pemenuhan pelaporan Kinerja dan Keuangan</t>
  </si>
  <si>
    <t>Meningkatnya ketersediaan dokumen SAKIP</t>
  </si>
  <si>
    <t xml:space="preserve">Penyusunan laporan capaian kinerja dan ikhtiasr realisasi kinerja SKPD/LAKIP                                              </t>
  </si>
  <si>
    <t>Jumlah Laporan Kinerja (LKj) dan  SAKIP yang Disusun</t>
  </si>
  <si>
    <t>69 Dokumen</t>
  </si>
  <si>
    <t>Meningkatnya ketersediaan Laporan Semesteran dan Prognosis Realisasi Anggaran</t>
  </si>
  <si>
    <t>Jumlah Laporan semesteran dan prognosis realisasi anggaran yang Disusun</t>
  </si>
  <si>
    <t>Meningkatnya ketersediaan Laporan Keuangan</t>
  </si>
  <si>
    <t>Jumlah Laporan Keuangan (CALK) yang Disusun</t>
  </si>
  <si>
    <t>Meningkatnya ketersediaan Laporan IKM</t>
  </si>
  <si>
    <t>Jumlah Laporan IKM yang tersedia</t>
  </si>
  <si>
    <t>Meningkatnya ketersediaan Laporan Renstra dan Renja</t>
  </si>
  <si>
    <t xml:space="preserve">Penyusunan Rencana Kerja </t>
  </si>
  <si>
    <t>Jumlah Dokumen Perencanaan yang Disusun (Renstra &amp; Renja)</t>
  </si>
  <si>
    <t>Meningkatnya ketersediaan RKA</t>
  </si>
  <si>
    <t xml:space="preserve">Penyusunan Rencana Kerja dan Anggaran (RKA) </t>
  </si>
  <si>
    <t>Jumlah Dokumen RKA yang Disusun</t>
  </si>
  <si>
    <t>Meningkatnya Jenis Sub Sektor Ekonomi Kreatif(16 sub sektor) yang berkembang</t>
  </si>
  <si>
    <t>Program Peningkatan Pengembangan Ekonomi Kreatif</t>
  </si>
  <si>
    <t>1. Jumlah Sub Sektor Ekraf yang Berkembang</t>
  </si>
  <si>
    <t>5 Sub Sektor</t>
  </si>
  <si>
    <t xml:space="preserve">2. Prosentase Jenis Sub Sektor Ekraf yang berkembang </t>
  </si>
  <si>
    <t>31,25 %</t>
  </si>
  <si>
    <t>Meningkatnya SDM dan Kelembagaan Ekonomi Kreatif</t>
  </si>
  <si>
    <t>Pengembangan Ekonomi Kreatif</t>
  </si>
  <si>
    <t>Jumlah SDM pelaku Industri Ekraf yang Bersertifikat</t>
  </si>
  <si>
    <t>400 Pelaku</t>
  </si>
  <si>
    <t>Meningkatnya Fasilitasi Pengembangan Even Industri Ekonomi Kreatif</t>
  </si>
  <si>
    <t>Sarana dan Prasarana ekraf</t>
  </si>
  <si>
    <t>Jumlah Fasilitasi pada Even Industri Ekonomi Kreatif yang Diselenggarakan</t>
  </si>
  <si>
    <t>4 Even</t>
  </si>
  <si>
    <t xml:space="preserve">Meningkatnya Data Pelaku dan Potensi Industrai Ekonomi Kreatif </t>
  </si>
  <si>
    <t>Pengembangan Kelembagaan dan Sumber Daya Ekonomi Kreatif</t>
  </si>
  <si>
    <t>Jumlah data pelaku dan potensi  Industri Ekonomi Kreatif yang terdapat dalam buku katalog</t>
  </si>
  <si>
    <t>0 Buku Katalog</t>
  </si>
  <si>
    <t>2018</t>
  </si>
  <si>
    <t>PENGAMBANGAN EKONOMI KREATIF</t>
  </si>
  <si>
    <t>Jumlah Sub Sektor Ekonomi Kreatif yang Berkembang</t>
  </si>
  <si>
    <t xml:space="preserve">Prosentase Jenis Sub Sektor Ekraf yang berkembang </t>
  </si>
  <si>
    <t>31,25%</t>
  </si>
  <si>
    <t>Meningkatnya Data Pelaku dan Potensi Industri Ekonomi Kreatif</t>
  </si>
  <si>
    <t>Inventarisasi dan Analisa Bidang Ekonomi Kreatif</t>
  </si>
  <si>
    <t>Jumlah Data Pelaku dan Potensi Ekonomi Kreatif yang terdapat dalam Buku Katalog</t>
  </si>
  <si>
    <t>21 Kecamatan</t>
  </si>
  <si>
    <t>Fasilitasi Pengembangan Ekonomi Kreatif</t>
  </si>
  <si>
    <t>Jumlah Fasilitasi pada  Even Industri Ekonomi Kreatif yang diselenggarakan</t>
  </si>
  <si>
    <t>Meningkatnya SDM dan Kelembagaan Ekraf</t>
  </si>
  <si>
    <t>Pengembangan SDM dan Kelembagaan untuk menuju profesionalisme dibidang ekonomi kreatif</t>
  </si>
  <si>
    <t>Jumlah SDM Pelaku Industri Ekraf yang bersertifikat</t>
  </si>
  <si>
    <t>PENGEMBANGAN EKONOMI KREATIF</t>
  </si>
  <si>
    <t>Jumlah Sub Sektor Ekonomi Kreatif yang berkembang</t>
  </si>
  <si>
    <t>Jenis</t>
  </si>
  <si>
    <t>Jumlah Industri Ekonomi Kreatif yang mampu bersaing</t>
  </si>
  <si>
    <t>Industri</t>
  </si>
  <si>
    <t>47 Industri</t>
  </si>
  <si>
    <t>Pengembangan Sarana Prasarana Ekonomi Kreatif</t>
  </si>
  <si>
    <t>.Jumlah sarana dan prasarana ekonomi kreatif yang tersedia</t>
  </si>
  <si>
    <t>Jumlah Buku Katalog yang Tersedia</t>
  </si>
  <si>
    <t>Buku Katalog</t>
  </si>
  <si>
    <t>Jumlah sarana dan prasarana ekonomi kreatif yang terpelihara</t>
  </si>
  <si>
    <t>Sarpras Ekonomi Kretif</t>
  </si>
  <si>
    <t>0 Sarpras Ekonomi Kretif</t>
  </si>
  <si>
    <t>Meningkatnya Fasilitasi Penyelenggaraan Even Industri Ekonomi Kreatif</t>
  </si>
  <si>
    <t>Fasilitasi Pengembangan  Ekonomi Kreatif</t>
  </si>
  <si>
    <t>Jumlah Even Industri Ekonomi Kreatif yang Difasilitasi / Diselenggarakan</t>
  </si>
  <si>
    <t>Even</t>
  </si>
  <si>
    <t>0 Even</t>
  </si>
  <si>
    <t>Jumlah pelaku industri ekonomi Kreatif  yang Dimonitoring</t>
  </si>
  <si>
    <t>Orang</t>
  </si>
  <si>
    <t>0 Orang</t>
  </si>
  <si>
    <t>Pengembangan SDM dan Kelembagaan Ekonomi Kreatif</t>
  </si>
  <si>
    <t>Jumlah Pelaku Industri Ekonomi Kreatif yang Dibina</t>
  </si>
  <si>
    <t>180 Orang</t>
  </si>
  <si>
    <t>Jumlah Jenis Workshop Pelaku Industri Ekonomi Kreatif yang Diselenggarakan</t>
  </si>
  <si>
    <t>0 Jenis</t>
  </si>
  <si>
    <t>Jumlah lomba industri ekraf yang diselenggarakan</t>
  </si>
  <si>
    <t>Lomba</t>
  </si>
  <si>
    <t>0 Lomba</t>
  </si>
  <si>
    <t>Meningkatnya Pemasaran Potensi Kepariwisataan</t>
  </si>
  <si>
    <t xml:space="preserve">Program  Pengembangan pemasaran pariwisata  </t>
  </si>
  <si>
    <t xml:space="preserve">Jumlah potensi yang dipasarkan </t>
  </si>
  <si>
    <t>4 Potensi</t>
  </si>
  <si>
    <t>6 Potensi</t>
  </si>
  <si>
    <t>peningkatan pemanfaatan teknologi informasi dalam pemasaran pariwisata</t>
  </si>
  <si>
    <t>Jumlah publikasi informasi pariwisata melalui media online</t>
  </si>
  <si>
    <t>150 Upload</t>
  </si>
  <si>
    <t>225 Upload</t>
  </si>
  <si>
    <t>pengembangan jaringan kerjsama promosi pariwisata</t>
  </si>
  <si>
    <t>Jumlah kerjasama dengan para stakeholder dalam rangka promosi pariwisata</t>
  </si>
  <si>
    <t>4 Kemitraan</t>
  </si>
  <si>
    <t>3 Kemitraan</t>
  </si>
  <si>
    <t>Meningkatnya kerjasama dalam rangka pengembanganpromosi kepariwisataan</t>
  </si>
  <si>
    <t>koordinasi dengan sektor pendukung pariwisata</t>
  </si>
  <si>
    <t>Jumlah koordinasi dengan sektor pendukung pariwisata</t>
  </si>
  <si>
    <t xml:space="preserve">     </t>
  </si>
  <si>
    <t>Pemantauan  dan evaluasi pelaksanaan program pengembangan pemasaran pariwisata</t>
  </si>
  <si>
    <t xml:space="preserve">Jumlah pendataan kunjungan wisata ke Lumajang beserta faktor pendukung </t>
  </si>
  <si>
    <t>promosi  wisata daerah di dalam dan luar negeri</t>
  </si>
  <si>
    <t>1. Jumlah penyelenggaraan/pendukung/mengikuti even kepariwisataan
2. Jumlah jenis media promosi pariwisata</t>
  </si>
  <si>
    <t>4 Even
17 Jenis</t>
  </si>
  <si>
    <t>3 Even
13 Jenis</t>
  </si>
  <si>
    <t xml:space="preserve">pengembangan informasi kepariwisataan </t>
  </si>
  <si>
    <t>Jumlah penyebarluasan informasi pariwisata secara offline kepada calon wisatwan (masyarakat, pelaku wisata, pelaku usaha wisata, wisatawan, dan calon wisatawan</t>
  </si>
  <si>
    <t xml:space="preserve">Program pengembangan kemitraan </t>
  </si>
  <si>
    <t>2 Kerjasama</t>
  </si>
  <si>
    <t>6 Kerjasama</t>
  </si>
  <si>
    <t>pengembangan sumber daya manusia dan profesionalisme bidang wisata</t>
  </si>
  <si>
    <t>Jumlah SDM pelaku pariwisata yang bersertifikat</t>
  </si>
  <si>
    <t>Pemilihan dan pengiriman Duta Wisata Lumajang</t>
  </si>
  <si>
    <t>10 Pasang</t>
  </si>
  <si>
    <t xml:space="preserve">Program pengembanga pemasaran pariwisata kebudayaan dan pengembangan kelembagaan kepariwisataan </t>
  </si>
  <si>
    <t>Jumlah destinasi pariwisata kabupaten (DPK) yang dipasarkan</t>
  </si>
  <si>
    <t xml:space="preserve">Pengembangan kelembagaan dan SDM kepariwisataan </t>
  </si>
  <si>
    <t xml:space="preserve">1. Jumlah pokdarwis yang dibina
2. Jumlah desa wisata yang dipantau
3..Jumlah organisasi kepariwisataan yang dipantau
4. Jumlah pelaku wisata yang dilatih
</t>
  </si>
  <si>
    <t xml:space="preserve">Pengembangan promosi dan jaringan kerjasama pariwisata </t>
  </si>
  <si>
    <t xml:space="preserve">1. Jumlah media promosi yang tercetak
2. Jumlah obyek wisata yang dipromoskan
3.. Jumlah sekolah yang jadi sasaran promosi
</t>
  </si>
  <si>
    <t xml:space="preserve">Pengelolaan dan pengembang data pariwisata </t>
  </si>
  <si>
    <t xml:space="preserve">1.Jumlah Publikasi Informasi Pariwisata Melalui Media Online
2. Jumlah hasil pendataan kunjungan wisata beserta faktor pendukungnya
3.Jumlah penyampaian informasi kepariwisataan secara offline yang dilakukan
4.Jumlah Website yang terpelihara
</t>
  </si>
  <si>
    <t>Program Pengembangan Pemasaran  Pariwisata, Kebudayaan, dan Pengembangan Kelembagaan Kepariwisataan</t>
  </si>
  <si>
    <t xml:space="preserve">Pengembangan Promosi dan Kerjasama Kepariwisataan </t>
  </si>
  <si>
    <t>Jumlah informasi pariwisata dalam bentuk media online yang terpublikasi</t>
  </si>
  <si>
    <t>300 informasi</t>
  </si>
  <si>
    <t xml:space="preserve">Jumlah jenis media promosi pariwisata yang dibuat </t>
  </si>
  <si>
    <t>Jumlah even promosi yang diikuti/ diselenggarakan</t>
  </si>
  <si>
    <t>10 evemt</t>
  </si>
  <si>
    <t>Jumlah petunjuk teknis kerjasama promosi kepariwisataan yang disusun</t>
  </si>
  <si>
    <t>6 dokumen</t>
  </si>
  <si>
    <t xml:space="preserve">Jumlah widyawisata yang difasilitasi/ diselenggarakan </t>
  </si>
  <si>
    <t>5 widyawisata</t>
  </si>
  <si>
    <t>Jumlah Kerjasama  promosi  yang difasilitasi/ diselenggarakan</t>
  </si>
  <si>
    <t>17 kerjasama</t>
  </si>
  <si>
    <t>Pengelolaan dan pengembangan data pariwisata</t>
  </si>
  <si>
    <t xml:space="preserve">Jumlah jenis Informasi kepariwisataandan kebudayaan yang disajikan </t>
  </si>
  <si>
    <t>Jumlah dokumen klasifikasi data pariwisata, seni dan budaya yang disusun</t>
  </si>
  <si>
    <t>9 Dokumen</t>
  </si>
  <si>
    <t xml:space="preserve">Jumlah waktu pelayanan pusat informasi  pariwisata </t>
  </si>
  <si>
    <t>3456 Jam/Tahun</t>
  </si>
  <si>
    <t>Jumlah update/ pembaruan informasi pada website wisatalumajang.com</t>
  </si>
  <si>
    <t>72 Update</t>
  </si>
  <si>
    <t>Pengembangan Kelembagaan dan SDM Kepariwisataan</t>
  </si>
  <si>
    <t>Jumlah kelembagaan pariwisata yang terbina</t>
  </si>
  <si>
    <t>2 Lembaga</t>
  </si>
  <si>
    <t>Jumlah SDM pariwisata yang terbina</t>
  </si>
  <si>
    <t>Jumlah dokumen analisa kelembagaan dan SDM pariwisata yang disusun</t>
  </si>
  <si>
    <t>Jumlah dokumen standardisasi kelembagaan dan SDM pariwisata yang disusun</t>
  </si>
  <si>
    <t>Jumlah sosialisasi peraturan perundang-undangan kepariwisataan dan kebudayaan yang diselenggarakan</t>
  </si>
  <si>
    <t>DINAS PERTANIAN</t>
  </si>
  <si>
    <t>Dinas PARIWISATA DAN KEBUDAYAAN</t>
  </si>
  <si>
    <t>DINAS PERDAGANGAN</t>
  </si>
  <si>
    <t>BADAN PERENCANAAN PEMBANGUNAN DAERAH</t>
  </si>
  <si>
    <t>BADAN PENGELOLAAN KEUANGAN DAERAH</t>
  </si>
  <si>
    <t>BADAN PAJAK RETRIBUSI DAERAH</t>
  </si>
  <si>
    <t>BADAN KEPEGAWAIAN DAERAH</t>
  </si>
  <si>
    <t>BAG. ADM. DAN KESRA</t>
  </si>
  <si>
    <t>BAG. ADM. SDA DAN PEREKONOMIAN</t>
  </si>
  <si>
    <t>BAG. HUMAS DAN PROTOKOL</t>
  </si>
  <si>
    <t>BAG. KEUANGAN DAN KEPEGAWAIAN</t>
  </si>
  <si>
    <t>SEKRETARIAT DPRD</t>
  </si>
  <si>
    <t>Meningkatnya sistem pengendalian internal penyelenggaraan pemerintahan menuju good governance dan Meningkatnya efektivitas manajemen risiko dalam penyelenggaraan pemerintahan</t>
  </si>
  <si>
    <t>Prosentase Rekomendasi hasil pengawasan yang
ditindaklanjuti</t>
  </si>
  <si>
    <t>Pelaksanaan Pengawasan Internal dan Tindaklanjut Pengawasan Secara Berkala</t>
  </si>
  <si>
    <t>Jumlah laporan
rekomendasi hasil pengawasan</t>
  </si>
  <si>
    <t>Laporan berupa PPHP Reguler / LHP Reguler</t>
  </si>
  <si>
    <t>Inventarisasi Temuan Pengawasan</t>
  </si>
  <si>
    <t>Persentase 
inventarisasi temuan pengawasan</t>
  </si>
  <si>
    <t>Daftar Temuan Pemeriksaan (DTP)</t>
  </si>
  <si>
    <t>Tindaklanjut Hasil Temuan Pengawasan</t>
  </si>
  <si>
    <t>Persentase 
LHP yang ditindaklanjuti</t>
  </si>
  <si>
    <t>Laporan Hasil Tindak Lanjut</t>
  </si>
  <si>
    <t>Koordinasi Pengawasan yang Lebih komprehensif</t>
  </si>
  <si>
    <t>Jumlah ikhtisar hasil pengawasan yang disusun</t>
  </si>
  <si>
    <t>Ikhtisar Hasil Pengawasan</t>
  </si>
  <si>
    <t>Evaluasi Berkala Temuan Hasil Pengawasan</t>
  </si>
  <si>
    <t>Prosentasi koordinasi hasil pengawasan berkala yang difasilitasi</t>
  </si>
  <si>
    <t>Peserta Rapat Evaluasi Temuan Hasil
Pengawasan</t>
  </si>
  <si>
    <t>Penanganan Kasus dan Pengaduan di Lingkungan Pemerintah Daerah dan Pemerintahan Bawahannya</t>
  </si>
  <si>
    <t>Jumlah kasus/pengaduan dilingkup pemerintahan yang diperiksa</t>
  </si>
  <si>
    <t>Jumlah Kasus/Pengaduan yang diperiksa dan
LHP Kasus</t>
  </si>
  <si>
    <t>Pelaksanaan Evaluasi Akuntabilitas Kinerja Pemerintahan (AKIP)</t>
  </si>
  <si>
    <t>Jumlah SAKIP OPD yang dievaluasi</t>
  </si>
  <si>
    <t>Dokumen Laporan Hasil Evaluasi (LHE)</t>
  </si>
  <si>
    <t>Penyusunan dan Updating Peta Pengawasan (Audit Universe)</t>
  </si>
  <si>
    <t>Jumlah peta pengawasan terupdate</t>
  </si>
  <si>
    <t>Hasil Pengawasan yang baru</t>
  </si>
  <si>
    <t>Pelaksanaan Pengawasan Internal Dengan Tujuan Tertentu</t>
  </si>
  <si>
    <t xml:space="preserve">Persentase identifikasi rekomendasi hasil pemeriksaan yang diterbitkan </t>
  </si>
  <si>
    <t>Laporan Hasil Pemeriksaan Dengan Tujuan
Tertentu</t>
  </si>
  <si>
    <t>Penyelenggaraan Sistem Pengendalian Mutu Pengawasan</t>
  </si>
  <si>
    <t>Jumlah laporan QA yang dikeluarkan</t>
  </si>
  <si>
    <t>Hasil Penilaian Tim QA terhadap LHP, Penetapan
Angka Kredit P2UPD Muda</t>
  </si>
  <si>
    <t>Evaluasi Mandiri Pelaksanaan Reformasi Birokrasi</t>
  </si>
  <si>
    <t>Jumlah laporan hasil evaluasi RB</t>
  </si>
  <si>
    <t>Review Dokumen SAKIP/ Kinerja Penyelenggaraan Pemerintah Daerah</t>
  </si>
  <si>
    <t>Jumlah laporan revieu dokumen perencanaan daerah</t>
  </si>
  <si>
    <t>Laporan Hasil Reviu RPJMD, RKPD, LKj, LPPD</t>
  </si>
  <si>
    <t>Review Laporan Keuangan Pemerintah Daerah</t>
  </si>
  <si>
    <t>Jumlah laporan review laporan keuangan daerah</t>
  </si>
  <si>
    <t>Laporan hasil Reviu LKPD Pemkab Lumajang TA
2018</t>
  </si>
  <si>
    <t>Review Anggaran Pendapatan dan Belanja Daerah</t>
  </si>
  <si>
    <t>Jumlah laporan review APBD</t>
  </si>
  <si>
    <t>Laporan Hasil Reviu RAPBD 2019 dan Laporan
Hasil Reviu RAPBD 2020</t>
  </si>
  <si>
    <t>Program Peningkatan Profesionalisme Tenaga Pemeriksa Dan Aparatur Pengawasan</t>
  </si>
  <si>
    <t>Persentase OPD yang melaksanakan zona integritas menuju WBK</t>
  </si>
  <si>
    <t>Dukungan terhadap penyelenggaraan
pengawasan</t>
  </si>
  <si>
    <t>Pelatihan pengembangan tenaga pemeriksa dan aparatur pengawasan</t>
  </si>
  <si>
    <t>Jumlah diklat yang diikuti</t>
  </si>
  <si>
    <t>Laporan Hasil Penyelenggaraan Diklat</t>
  </si>
  <si>
    <t xml:space="preserve">Program Penataan dan Penyempurnaan Kebijakan Sistem dan Prosedur Pengawasan
</t>
  </si>
  <si>
    <t>Persentase OPD yang melaksanakan zona integritas menuju WBK dengan dukungan penguatan kebijakan</t>
  </si>
  <si>
    <t>Penyusunan Kebijakan Sistem dan Prosedur Pengawasan</t>
  </si>
  <si>
    <t>Jumlah dokumen kebijakan pengawasan yang disosialisasikan kepada obyek pemeriksaan</t>
  </si>
  <si>
    <t>Kebijakan</t>
  </si>
  <si>
    <t>Penyusunan dan Pemeliharaan Sistem Informasi Pengawasan Internal</t>
  </si>
  <si>
    <t>Jumlah aplikasi sistem informasi pengawasan yang terpelihara</t>
  </si>
  <si>
    <t>Sistem Informasi Pengawasan</t>
  </si>
  <si>
    <t xml:space="preserve">Program Penyelenggaraan Sistem Pengendalian Intern Pemerintah
</t>
  </si>
  <si>
    <t>Persentase kepatuhan OPD terhadap ketentuan perundang - undangan</t>
  </si>
  <si>
    <t>Prosentase Pengendalian Resiko SKPD
berdasarkan RTP pada level 3 maturitas SPIP</t>
  </si>
  <si>
    <t>Penyelenggaraan dan Pelaporan SPIP</t>
  </si>
  <si>
    <t>Jumlah dokumen SPIP yang disusun</t>
  </si>
  <si>
    <t>Terpenuhinya Penyelenggaraan dan Pelaporan
SPIP</t>
  </si>
  <si>
    <t>Pembinaan Implementasi Sistem dan Peraturan Perundangan Bagi Auditee</t>
  </si>
  <si>
    <t>Jumlah OPD yang dibina tentang ketentuan peraturan perundangan dan Jumlah Desa yang dibina tentang ketentuan peraturan perundangan</t>
  </si>
  <si>
    <t>Laporan Penyelenggaraan Pembinaan</t>
  </si>
  <si>
    <t xml:space="preserve">Program Peningkatan Percepatan Pemberantasan Korupsi
</t>
  </si>
  <si>
    <t>Persentase APIP berkompetensi dalam pemeriksaan</t>
  </si>
  <si>
    <t>Peningkatan persentase Perangkat Daerah &amp;
Desa yang bebas dari temuan Kerugian Negara
olegh BPK RI &amp; kasus hukum oleh APH dalam
rangka mewujudkan WBK</t>
  </si>
  <si>
    <t>Penanganan Tuntutan Perbendaharaab dan Tututan Ganti Rugi</t>
  </si>
  <si>
    <t>Persentase kasus TPTGR yang diproses</t>
  </si>
  <si>
    <t>Laporan RAD Kasus TP TGR yang diproses,
HOnor Tim TP TGR</t>
  </si>
  <si>
    <t>Koordinasi, Monitoring, dan Evaluasi Pelaksanaan Percepatan Pemberantasan Korupsi</t>
  </si>
  <si>
    <t>Jumlah OPD yang dievaluasi telah melaksanakan zona integritas dan WBK</t>
  </si>
  <si>
    <t>LHM RAD PPK, LHR PA/PBJ, LHMLHKASN,
Laporan TP4D, WBK</t>
  </si>
  <si>
    <t>Penyelenggaraan Sapu Bersih Pungutan Liar (Saber Pungli) dan Unit Pengendalian Gratifikasi (UPG)</t>
  </si>
  <si>
    <t>Jumlah sosialisasi Saber Pungli dan UPG yang terfasilitasi</t>
  </si>
  <si>
    <t>Laporan Penyelenggaraan Saber Pungli</t>
  </si>
  <si>
    <t>Operasional Penyelenggaraan Tugas TP4D</t>
  </si>
  <si>
    <t>Jumlah laporan TP4D yang disusun</t>
  </si>
  <si>
    <t>Laporan Penyelenggaraan TP4D</t>
  </si>
  <si>
    <t>Program Peningkatan 
Sarana dan Prasarana Aparatur (kegiatan rutin)</t>
  </si>
  <si>
    <t>Pembangunan/ Pengadaan dan Rehabilitasi Sarana dan Prasaranan Aparatur</t>
  </si>
  <si>
    <t>Jumlah jenis sarana prasarana aparatur yang disediakan</t>
  </si>
  <si>
    <t>Peralatan dan Perlengkapan Kantor dan Alat
Pengawasan</t>
  </si>
  <si>
    <t>Jumlah jenis sarana prasarana aparatur yang dipelihara</t>
  </si>
  <si>
    <t>Pemeliharaan Perlengkapan dan Peralatan Kantor</t>
  </si>
  <si>
    <t>Program Pelayanan Administrasi Perkantoran (kegiatan rutin)</t>
  </si>
  <si>
    <t>Dukungan terhadap penyelenggaraan
pengawasan.</t>
  </si>
  <si>
    <t>Jumlah jenis pelayanan administrasi perkantoran yang disediakan</t>
  </si>
  <si>
    <t>Bahan Pakai Habis Kantor, Seragam PDL, Batik,
Olah Raga, Upah Tenaga Kerja Bulanan, Laporan
Lembur, Laporan Perjalanan Dinas,</t>
  </si>
  <si>
    <t>Program Peningkatan Pengembangan Sistem Pelaporan Capaian Kinerja dan Keuangan (kegiatan rutin)</t>
  </si>
  <si>
    <t>Persentase LKj yang diterbitkan</t>
  </si>
  <si>
    <t>Terpenuhinya kewajiban penerbitan LKj</t>
  </si>
  <si>
    <t>Jumlah laporan capaian kinerja dan ikhtisar realisasi kinerja SKPD/LAKIP yang disusun</t>
  </si>
  <si>
    <t>Jumlah laporan keuangan semesteran dan prognosis realisasi anggaran</t>
  </si>
  <si>
    <t>Laporan Keuangan Semesteran SKPD Tahun
2019</t>
  </si>
  <si>
    <t>Laporan Keuangan SKPD Tahun 2018</t>
  </si>
  <si>
    <t>1 kali diklat</t>
  </si>
  <si>
    <t>3 SIP</t>
  </si>
  <si>
    <t>64 OPD dan 198 desa</t>
  </si>
  <si>
    <t>14 OPD</t>
  </si>
  <si>
    <t>240 laporan</t>
  </si>
  <si>
    <t>45 PPH/LHP OPD dan 40 PPH/LHP
Desa</t>
  </si>
  <si>
    <t>62 OPD, 3 PD, 215 Desa/Kelurahan</t>
  </si>
  <si>
    <t>2 
dokumen</t>
  </si>
  <si>
    <t>2 Dokumen mencakup 62 OPD, 3
PD, 215 Desa/Kelurahan</t>
  </si>
  <si>
    <t>6 kali rapat, 50 orang</t>
  </si>
  <si>
    <t>70 Kasus Berat/Tidak Berat</t>
  </si>
  <si>
    <t>62 Dokumen LHA (3 rangkap)</t>
  </si>
  <si>
    <t>1 
dokumen</t>
  </si>
  <si>
    <t>1 Dokumen Peta Pengawasan</t>
  </si>
  <si>
    <t>8 LHP PDTT, 158 LHP PDTT AMJ</t>
  </si>
  <si>
    <t>100 LHA hasil QA, Laporan Peer
Sejawat</t>
  </si>
  <si>
    <t>4 
laporan</t>
  </si>
  <si>
    <t>3 Laporan Hasil Reviu</t>
  </si>
  <si>
    <t>1 
laporan</t>
  </si>
  <si>
    <t>1 LHR</t>
  </si>
  <si>
    <t>2 
laporan</t>
  </si>
  <si>
    <t>2 LHR</t>
  </si>
  <si>
    <t>1 kali, 27 orang</t>
  </si>
  <si>
    <t>10 Kebijakan</t>
  </si>
  <si>
    <t>Update 3 Sistem Informasi</t>
  </si>
  <si>
    <t>Dokumen Laporan SPIP</t>
  </si>
  <si>
    <t>3 kali Kegiatan</t>
  </si>
  <si>
    <t>12 bulan, 4 kali sidang TGR</t>
  </si>
  <si>
    <t>5 Laporan</t>
  </si>
  <si>
    <t>3 
sosialisasi</t>
  </si>
  <si>
    <t>3 Kegiatan</t>
  </si>
  <si>
    <t>2 Dokumen Laporan</t>
  </si>
  <si>
    <t>29 Unit / Set</t>
  </si>
  <si>
    <t>19</t>
  </si>
  <si>
    <t>40,28%</t>
  </si>
  <si>
    <t>INSPEKTORAT</t>
  </si>
  <si>
    <t>KECAMATAN LUMAJANG</t>
  </si>
  <si>
    <t>KEL. JOGOTRUNAN</t>
  </si>
  <si>
    <t>KEL. JOGOYUDAN</t>
  </si>
  <si>
    <t>KEL. TOMPOKERSAN</t>
  </si>
  <si>
    <t>Pelayanan Administrasi dan Oprasional Perkantoran</t>
  </si>
  <si>
    <t>Jumlah Penyediaan Jasa Administrasi dan Oprasional Perkantoran</t>
  </si>
  <si>
    <t>Pembangunan/pengadaan dan Rehabilitasi Sarana dan Prasarana aparatur</t>
  </si>
  <si>
    <t>Pemeliharaan Rutin/berkala Sarana dan Prasarana Aparatur</t>
  </si>
  <si>
    <t>Penyusunan Laporan Kinerja dan Ikhtisar Realisasi Kinerja SKPD/LAKIP</t>
  </si>
  <si>
    <t>Jumlah laporan capaian kinerja dan ikhtisar realisasi Kinerja SKPD/LAKIP yang tersusun</t>
  </si>
  <si>
    <t>Penyusunan laporan Keuangan Akhir Tahun</t>
  </si>
  <si>
    <t>Jumlah laporan Keuangan Akhir tahun yang tersusun</t>
  </si>
  <si>
    <t>Jumlah RKA SKPD yang tersusun</t>
  </si>
  <si>
    <t>PROGRAM PENYELENGGARAAN PEMERINTAH KECAMATAN</t>
  </si>
  <si>
    <t>Fasilitasi dan Koordinasi Ketentraman dan ketertiban masyarakat</t>
  </si>
  <si>
    <t>Jumlah koordinasi terkait ketentraman dan ketertiban masyarakat, jumlah peserta sosialisasi keamanan dan ketertiban masyarakat</t>
  </si>
  <si>
    <t>Jumlah kelompok masyarakat yang diberdayakan ; jumlah orang yg diberdayakan</t>
  </si>
  <si>
    <t>Prosentase keterpenuhan unsur dalam musrenbang; jumlah usulan yang difasilitasi</t>
  </si>
  <si>
    <t>Prosentase pelayanan yang di proses tepat waktu</t>
  </si>
  <si>
    <t>Pembangunan Sarana dan Prasarana kelurahan</t>
  </si>
  <si>
    <t>Sarana dan prasaran dikelurahan yang tersedia</t>
  </si>
  <si>
    <t>Kantor Kelurahan Rogotrunan</t>
  </si>
  <si>
    <t>09</t>
  </si>
  <si>
    <t>KEL. ROGOTRUNAN</t>
  </si>
  <si>
    <t>KEL. KEPUHARJO</t>
  </si>
  <si>
    <t>KEC. SUKODONO</t>
  </si>
  <si>
    <t>KEC. PADANG</t>
  </si>
  <si>
    <t>KEC. GUCIALIT</t>
  </si>
  <si>
    <t>KEC. SENDURO</t>
  </si>
  <si>
    <t>KEC. SUMBERSUKO</t>
  </si>
  <si>
    <t>KEC. TEMPEH</t>
  </si>
  <si>
    <t>KEC. PASIRIAN</t>
  </si>
  <si>
    <t>KEC. KUNIR</t>
  </si>
  <si>
    <t>19 jenis</t>
  </si>
  <si>
    <t>50 pokmas</t>
  </si>
  <si>
    <t>2638 orang</t>
  </si>
  <si>
    <t>Pembinaan dan Pelatihan Pengendalian Keamanan dan Kenyamanan Lingkungan</t>
  </si>
  <si>
    <t>Jumlah Linmas yang mendapat pembinaan</t>
  </si>
  <si>
    <t>37 posyandu</t>
  </si>
  <si>
    <t>Pemberdayaan Lembaga dan Organisasi Masyarakat Pedesaan</t>
  </si>
  <si>
    <t>jumlah Organisasi yang ada di Kecamatan</t>
  </si>
  <si>
    <t>800 orang</t>
  </si>
  <si>
    <t>Pelayanan Administrasi dan Operasioanal Perkantoran</t>
  </si>
  <si>
    <t>Penyusunan laporan capaian kinerja dan ikhtisar realisasi kinerja SKPD/LAKIP</t>
  </si>
  <si>
    <t>Program Penyelenggaraan Pemerintah Kecamatan</t>
  </si>
  <si>
    <t>Peningkatan Pelayanan Administrasi pada masyarakat</t>
  </si>
  <si>
    <t>Jumlah jenis pelayananan administrasi dan oprasional perkantoran</t>
  </si>
  <si>
    <t>Persentase pemenuhan laporan capaian kinerja dan keuangan</t>
  </si>
  <si>
    <t>Jumlah dokumen laporan capaian kinerja ikhtisar keuangan</t>
  </si>
  <si>
    <t>Jumlah dokumen laporan keuangan akhir tahun</t>
  </si>
  <si>
    <t>Jumlah Dokumen Rencana Kerja dan Anggaran (RKA) SKPD</t>
  </si>
  <si>
    <t>Persentase desa yang menyusun dokumen administrasi sesuai ketentuan</t>
  </si>
  <si>
    <t>persentase koordinasi ketentraman dan ketertiban yang difasilitasi</t>
  </si>
  <si>
    <t>persentase kelembagaan pemberdayaan masyarakat yang difasilitasi</t>
  </si>
  <si>
    <t>persentase usulan desa yang difasilitasi</t>
  </si>
  <si>
    <t>persentase pelayanan prijinan dan non perijinan yang ditindaklanjuti</t>
  </si>
  <si>
    <t>Jumlah desa yang menyusun dokumen administrasi sesuai ketentuan</t>
  </si>
  <si>
    <t>jumlah anggota linmas yang dibina ketentraman dan ketertiban</t>
  </si>
  <si>
    <t xml:space="preserve">jumlah masyarakat yang dibina tentnag pemberdayaan </t>
  </si>
  <si>
    <t>persentase usulan desa yang terakomodir</t>
  </si>
  <si>
    <t>persentase pelayanan perijinan yang difasilitasi</t>
  </si>
  <si>
    <t>persentase pelayanan non perijinan yang difasilitasi</t>
  </si>
  <si>
    <t>6 item barang</t>
  </si>
  <si>
    <t>5 kegiatan pemeliharaan</t>
  </si>
  <si>
    <t>1 jenis dokumen</t>
  </si>
  <si>
    <t>275 orang</t>
  </si>
  <si>
    <t>255 orang</t>
  </si>
  <si>
    <t>475orang</t>
  </si>
  <si>
    <t>448 orang</t>
  </si>
  <si>
    <t>7 desa, 1 dokumen</t>
  </si>
  <si>
    <t>KEC. ROWOKANGKUNG</t>
  </si>
  <si>
    <t>KEC. TEKUNG</t>
  </si>
  <si>
    <r>
      <t xml:space="preserve">1.004 </t>
    </r>
    <r>
      <rPr>
        <i/>
        <sz val="14"/>
        <color theme="1"/>
        <rFont val="Bookman Old Style"/>
        <family val="1"/>
      </rPr>
      <t>press release</t>
    </r>
  </si>
  <si>
    <r>
      <t xml:space="preserve">Program </t>
    </r>
    <r>
      <rPr>
        <sz val="14"/>
        <color indexed="8"/>
        <rFont val="Bookman Old Style"/>
        <family val="1"/>
      </rPr>
      <t xml:space="preserve">Peningkatan Sarana dan Prasarana Aparatur
</t>
    </r>
  </si>
  <si>
    <r>
      <rPr>
        <sz val="14"/>
        <color indexed="8"/>
        <rFont val="Bookman Old Style"/>
        <family val="1"/>
      </rPr>
      <t>Pembangunan/Pengadaan dan Rehabilitasi Sarana dan Prasarana Aparatur</t>
    </r>
    <r>
      <rPr>
        <b/>
        <sz val="14"/>
        <color indexed="8"/>
        <rFont val="Bookman Old Style"/>
        <family val="1"/>
      </rPr>
      <t xml:space="preserve">
</t>
    </r>
  </si>
  <si>
    <r>
      <rPr>
        <sz val="14"/>
        <color indexed="8"/>
        <rFont val="Bookman Old Style"/>
        <family val="1"/>
      </rPr>
      <t>Pemeliharaan rutin/berkala Sarana dan Prasarana Aparatur</t>
    </r>
    <r>
      <rPr>
        <b/>
        <sz val="14"/>
        <color indexed="8"/>
        <rFont val="Bookman Old Style"/>
        <family val="1"/>
      </rPr>
      <t xml:space="preserve">
</t>
    </r>
  </si>
  <si>
    <r>
      <t xml:space="preserve">Program </t>
    </r>
    <r>
      <rPr>
        <sz val="14"/>
        <color indexed="8"/>
        <rFont val="Bookman Old Style"/>
        <family val="1"/>
      </rPr>
      <t xml:space="preserve">Peningkatan Pengembangan Sistem Pelaporan Capaian Kinerja dan Keuangan
</t>
    </r>
  </si>
  <si>
    <r>
      <rPr>
        <sz val="14"/>
        <color indexed="8"/>
        <rFont val="Bookman Old Style"/>
        <family val="1"/>
      </rPr>
      <t>Penyusunan Laporan Capaian Kinerja dan Ikhtisar Realisasi Kinerja SKPD/LAKIP</t>
    </r>
    <r>
      <rPr>
        <b/>
        <sz val="14"/>
        <color indexed="8"/>
        <rFont val="Bookman Old Style"/>
        <family val="1"/>
      </rPr>
      <t xml:space="preserve">
</t>
    </r>
  </si>
  <si>
    <t>EVALUASI TERHADAP HASIL RKPD KABUPATEN LUMAJANG</t>
  </si>
  <si>
    <t>KABUPATEN LUMAJANG SEMESTER 1</t>
  </si>
  <si>
    <t>Sasaran Pembangunan Tahunan Kabupaten Lumajang</t>
  </si>
  <si>
    <t>Percepatan Kesejahteraan Melalui Peningkatan Pelayanan Pendidikan, Kesehatan dan Pemberdayaan Ekonomi</t>
  </si>
  <si>
    <t>Mengetahui,</t>
  </si>
  <si>
    <t>Plt. KEPALA BAPPEDA</t>
  </si>
  <si>
    <t>KABUPATEN LUMAJANG</t>
  </si>
  <si>
    <t xml:space="preserve">Ir. RETNO WULAN ANDARI, M.Si </t>
  </si>
  <si>
    <t>NIP.  19670325 199312 2 001</t>
  </si>
  <si>
    <t>Faktor Penghambat Pencapaian Kinerja : Karena masuk dalam masa transisi, dimana renstra, dan rpjmd baru akan terfinalisasi, sehingga dalam penyusunan dan pengevaluasian masih banyak kekurangan.</t>
  </si>
  <si>
    <t>Tindak Lanjut yang diperlukan dalam tribulan berikutnya : Berusaha menyelesaikan proses legalisasi RPJMD dan Renstra</t>
  </si>
  <si>
    <t>Tindak Lanjut yang diperlukan dalam RKPD berikutnya : Mengoptimalkan RPJMD dan Renstra yang baru untuk optimalisasi perencanaan pembangunan</t>
  </si>
  <si>
    <t>Faktor Pendorong Keberhasilan Kinerja : -</t>
  </si>
  <si>
    <t>16</t>
  </si>
  <si>
    <t>20</t>
  </si>
  <si>
    <t>089</t>
  </si>
  <si>
    <t>,</t>
  </si>
  <si>
    <t>43</t>
  </si>
  <si>
    <t>24</t>
  </si>
  <si>
    <t>42</t>
  </si>
  <si>
    <t>019</t>
  </si>
  <si>
    <t>020</t>
  </si>
  <si>
    <t>26</t>
  </si>
  <si>
    <t>18</t>
  </si>
  <si>
    <t>22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</si>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</sst>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2" formatCode="_(&quot;Rp&quot;* #,##0_);_(&quot;Rp&quot;* \(#,##0\);_(&quot;Rp&quot;* &quot;-&quot;_);_(@_)"/>
    <numFmt numFmtId="41" formatCode="_(* #,##0_);_(* \(#,##0\);_(* &quot;-&quot;_);_(@_)"/>
    <numFmt numFmtId="44" formatCode="_(&quot;Rp&quot;* #,##0.00_);_(&quot;Rp&quot;* \(#,##0.00\);_(&quot;Rp&quot;* &quot;-&quot;??_);_(@_)"/>
    <numFmt numFmtId="43" formatCode="_(* #,##0.00_);_(* \(#,##0.00\);_(* &quot;-&quot;??_);_(@_)"/>
    <numFmt numFmtId="164" formatCode="#,##0;[Red]#,##0"/>
    <numFmt numFmtId="165" formatCode="_(* #,##0.00_);_(* \(#,##0.00\);_(* &quot;-&quot;_);_(@_)"/>
    <numFmt numFmtId="166" formatCode="_-* #,##0_-;\-* #,##0_-;_-* &quot;-&quot;_-;_-@_-"/>
    <numFmt numFmtId="167" formatCode="_(* #,##0_);_(* \(#,##0\);_(* &quot;-&quot;??_);_(@_)"/>
    <numFmt numFmtId="168" formatCode="#,##0.0"/>
    <numFmt numFmtId="169" formatCode="_(* #,##0.00_);_(* \(#,##0.00\);_(* \-??_);_(@_)"/>
    <numFmt numFmtId="170" formatCode="_(* #,##0_);_(* \(#,##0\);_(* \-??_);_(@_)"/>
    <numFmt numFmtId="171" formatCode="_(* #,##0_);_(* \(#,##0\);_(* \-_);_(@_)"/>
    <numFmt numFmtId="172" formatCode="_-* #,##0.00_-;\-* #,##0.00_-;_-* &quot;-&quot;_-;_-@_-"/>
    <numFmt numFmtId="173" formatCode="_(* #,##0.0_);_(* \(#,##0.0\);_(* &quot;-&quot;_);_(@_)"/>
    <numFmt numFmtId="174" formatCode="&quot;Rp&quot;#,##0"/>
    <numFmt numFmtId="175" formatCode="#,##0.00;[Red]#,##0.00"/>
    <numFmt numFmtId="176" formatCode="0.00;[Red]0.00"/>
    <numFmt numFmtId="177" formatCode="0;[Red]0"/>
    <numFmt numFmtId="178" formatCode="0.0%"/>
    <numFmt numFmtId="179" formatCode="0.0"/>
    <numFmt numFmtId="180" formatCode="_(* #,##0.000_);_(* \(#,##0.000\);_(* &quot;-&quot;??_);_(@_)"/>
    <numFmt numFmtId="181" formatCode="#,##0.000"/>
    <numFmt numFmtId="182" formatCode="General\."/>
    <numFmt numFmtId="183" formatCode="_(* #,##0.0_);_(* \(#,##0.0\);_(* &quot;-&quot;??_);_(@_)"/>
    <numFmt numFmtId="184" formatCode="00000"/>
  </numFmts>
  <fonts count="6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</font>
    <font>
      <b/>
      <sz val="10"/>
      <color theme="1"/>
      <name val="Cambria"/>
      <family val="1"/>
      <scheme val="major"/>
    </font>
    <font>
      <sz val="10"/>
      <name val="Arial"/>
      <family val="2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Tahoma"/>
      <family val="2"/>
    </font>
    <font>
      <b/>
      <sz val="14"/>
      <color theme="1"/>
      <name val="Tahoma"/>
      <family val="2"/>
    </font>
    <font>
      <i/>
      <sz val="14"/>
      <color theme="1"/>
      <name val="Tahoma"/>
      <family val="2"/>
    </font>
    <font>
      <sz val="14"/>
      <color indexed="8"/>
      <name val="Tahoma"/>
      <family val="2"/>
    </font>
    <font>
      <b/>
      <sz val="14"/>
      <color indexed="8"/>
      <name val="Tahoma"/>
      <family val="2"/>
    </font>
    <font>
      <b/>
      <sz val="14"/>
      <name val="Tahoma"/>
      <family val="2"/>
    </font>
    <font>
      <sz val="14"/>
      <name val="Tahoma"/>
      <family val="2"/>
    </font>
    <font>
      <b/>
      <sz val="14"/>
      <color rgb="FF000000"/>
      <name val="Tahoma"/>
      <family val="2"/>
    </font>
    <font>
      <sz val="14"/>
      <color rgb="FF000000"/>
      <name val="Tahoma"/>
      <family val="2"/>
    </font>
    <font>
      <b/>
      <i/>
      <sz val="14"/>
      <name val="Tahoma"/>
      <family val="2"/>
    </font>
    <font>
      <u/>
      <sz val="14"/>
      <color indexed="8"/>
      <name val="Tahoma"/>
      <family val="2"/>
    </font>
    <font>
      <b/>
      <u/>
      <sz val="14"/>
      <color indexed="8"/>
      <name val="Tahoma"/>
      <family val="2"/>
    </font>
    <font>
      <sz val="14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1"/>
      <name val="Bookman Old Style"/>
      <family val="1"/>
    </font>
    <font>
      <sz val="11"/>
      <name val="Bookman Old Style"/>
      <family val="1"/>
    </font>
    <font>
      <sz val="14"/>
      <color theme="1"/>
      <name val="Bookman Old Style"/>
      <family val="1"/>
    </font>
    <font>
      <b/>
      <sz val="14"/>
      <name val="Bookman Old Style"/>
      <family val="1"/>
    </font>
    <font>
      <sz val="14"/>
      <name val="Bookman Old Style"/>
      <family val="1"/>
    </font>
    <font>
      <b/>
      <sz val="14"/>
      <color theme="1"/>
      <name val="Bookman Old Style"/>
      <family val="1"/>
    </font>
    <font>
      <b/>
      <sz val="14"/>
      <color rgb="FF000000"/>
      <name val="Bookman Old Style"/>
      <family val="1"/>
    </font>
    <font>
      <sz val="14"/>
      <color rgb="FF000000"/>
      <name val="Bookman Old Style"/>
      <family val="1"/>
    </font>
    <font>
      <b/>
      <sz val="14"/>
      <color indexed="8"/>
      <name val="Bookman Old Style"/>
      <family val="1"/>
    </font>
    <font>
      <sz val="14"/>
      <color indexed="8"/>
      <name val="Bookman Old Style"/>
      <family val="1"/>
    </font>
    <font>
      <b/>
      <i/>
      <sz val="14"/>
      <name val="Bookman Old Style"/>
      <family val="1"/>
    </font>
    <font>
      <b/>
      <sz val="10"/>
      <name val="Bookman Old Style"/>
      <family val="1"/>
    </font>
    <font>
      <sz val="10"/>
      <name val="Bookman Old Style"/>
      <family val="1"/>
    </font>
    <font>
      <i/>
      <sz val="14"/>
      <color theme="1"/>
      <name val="Bookman Old Style"/>
      <family val="1"/>
    </font>
    <font>
      <u/>
      <sz val="14"/>
      <color indexed="8"/>
      <name val="Bookman Old Style"/>
      <family val="1"/>
    </font>
    <font>
      <b/>
      <u/>
      <sz val="14"/>
      <color indexed="8"/>
      <name val="Bookman Old Style"/>
      <family val="1"/>
    </font>
    <font>
      <sz val="14"/>
      <color rgb="FF080000"/>
      <name val="Bookman Old Style"/>
      <family val="1"/>
    </font>
    <font>
      <i/>
      <sz val="14"/>
      <color rgb="FF000000"/>
      <name val="Bookman Old Style"/>
      <family val="1"/>
    </font>
    <font>
      <sz val="18"/>
      <name val="Arial"/>
      <family val="2"/>
    </font>
    <font>
      <b/>
      <u/>
      <sz val="18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48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>
      <alignment vertical="center"/>
    </xf>
    <xf numFmtId="0" fontId="1" fillId="0" borderId="0"/>
    <xf numFmtId="0" fontId="4" fillId="0" borderId="0"/>
    <xf numFmtId="0" fontId="4" fillId="0" borderId="0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0" fontId="1" fillId="0" borderId="0"/>
    <xf numFmtId="0" fontId="4" fillId="0" borderId="0"/>
    <xf numFmtId="4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9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30" borderId="0" applyNumberFormat="0" applyBorder="0" applyAlignment="0" applyProtection="0"/>
    <xf numFmtId="0" fontId="11" fillId="14" borderId="0" applyNumberFormat="0" applyBorder="0" applyAlignment="0" applyProtection="0"/>
    <xf numFmtId="0" fontId="12" fillId="31" borderId="27" applyNumberFormat="0" applyAlignment="0" applyProtection="0"/>
    <xf numFmtId="0" fontId="13" fillId="32" borderId="28" applyNumberFormat="0" applyAlignment="0" applyProtection="0"/>
    <xf numFmtId="0" fontId="14" fillId="0" borderId="0" applyNumberFormat="0" applyFill="0" applyBorder="0" applyAlignment="0" applyProtection="0"/>
    <xf numFmtId="0" fontId="15" fillId="15" borderId="0" applyNumberFormat="0" applyBorder="0" applyAlignment="0" applyProtection="0"/>
    <xf numFmtId="0" fontId="16" fillId="0" borderId="29" applyNumberFormat="0" applyFill="0" applyAlignment="0" applyProtection="0"/>
    <xf numFmtId="0" fontId="17" fillId="0" borderId="30" applyNumberFormat="0" applyFill="0" applyAlignment="0" applyProtection="0"/>
    <xf numFmtId="0" fontId="18" fillId="0" borderId="31" applyNumberFormat="0" applyFill="0" applyAlignment="0" applyProtection="0"/>
    <xf numFmtId="0" fontId="18" fillId="0" borderId="0" applyNumberFormat="0" applyFill="0" applyBorder="0" applyAlignment="0" applyProtection="0"/>
    <xf numFmtId="0" fontId="19" fillId="18" borderId="27" applyNumberFormat="0" applyAlignment="0" applyProtection="0"/>
    <xf numFmtId="0" fontId="20" fillId="0" borderId="32" applyNumberFormat="0" applyFill="0" applyAlignment="0" applyProtection="0"/>
    <xf numFmtId="0" fontId="21" fillId="33" borderId="0" applyNumberFormat="0" applyBorder="0" applyAlignment="0" applyProtection="0"/>
    <xf numFmtId="0" fontId="4" fillId="34" borderId="33" applyNumberFormat="0" applyFont="0" applyAlignment="0" applyProtection="0"/>
    <xf numFmtId="0" fontId="22" fillId="31" borderId="25" applyNumberFormat="0" applyAlignment="0" applyProtection="0"/>
    <xf numFmtId="0" fontId="23" fillId="0" borderId="0" applyNumberFormat="0" applyFill="0" applyBorder="0" applyAlignment="0" applyProtection="0"/>
    <xf numFmtId="0" fontId="24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12" fillId="31" borderId="38" applyNumberFormat="0" applyAlignment="0" applyProtection="0"/>
    <xf numFmtId="0" fontId="19" fillId="18" borderId="38" applyNumberFormat="0" applyAlignment="0" applyProtection="0"/>
    <xf numFmtId="0" fontId="4" fillId="34" borderId="35" applyNumberFormat="0" applyFont="0" applyAlignment="0" applyProtection="0"/>
    <xf numFmtId="0" fontId="22" fillId="31" borderId="36" applyNumberFormat="0" applyAlignment="0" applyProtection="0"/>
    <xf numFmtId="0" fontId="24" fillId="0" borderId="37" applyNumberFormat="0" applyFill="0" applyAlignment="0" applyProtection="0"/>
    <xf numFmtId="43" fontId="4" fillId="0" borderId="0" quotePrefix="1" applyFont="0" applyFill="0" applyBorder="0" applyAlignment="0">
      <protection locked="0"/>
    </xf>
    <xf numFmtId="9" fontId="4" fillId="0" borderId="0" quotePrefix="1" applyFont="0" applyFill="0" applyBorder="0" applyAlignment="0">
      <protection locked="0"/>
    </xf>
    <xf numFmtId="43" fontId="4" fillId="0" borderId="0" quotePrefix="1" applyFont="0" applyFill="0" applyBorder="0" applyAlignment="0">
      <protection locked="0"/>
    </xf>
    <xf numFmtId="43" fontId="4" fillId="0" borderId="0" quotePrefix="1" applyFont="0" applyFill="0" applyBorder="0" applyAlignment="0">
      <protection locked="0"/>
    </xf>
    <xf numFmtId="43" fontId="4" fillId="0" borderId="0" quotePrefix="1" applyFont="0" applyFill="0" applyBorder="0" applyAlignment="0">
      <protection locked="0"/>
    </xf>
    <xf numFmtId="43" fontId="4" fillId="0" borderId="0" quotePrefix="1" applyFont="0" applyFill="0" applyBorder="0" applyAlignment="0">
      <protection locked="0"/>
    </xf>
  </cellStyleXfs>
  <cellXfs count="4252">
    <xf numFmtId="0" fontId="0" fillId="0" borderId="0" xfId="0"/>
    <xf numFmtId="0" fontId="28" fillId="0" borderId="21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left" vertical="center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right" vertical="center"/>
    </xf>
    <xf numFmtId="3" fontId="28" fillId="0" borderId="0" xfId="18" applyNumberFormat="1" applyFont="1" applyFill="1" applyBorder="1" applyAlignment="1" applyProtection="1">
      <alignment horizontal="right" vertical="center"/>
    </xf>
    <xf numFmtId="3" fontId="29" fillId="0" borderId="0" xfId="18" applyNumberFormat="1" applyFont="1" applyFill="1" applyBorder="1" applyAlignment="1" applyProtection="1">
      <alignment horizontal="right" vertical="center"/>
    </xf>
    <xf numFmtId="3" fontId="29" fillId="0" borderId="0" xfId="18" applyNumberFormat="1" applyFont="1" applyFill="1" applyBorder="1" applyAlignment="1" applyProtection="1">
      <alignment horizontal="center" vertical="center"/>
    </xf>
    <xf numFmtId="41" fontId="28" fillId="0" borderId="0" xfId="18" applyFont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9" fillId="7" borderId="0" xfId="0" applyFont="1" applyFill="1" applyAlignment="1">
      <alignment vertical="center" wrapText="1"/>
    </xf>
    <xf numFmtId="0" fontId="28" fillId="0" borderId="0" xfId="0" applyFont="1" applyAlignment="1">
      <alignment vertical="center"/>
    </xf>
    <xf numFmtId="0" fontId="28" fillId="8" borderId="0" xfId="0" applyFont="1" applyFill="1" applyAlignment="1">
      <alignment vertical="center"/>
    </xf>
    <xf numFmtId="0" fontId="28" fillId="8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8" fillId="0" borderId="0" xfId="0" applyFont="1" applyAlignment="1">
      <alignment horizontal="left" vertical="center"/>
    </xf>
    <xf numFmtId="0" fontId="28" fillId="4" borderId="0" xfId="0" applyFont="1" applyFill="1" applyAlignment="1">
      <alignment vertical="center"/>
    </xf>
    <xf numFmtId="0" fontId="28" fillId="0" borderId="2" xfId="0" applyFont="1" applyBorder="1" applyAlignment="1">
      <alignment horizontal="center" vertical="center"/>
    </xf>
    <xf numFmtId="41" fontId="34" fillId="0" borderId="26" xfId="18" applyFont="1" applyBorder="1" applyAlignment="1" applyProtection="1">
      <alignment vertical="center"/>
      <protection locked="0"/>
    </xf>
    <xf numFmtId="41" fontId="33" fillId="0" borderId="26" xfId="18" applyFont="1" applyBorder="1" applyAlignment="1" applyProtection="1">
      <alignment horizontal="center" vertical="center"/>
      <protection locked="0"/>
    </xf>
    <xf numFmtId="42" fontId="33" fillId="0" borderId="26" xfId="18" applyNumberFormat="1" applyFont="1" applyBorder="1" applyAlignment="1" applyProtection="1">
      <alignment horizontal="center" vertical="center"/>
      <protection locked="0"/>
    </xf>
    <xf numFmtId="3" fontId="34" fillId="0" borderId="26" xfId="0" applyNumberFormat="1" applyFont="1" applyBorder="1" applyAlignment="1">
      <alignment horizontal="center" vertical="center" wrapText="1"/>
    </xf>
    <xf numFmtId="49" fontId="33" fillId="0" borderId="26" xfId="0" applyNumberFormat="1" applyFont="1" applyBorder="1" applyAlignment="1">
      <alignment horizontal="left" vertical="center" wrapText="1"/>
    </xf>
    <xf numFmtId="9" fontId="34" fillId="0" borderId="26" xfId="0" applyNumberFormat="1" applyFont="1" applyBorder="1" applyAlignment="1">
      <alignment horizontal="center" vertical="center" wrapText="1"/>
    </xf>
    <xf numFmtId="3" fontId="34" fillId="0" borderId="26" xfId="18" applyNumberFormat="1" applyFont="1" applyBorder="1" applyAlignment="1">
      <alignment vertical="center"/>
    </xf>
    <xf numFmtId="3" fontId="33" fillId="0" borderId="26" xfId="18" applyNumberFormat="1" applyFont="1" applyBorder="1" applyAlignment="1">
      <alignment horizontal="center" vertical="center"/>
    </xf>
    <xf numFmtId="42" fontId="33" fillId="0" borderId="26" xfId="18" applyNumberFormat="1" applyFont="1" applyBorder="1" applyAlignment="1">
      <alignment horizontal="center" vertical="center"/>
    </xf>
    <xf numFmtId="42" fontId="34" fillId="0" borderId="26" xfId="18" applyNumberFormat="1" applyFont="1" applyBorder="1" applyAlignment="1">
      <alignment vertical="center"/>
    </xf>
    <xf numFmtId="0" fontId="34" fillId="0" borderId="26" xfId="0" applyFont="1" applyBorder="1" applyAlignment="1">
      <alignment horizontal="center" vertical="center" wrapText="1"/>
    </xf>
    <xf numFmtId="0" fontId="34" fillId="0" borderId="26" xfId="0" quotePrefix="1" applyFont="1" applyBorder="1" applyAlignment="1">
      <alignment horizontal="center" vertical="center" wrapText="1"/>
    </xf>
    <xf numFmtId="1" fontId="35" fillId="0" borderId="26" xfId="0" applyNumberFormat="1" applyFont="1" applyBorder="1" applyAlignment="1">
      <alignment horizontal="left" vertical="center" wrapText="1"/>
    </xf>
    <xf numFmtId="0" fontId="35" fillId="0" borderId="26" xfId="0" applyFont="1" applyBorder="1" applyAlignment="1">
      <alignment vertical="center" wrapText="1"/>
    </xf>
    <xf numFmtId="41" fontId="29" fillId="0" borderId="26" xfId="19" applyNumberFormat="1" applyFont="1" applyBorder="1" applyAlignment="1">
      <alignment horizontal="center" vertical="center" wrapText="1"/>
    </xf>
    <xf numFmtId="42" fontId="33" fillId="0" borderId="26" xfId="0" applyNumberFormat="1" applyFont="1" applyBorder="1" applyAlignment="1">
      <alignment horizontal="center" vertical="center"/>
    </xf>
    <xf numFmtId="41" fontId="29" fillId="0" borderId="26" xfId="18" applyFont="1" applyBorder="1" applyAlignment="1">
      <alignment horizontal="center" vertical="center"/>
    </xf>
    <xf numFmtId="42" fontId="34" fillId="0" borderId="26" xfId="18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vertical="center"/>
    </xf>
    <xf numFmtId="42" fontId="34" fillId="0" borderId="26" xfId="0" applyNumberFormat="1" applyFont="1" applyBorder="1" applyAlignment="1">
      <alignment horizontal="center" vertical="center"/>
    </xf>
    <xf numFmtId="167" fontId="33" fillId="0" borderId="26" xfId="13" applyNumberFormat="1" applyFont="1" applyBorder="1" applyAlignment="1" applyProtection="1">
      <alignment vertical="center"/>
      <protection locked="0"/>
    </xf>
    <xf numFmtId="42" fontId="33" fillId="0" borderId="26" xfId="0" applyNumberFormat="1" applyFont="1" applyBorder="1" applyAlignment="1">
      <alignment vertical="center" wrapText="1"/>
    </xf>
    <xf numFmtId="0" fontId="29" fillId="0" borderId="26" xfId="0" quotePrefix="1" applyFont="1" applyBorder="1" applyAlignment="1">
      <alignment horizontal="left" vertical="center" wrapText="1"/>
    </xf>
    <xf numFmtId="41" fontId="33" fillId="0" borderId="26" xfId="0" applyNumberFormat="1" applyFont="1" applyBorder="1" applyAlignment="1">
      <alignment horizontal="center" vertical="center"/>
    </xf>
    <xf numFmtId="167" fontId="29" fillId="0" borderId="26" xfId="13" applyNumberFormat="1" applyFont="1" applyBorder="1" applyAlignment="1">
      <alignment horizontal="center" vertical="center"/>
    </xf>
    <xf numFmtId="42" fontId="29" fillId="0" borderId="26" xfId="0" applyNumberFormat="1" applyFont="1" applyBorder="1" applyAlignment="1">
      <alignment horizontal="left" vertical="center"/>
    </xf>
    <xf numFmtId="42" fontId="34" fillId="0" borderId="26" xfId="0" applyNumberFormat="1" applyFont="1" applyBorder="1" applyAlignment="1">
      <alignment vertical="center" wrapText="1"/>
    </xf>
    <xf numFmtId="42" fontId="28" fillId="0" borderId="26" xfId="0" applyNumberFormat="1" applyFont="1" applyBorder="1" applyAlignment="1">
      <alignment horizontal="left" vertical="center"/>
    </xf>
    <xf numFmtId="3" fontId="33" fillId="0" borderId="26" xfId="5" applyNumberFormat="1" applyFont="1" applyBorder="1"/>
    <xf numFmtId="3" fontId="33" fillId="0" borderId="26" xfId="5" applyNumberFormat="1" applyFont="1" applyBorder="1" applyAlignment="1">
      <alignment vertical="center"/>
    </xf>
    <xf numFmtId="3" fontId="29" fillId="0" borderId="26" xfId="0" applyNumberFormat="1" applyFont="1" applyBorder="1"/>
    <xf numFmtId="0" fontId="28" fillId="0" borderId="26" xfId="0" applyFont="1" applyBorder="1" applyAlignment="1">
      <alignment horizontal="left" vertical="center" wrapText="1"/>
    </xf>
    <xf numFmtId="41" fontId="28" fillId="0" borderId="26" xfId="19" applyNumberFormat="1" applyFont="1" applyBorder="1" applyAlignment="1">
      <alignment horizontal="center" vertical="center" wrapText="1"/>
    </xf>
    <xf numFmtId="0" fontId="34" fillId="0" borderId="26" xfId="0" applyFont="1" applyBorder="1" applyAlignment="1">
      <alignment vertical="center"/>
    </xf>
    <xf numFmtId="167" fontId="34" fillId="0" borderId="26" xfId="13" applyNumberFormat="1" applyFont="1" applyBorder="1" applyAlignment="1" applyProtection="1">
      <alignment horizontal="center" vertical="center"/>
      <protection locked="0"/>
    </xf>
    <xf numFmtId="0" fontId="29" fillId="0" borderId="26" xfId="0" applyFont="1" applyBorder="1" applyAlignment="1">
      <alignment vertical="top" wrapText="1"/>
    </xf>
    <xf numFmtId="9" fontId="29" fillId="0" borderId="26" xfId="0" applyNumberFormat="1" applyFont="1" applyBorder="1" applyAlignment="1">
      <alignment horizontal="center" vertical="center"/>
    </xf>
    <xf numFmtId="42" fontId="29" fillId="0" borderId="26" xfId="0" applyNumberFormat="1" applyFont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/>
    </xf>
    <xf numFmtId="42" fontId="34" fillId="0" borderId="26" xfId="18" applyNumberFormat="1" applyFont="1" applyBorder="1" applyAlignment="1" applyProtection="1">
      <alignment horizontal="center" vertical="center" wrapText="1"/>
      <protection locked="0"/>
    </xf>
    <xf numFmtId="9" fontId="34" fillId="0" borderId="26" xfId="19" applyFont="1" applyBorder="1" applyAlignment="1" applyProtection="1">
      <alignment vertical="center"/>
      <protection locked="0"/>
    </xf>
    <xf numFmtId="49" fontId="34" fillId="0" borderId="26" xfId="0" applyNumberFormat="1" applyFont="1" applyBorder="1" applyAlignment="1">
      <alignment horizontal="left" vertical="center" wrapText="1"/>
    </xf>
    <xf numFmtId="1" fontId="34" fillId="0" borderId="26" xfId="0" applyNumberFormat="1" applyFont="1" applyBorder="1" applyAlignment="1">
      <alignment horizontal="center" vertical="center" wrapText="1"/>
    </xf>
    <xf numFmtId="42" fontId="28" fillId="0" borderId="26" xfId="0" applyNumberFormat="1" applyFont="1" applyBorder="1" applyAlignment="1">
      <alignment horizontal="center" vertical="center" wrapText="1"/>
    </xf>
    <xf numFmtId="167" fontId="34" fillId="0" borderId="26" xfId="13" applyNumberFormat="1" applyFont="1" applyBorder="1" applyAlignment="1" applyProtection="1">
      <alignment vertical="center"/>
      <protection locked="0"/>
    </xf>
    <xf numFmtId="3" fontId="34" fillId="0" borderId="26" xfId="0" applyNumberFormat="1" applyFont="1" applyBorder="1" applyAlignment="1">
      <alignment vertical="center" wrapText="1"/>
    </xf>
    <xf numFmtId="0" fontId="29" fillId="0" borderId="26" xfId="0" applyFont="1" applyBorder="1" applyAlignment="1">
      <alignment horizontal="justify" vertical="justify" wrapText="1"/>
    </xf>
    <xf numFmtId="42" fontId="29" fillId="0" borderId="26" xfId="0" applyNumberFormat="1" applyFont="1" applyBorder="1" applyAlignment="1">
      <alignment horizontal="center" vertical="center"/>
    </xf>
    <xf numFmtId="9" fontId="33" fillId="0" borderId="26" xfId="19" applyFont="1" applyBorder="1" applyAlignment="1" applyProtection="1">
      <alignment vertical="center"/>
      <protection locked="0"/>
    </xf>
    <xf numFmtId="0" fontId="34" fillId="0" borderId="26" xfId="32" applyFont="1" applyBorder="1" applyAlignment="1">
      <alignment vertical="center" wrapText="1"/>
    </xf>
    <xf numFmtId="41" fontId="28" fillId="0" borderId="26" xfId="0" applyNumberFormat="1" applyFont="1" applyBorder="1" applyAlignment="1">
      <alignment horizontal="center" vertical="center"/>
    </xf>
    <xf numFmtId="42" fontId="28" fillId="0" borderId="26" xfId="0" applyNumberFormat="1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8" fillId="0" borderId="26" xfId="0" applyFont="1" applyBorder="1"/>
    <xf numFmtId="41" fontId="28" fillId="0" borderId="26" xfId="0" applyNumberFormat="1" applyFont="1" applyBorder="1" applyAlignment="1">
      <alignment horizontal="center" vertical="center" wrapText="1"/>
    </xf>
    <xf numFmtId="42" fontId="34" fillId="0" borderId="26" xfId="0" applyNumberFormat="1" applyFont="1" applyBorder="1" applyAlignment="1">
      <alignment horizontal="left" vertical="center"/>
    </xf>
    <xf numFmtId="0" fontId="34" fillId="0" borderId="26" xfId="32" applyFont="1" applyBorder="1" applyAlignment="1">
      <alignment vertical="top" wrapText="1"/>
    </xf>
    <xf numFmtId="0" fontId="28" fillId="0" borderId="26" xfId="0" applyFont="1" applyBorder="1" applyAlignment="1">
      <alignment horizontal="left" vertical="top" wrapText="1"/>
    </xf>
    <xf numFmtId="0" fontId="29" fillId="0" borderId="26" xfId="0" applyFont="1" applyBorder="1" applyAlignment="1">
      <alignment horizontal="left" vertical="top" wrapText="1"/>
    </xf>
    <xf numFmtId="0" fontId="29" fillId="0" borderId="26" xfId="0" applyFont="1" applyBorder="1" applyAlignment="1">
      <alignment horizontal="center" vertical="center"/>
    </xf>
    <xf numFmtId="42" fontId="33" fillId="0" borderId="26" xfId="18" applyNumberFormat="1" applyFont="1" applyBorder="1" applyAlignment="1">
      <alignment vertical="center" wrapText="1"/>
    </xf>
    <xf numFmtId="0" fontId="28" fillId="0" borderId="26" xfId="0" applyFont="1" applyBorder="1" applyAlignment="1">
      <alignment vertical="center" wrapText="1"/>
    </xf>
    <xf numFmtId="42" fontId="28" fillId="0" borderId="26" xfId="19" applyNumberFormat="1" applyFont="1" applyBorder="1" applyAlignment="1">
      <alignment horizontal="center" vertical="top" wrapText="1"/>
    </xf>
    <xf numFmtId="42" fontId="28" fillId="0" borderId="26" xfId="19" applyNumberFormat="1" applyFont="1" applyBorder="1" applyAlignment="1">
      <alignment horizontal="center" vertical="center" wrapText="1"/>
    </xf>
    <xf numFmtId="0" fontId="36" fillId="0" borderId="26" xfId="0" applyFont="1" applyBorder="1" applyAlignment="1">
      <alignment vertical="center" wrapText="1"/>
    </xf>
    <xf numFmtId="0" fontId="28" fillId="0" borderId="26" xfId="0" applyFont="1" applyBorder="1" applyAlignment="1">
      <alignment horizontal="left" wrapText="1"/>
    </xf>
    <xf numFmtId="0" fontId="28" fillId="0" borderId="26" xfId="0" applyFont="1" applyBorder="1" applyAlignment="1">
      <alignment wrapText="1"/>
    </xf>
    <xf numFmtId="0" fontId="28" fillId="0" borderId="26" xfId="0" quotePrefix="1" applyFont="1" applyBorder="1" applyAlignment="1">
      <alignment vertical="top" wrapText="1"/>
    </xf>
    <xf numFmtId="0" fontId="28" fillId="0" borderId="26" xfId="0" applyFont="1" applyBorder="1" applyAlignment="1">
      <alignment vertical="justify" wrapText="1"/>
    </xf>
    <xf numFmtId="165" fontId="29" fillId="0" borderId="26" xfId="13" applyNumberFormat="1" applyFont="1" applyBorder="1" applyAlignment="1">
      <alignment horizontal="right" vertical="center" wrapText="1"/>
    </xf>
    <xf numFmtId="4" fontId="29" fillId="0" borderId="26" xfId="0" applyNumberFormat="1" applyFont="1" applyBorder="1" applyAlignment="1">
      <alignment horizontal="center" vertical="center"/>
    </xf>
    <xf numFmtId="165" fontId="29" fillId="0" borderId="26" xfId="18" applyNumberFormat="1" applyFont="1" applyBorder="1" applyAlignment="1">
      <alignment horizontal="center" vertical="center"/>
    </xf>
    <xf numFmtId="0" fontId="34" fillId="0" borderId="26" xfId="0" applyFont="1" applyBorder="1" applyAlignment="1">
      <alignment horizontal="left" vertical="center" wrapText="1"/>
    </xf>
    <xf numFmtId="41" fontId="28" fillId="0" borderId="26" xfId="13" applyNumberFormat="1" applyFont="1" applyBorder="1" applyAlignment="1">
      <alignment horizontal="center" vertical="center"/>
    </xf>
    <xf numFmtId="42" fontId="34" fillId="0" borderId="26" xfId="13" applyNumberFormat="1" applyFont="1" applyBorder="1" applyAlignment="1">
      <alignment horizontal="center" vertical="center"/>
    </xf>
    <xf numFmtId="42" fontId="34" fillId="0" borderId="26" xfId="0" applyNumberFormat="1" applyFont="1" applyBorder="1" applyAlignment="1">
      <alignment vertical="center"/>
    </xf>
    <xf numFmtId="0" fontId="34" fillId="0" borderId="26" xfId="32" applyFont="1" applyBorder="1" applyAlignment="1">
      <alignment horizontal="left" vertical="top" wrapText="1"/>
    </xf>
    <xf numFmtId="0" fontId="34" fillId="0" borderId="26" xfId="0" applyFont="1" applyBorder="1" applyAlignment="1">
      <alignment horizontal="left" vertical="top" wrapText="1"/>
    </xf>
    <xf numFmtId="41" fontId="28" fillId="0" borderId="26" xfId="19" applyNumberFormat="1" applyFont="1" applyBorder="1" applyAlignment="1">
      <alignment horizontal="left" vertical="top" wrapText="1"/>
    </xf>
    <xf numFmtId="42" fontId="34" fillId="0" borderId="26" xfId="0" applyNumberFormat="1" applyFont="1" applyBorder="1" applyAlignment="1">
      <alignment horizontal="left" wrapText="1" indent="1"/>
    </xf>
    <xf numFmtId="41" fontId="28" fillId="0" borderId="26" xfId="0" applyNumberFormat="1" applyFont="1" applyBorder="1" applyAlignment="1">
      <alignment vertical="center"/>
    </xf>
    <xf numFmtId="41" fontId="28" fillId="0" borderId="26" xfId="19" applyNumberFormat="1" applyFont="1" applyBorder="1" applyAlignment="1">
      <alignment horizontal="left" vertical="center" wrapText="1"/>
    </xf>
    <xf numFmtId="3" fontId="29" fillId="0" borderId="0" xfId="18" applyNumberFormat="1" applyFont="1" applyAlignment="1">
      <alignment horizontal="center" vertical="center"/>
    </xf>
    <xf numFmtId="42" fontId="34" fillId="0" borderId="26" xfId="19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top" wrapText="1"/>
    </xf>
    <xf numFmtId="0" fontId="29" fillId="0" borderId="26" xfId="0" applyFont="1" applyBorder="1" applyAlignment="1">
      <alignment vertical="center" wrapText="1"/>
    </xf>
    <xf numFmtId="42" fontId="34" fillId="0" borderId="26" xfId="18" applyNumberFormat="1" applyFont="1" applyBorder="1" applyAlignment="1" applyProtection="1">
      <alignment horizontal="right" vertical="center" wrapText="1"/>
      <protection locked="0"/>
    </xf>
    <xf numFmtId="41" fontId="28" fillId="0" borderId="26" xfId="19" applyNumberFormat="1" applyFont="1" applyBorder="1" applyAlignment="1">
      <alignment horizontal="left" wrapText="1" indent="1"/>
    </xf>
    <xf numFmtId="10" fontId="29" fillId="0" borderId="26" xfId="0" applyNumberFormat="1" applyFont="1" applyBorder="1" applyAlignment="1">
      <alignment horizontal="center" vertical="center"/>
    </xf>
    <xf numFmtId="0" fontId="29" fillId="0" borderId="26" xfId="0" applyFont="1" applyBorder="1" applyAlignment="1">
      <alignment horizontal="left" vertical="center" wrapText="1"/>
    </xf>
    <xf numFmtId="3" fontId="33" fillId="0" borderId="26" xfId="0" applyNumberFormat="1" applyFont="1" applyBorder="1" applyAlignment="1">
      <alignment vertical="center" wrapText="1"/>
    </xf>
    <xf numFmtId="0" fontId="29" fillId="0" borderId="26" xfId="0" quotePrefix="1" applyFont="1" applyBorder="1" applyAlignment="1">
      <alignment vertical="justify" wrapText="1"/>
    </xf>
    <xf numFmtId="0" fontId="34" fillId="0" borderId="26" xfId="32" applyFont="1" applyBorder="1" applyAlignment="1">
      <alignment horizontal="left" vertical="center" wrapText="1"/>
    </xf>
    <xf numFmtId="41" fontId="34" fillId="0" borderId="26" xfId="13" applyNumberFormat="1" applyFont="1" applyBorder="1" applyAlignment="1">
      <alignment horizontal="center" vertical="center"/>
    </xf>
    <xf numFmtId="41" fontId="34" fillId="0" borderId="26" xfId="19" applyNumberFormat="1" applyFont="1" applyBorder="1" applyAlignment="1">
      <alignment horizontal="center" vertical="center" wrapText="1"/>
    </xf>
    <xf numFmtId="0" fontId="34" fillId="0" borderId="26" xfId="0" applyFont="1" applyBorder="1" applyAlignment="1">
      <alignment horizontal="left" vertical="center"/>
    </xf>
    <xf numFmtId="41" fontId="28" fillId="0" borderId="26" xfId="19" applyNumberFormat="1" applyFont="1" applyBorder="1" applyAlignment="1">
      <alignment horizontal="left" vertical="center" wrapText="1" indent="1"/>
    </xf>
    <xf numFmtId="43" fontId="33" fillId="0" borderId="26" xfId="13" applyFont="1" applyBorder="1" applyAlignment="1">
      <alignment horizontal="center" vertical="center"/>
    </xf>
    <xf numFmtId="41" fontId="33" fillId="0" borderId="26" xfId="13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41" fontId="34" fillId="0" borderId="26" xfId="13" applyNumberFormat="1" applyFont="1" applyBorder="1" applyAlignment="1">
      <alignment horizontal="center" vertical="top"/>
    </xf>
    <xf numFmtId="42" fontId="34" fillId="0" borderId="26" xfId="19" applyNumberFormat="1" applyFont="1" applyBorder="1" applyAlignment="1">
      <alignment horizontal="center" vertical="top" wrapText="1"/>
    </xf>
    <xf numFmtId="41" fontId="34" fillId="0" borderId="26" xfId="0" applyNumberFormat="1" applyFont="1" applyBorder="1" applyAlignment="1">
      <alignment horizontal="center" vertical="center"/>
    </xf>
    <xf numFmtId="42" fontId="34" fillId="0" borderId="26" xfId="0" applyNumberFormat="1" applyFont="1" applyBorder="1" applyAlignment="1">
      <alignment horizontal="center" vertical="top"/>
    </xf>
    <xf numFmtId="2" fontId="29" fillId="0" borderId="26" xfId="0" applyNumberFormat="1" applyFont="1" applyBorder="1" applyAlignment="1">
      <alignment horizontal="center" vertical="center"/>
    </xf>
    <xf numFmtId="165" fontId="33" fillId="0" borderId="26" xfId="19" applyNumberFormat="1" applyFont="1" applyBorder="1" applyAlignment="1">
      <alignment horizontal="center" vertical="center" wrapText="1"/>
    </xf>
    <xf numFmtId="41" fontId="33" fillId="0" borderId="26" xfId="19" applyNumberFormat="1" applyFont="1" applyBorder="1" applyAlignment="1">
      <alignment horizontal="center" vertical="center" wrapText="1"/>
    </xf>
    <xf numFmtId="41" fontId="28" fillId="0" borderId="26" xfId="18" applyFont="1" applyBorder="1" applyAlignment="1">
      <alignment horizontal="center" vertical="center"/>
    </xf>
    <xf numFmtId="173" fontId="28" fillId="0" borderId="26" xfId="19" applyNumberFormat="1" applyFont="1" applyBorder="1" applyAlignment="1">
      <alignment horizontal="center" vertical="center" wrapText="1"/>
    </xf>
    <xf numFmtId="0" fontId="34" fillId="0" borderId="26" xfId="0" applyFont="1" applyBorder="1" applyAlignment="1">
      <alignment vertical="center" wrapText="1"/>
    </xf>
    <xf numFmtId="3" fontId="33" fillId="0" borderId="26" xfId="5" applyNumberFormat="1" applyFont="1" applyBorder="1" applyAlignment="1">
      <alignment horizontal="center" vertical="center"/>
    </xf>
    <xf numFmtId="167" fontId="34" fillId="0" borderId="26" xfId="13" applyNumberFormat="1" applyFont="1" applyBorder="1" applyAlignment="1">
      <alignment horizontal="center" vertical="center"/>
    </xf>
    <xf numFmtId="41" fontId="29" fillId="35" borderId="26" xfId="18" applyFont="1" applyFill="1" applyBorder="1" applyAlignment="1">
      <alignment horizontal="center" wrapText="1"/>
    </xf>
    <xf numFmtId="0" fontId="34" fillId="0" borderId="26" xfId="0" quotePrefix="1" applyFont="1" applyBorder="1" applyAlignment="1">
      <alignment horizontal="left" vertical="center" wrapText="1"/>
    </xf>
    <xf numFmtId="41" fontId="34" fillId="0" borderId="26" xfId="18" applyFont="1" applyBorder="1" applyAlignment="1">
      <alignment horizontal="center" vertical="center"/>
    </xf>
    <xf numFmtId="42" fontId="33" fillId="0" borderId="26" xfId="0" applyNumberFormat="1" applyFont="1" applyBorder="1" applyAlignment="1">
      <alignment vertical="center"/>
    </xf>
    <xf numFmtId="0" fontId="33" fillId="0" borderId="26" xfId="0" applyFont="1" applyBorder="1" applyAlignment="1">
      <alignment horizontal="center" vertical="center"/>
    </xf>
    <xf numFmtId="41" fontId="33" fillId="0" borderId="26" xfId="18" applyFont="1" applyBorder="1" applyAlignment="1">
      <alignment horizontal="center" vertical="center" wrapText="1"/>
    </xf>
    <xf numFmtId="41" fontId="34" fillId="0" borderId="26" xfId="18" applyFont="1" applyBorder="1" applyAlignment="1">
      <alignment horizontal="right" vertical="center" wrapText="1"/>
    </xf>
    <xf numFmtId="0" fontId="36" fillId="0" borderId="26" xfId="0" applyFont="1" applyBorder="1" applyAlignment="1">
      <alignment horizontal="left" vertical="center" wrapText="1"/>
    </xf>
    <xf numFmtId="0" fontId="28" fillId="0" borderId="26" xfId="0" quotePrefix="1" applyFont="1" applyBorder="1" applyAlignment="1">
      <alignment vertical="justify" wrapText="1"/>
    </xf>
    <xf numFmtId="0" fontId="28" fillId="0" borderId="26" xfId="0" applyFont="1" applyBorder="1" applyAlignment="1">
      <alignment horizontal="left" vertical="center"/>
    </xf>
    <xf numFmtId="0" fontId="28" fillId="0" borderId="26" xfId="0" applyFont="1" applyBorder="1" applyAlignment="1">
      <alignment horizontal="right" vertical="center"/>
    </xf>
    <xf numFmtId="3" fontId="29" fillId="0" borderId="26" xfId="18" applyNumberFormat="1" applyFont="1" applyBorder="1" applyAlignment="1">
      <alignment horizontal="center" vertical="center"/>
    </xf>
    <xf numFmtId="41" fontId="28" fillId="0" borderId="26" xfId="18" applyFont="1" applyBorder="1" applyAlignment="1">
      <alignment horizontal="right" vertical="center"/>
    </xf>
    <xf numFmtId="0" fontId="36" fillId="4" borderId="26" xfId="0" applyFont="1" applyFill="1" applyBorder="1" applyAlignment="1">
      <alignment horizontal="left" vertical="center" wrapText="1"/>
    </xf>
    <xf numFmtId="3" fontId="28" fillId="4" borderId="26" xfId="18" applyNumberFormat="1" applyFont="1" applyFill="1" applyBorder="1" applyAlignment="1">
      <alignment horizontal="right" vertical="center"/>
    </xf>
    <xf numFmtId="3" fontId="29" fillId="4" borderId="26" xfId="18" applyNumberFormat="1" applyFont="1" applyFill="1" applyBorder="1" applyAlignment="1">
      <alignment horizontal="right" vertical="center"/>
    </xf>
    <xf numFmtId="0" fontId="28" fillId="4" borderId="26" xfId="0" applyFont="1" applyFill="1" applyBorder="1" applyAlignment="1">
      <alignment horizontal="center" vertical="center"/>
    </xf>
    <xf numFmtId="3" fontId="34" fillId="4" borderId="26" xfId="0" applyNumberFormat="1" applyFont="1" applyFill="1" applyBorder="1" applyAlignment="1" applyProtection="1">
      <alignment vertical="center" wrapText="1"/>
    </xf>
    <xf numFmtId="3" fontId="29" fillId="4" borderId="26" xfId="18" applyNumberFormat="1" applyFont="1" applyFill="1" applyBorder="1" applyAlignment="1">
      <alignment horizontal="center" vertical="center"/>
    </xf>
    <xf numFmtId="41" fontId="28" fillId="4" borderId="26" xfId="18" applyFont="1" applyFill="1" applyBorder="1" applyAlignment="1">
      <alignment horizontal="right" vertical="center"/>
    </xf>
    <xf numFmtId="0" fontId="28" fillId="4" borderId="26" xfId="0" applyFont="1" applyFill="1" applyBorder="1" applyAlignment="1">
      <alignment horizontal="right" vertical="center"/>
    </xf>
    <xf numFmtId="0" fontId="28" fillId="0" borderId="26" xfId="0" applyFont="1" applyBorder="1" applyAlignment="1">
      <alignment horizontal="right" vertical="center" wrapText="1"/>
    </xf>
    <xf numFmtId="165" fontId="28" fillId="0" borderId="26" xfId="18" applyNumberFormat="1" applyFont="1" applyBorder="1" applyAlignment="1">
      <alignment vertical="center" wrapText="1"/>
    </xf>
    <xf numFmtId="0" fontId="33" fillId="0" borderId="26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6" xfId="0" applyNumberFormat="1" applyFont="1" applyFill="1" applyBorder="1" applyAlignment="1" applyProtection="1">
      <alignment horizontal="center" vertical="center"/>
    </xf>
    <xf numFmtId="1" fontId="34" fillId="0" borderId="26" xfId="0" applyNumberFormat="1" applyFont="1" applyFill="1" applyBorder="1" applyAlignment="1" applyProtection="1">
      <alignment horizontal="right" vertical="center"/>
    </xf>
    <xf numFmtId="0" fontId="34" fillId="0" borderId="26" xfId="0" applyNumberFormat="1" applyFont="1" applyFill="1" applyBorder="1" applyAlignment="1" applyProtection="1">
      <alignment horizontal="left" vertical="center"/>
    </xf>
    <xf numFmtId="0" fontId="34" fillId="0" borderId="26" xfId="0" applyNumberFormat="1" applyFont="1" applyFill="1" applyBorder="1" applyAlignment="1" applyProtection="1">
      <alignment horizontal="left" vertical="center" wrapText="1"/>
    </xf>
    <xf numFmtId="3" fontId="33" fillId="3" borderId="26" xfId="18" applyNumberFormat="1" applyFont="1" applyFill="1" applyBorder="1" applyAlignment="1">
      <alignment horizontal="right" vertical="center"/>
    </xf>
    <xf numFmtId="3" fontId="33" fillId="3" borderId="26" xfId="18" applyNumberFormat="1" applyFont="1" applyFill="1" applyBorder="1" applyAlignment="1">
      <alignment horizontal="center" vertical="center"/>
    </xf>
    <xf numFmtId="3" fontId="33" fillId="0" borderId="26" xfId="18" applyNumberFormat="1" applyFont="1" applyFill="1" applyBorder="1" applyAlignment="1">
      <alignment horizontal="center" vertical="center"/>
    </xf>
    <xf numFmtId="3" fontId="34" fillId="0" borderId="26" xfId="18" applyNumberFormat="1" applyFont="1" applyFill="1" applyBorder="1" applyAlignment="1">
      <alignment vertical="center"/>
    </xf>
    <xf numFmtId="41" fontId="34" fillId="0" borderId="26" xfId="18" applyFont="1" applyFill="1" applyBorder="1" applyAlignment="1" applyProtection="1">
      <alignment horizontal="center" vertical="center"/>
      <protection locked="0"/>
    </xf>
    <xf numFmtId="43" fontId="33" fillId="3" borderId="26" xfId="13" applyNumberFormat="1" applyFont="1" applyFill="1" applyBorder="1" applyAlignment="1">
      <alignment horizontal="center" vertical="center"/>
    </xf>
    <xf numFmtId="0" fontId="34" fillId="3" borderId="26" xfId="20" applyNumberFormat="1" applyFont="1" applyFill="1" applyBorder="1" applyAlignment="1">
      <alignment horizontal="center" vertical="center" wrapText="1"/>
    </xf>
    <xf numFmtId="41" fontId="34" fillId="0" borderId="26" xfId="18" applyFont="1" applyBorder="1" applyAlignment="1" applyProtection="1">
      <alignment horizontal="center" vertical="center"/>
      <protection locked="0"/>
    </xf>
    <xf numFmtId="0" fontId="34" fillId="3" borderId="26" xfId="0" applyNumberFormat="1" applyFont="1" applyFill="1" applyBorder="1" applyAlignment="1" applyProtection="1">
      <alignment horizontal="left" vertical="center"/>
    </xf>
    <xf numFmtId="0" fontId="34" fillId="3" borderId="26" xfId="0" applyNumberFormat="1" applyFont="1" applyFill="1" applyBorder="1" applyAlignment="1" applyProtection="1">
      <alignment horizontal="right" vertical="center"/>
    </xf>
    <xf numFmtId="3" fontId="33" fillId="3" borderId="26" xfId="18" applyNumberFormat="1" applyFont="1" applyFill="1" applyBorder="1" applyAlignment="1" applyProtection="1">
      <alignment horizontal="right" vertical="center"/>
    </xf>
    <xf numFmtId="3" fontId="33" fillId="3" borderId="26" xfId="18" applyNumberFormat="1" applyFont="1" applyFill="1" applyBorder="1" applyAlignment="1" applyProtection="1">
      <alignment horizontal="center" vertical="center"/>
    </xf>
    <xf numFmtId="3" fontId="33" fillId="0" borderId="26" xfId="18" applyNumberFormat="1" applyFont="1" applyFill="1" applyBorder="1" applyAlignment="1" applyProtection="1">
      <alignment horizontal="center" vertical="center"/>
    </xf>
    <xf numFmtId="41" fontId="34" fillId="0" borderId="26" xfId="18" applyFont="1" applyBorder="1" applyAlignment="1">
      <alignment vertical="center"/>
    </xf>
    <xf numFmtId="3" fontId="33" fillId="3" borderId="26" xfId="18" applyNumberFormat="1" applyFont="1" applyFill="1" applyBorder="1" applyAlignment="1" applyProtection="1">
      <alignment horizontal="right" vertical="center" wrapText="1"/>
    </xf>
    <xf numFmtId="3" fontId="33" fillId="0" borderId="26" xfId="18" applyNumberFormat="1" applyFont="1" applyFill="1" applyBorder="1" applyAlignment="1" applyProtection="1">
      <alignment horizontal="center" vertical="center" wrapText="1"/>
    </xf>
    <xf numFmtId="0" fontId="28" fillId="0" borderId="26" xfId="0" applyFont="1" applyBorder="1" applyAlignment="1">
      <alignment horizontal="center"/>
    </xf>
    <xf numFmtId="0" fontId="28" fillId="3" borderId="26" xfId="0" applyFont="1" applyFill="1" applyBorder="1"/>
    <xf numFmtId="0" fontId="28" fillId="3" borderId="26" xfId="0" applyFont="1" applyFill="1" applyBorder="1" applyAlignment="1">
      <alignment horizontal="right"/>
    </xf>
    <xf numFmtId="49" fontId="34" fillId="0" borderId="26" xfId="0" applyNumberFormat="1" applyFont="1" applyFill="1" applyBorder="1" applyAlignment="1" applyProtection="1">
      <alignment horizontal="left" vertical="center" wrapText="1"/>
    </xf>
    <xf numFmtId="0" fontId="34" fillId="3" borderId="26" xfId="0" applyNumberFormat="1" applyFont="1" applyFill="1" applyBorder="1" applyAlignment="1" applyProtection="1">
      <alignment horizontal="center" vertical="center"/>
    </xf>
    <xf numFmtId="3" fontId="33" fillId="3" borderId="26" xfId="18" applyNumberFormat="1" applyFont="1" applyFill="1" applyBorder="1" applyAlignment="1" applyProtection="1">
      <alignment horizontal="center" vertical="center" wrapText="1"/>
    </xf>
    <xf numFmtId="49" fontId="33" fillId="0" borderId="26" xfId="0" applyNumberFormat="1" applyFont="1" applyFill="1" applyBorder="1" applyAlignment="1" applyProtection="1">
      <alignment horizontal="left" vertical="center" wrapText="1"/>
    </xf>
    <xf numFmtId="0" fontId="33" fillId="0" borderId="26" xfId="0" applyNumberFormat="1" applyFont="1" applyFill="1" applyBorder="1" applyAlignment="1" applyProtection="1">
      <alignment horizontal="left" vertical="center" wrapText="1"/>
    </xf>
    <xf numFmtId="1" fontId="34" fillId="3" borderId="26" xfId="0" applyNumberFormat="1" applyFont="1" applyFill="1" applyBorder="1" applyAlignment="1" applyProtection="1">
      <alignment horizontal="right" vertical="center"/>
    </xf>
    <xf numFmtId="0" fontId="33" fillId="0" borderId="26" xfId="0" applyNumberFormat="1" applyFont="1" applyFill="1" applyBorder="1" applyAlignment="1" applyProtection="1">
      <alignment horizontal="left" vertical="center"/>
    </xf>
    <xf numFmtId="42" fontId="28" fillId="0" borderId="26" xfId="33" applyFont="1" applyBorder="1" applyAlignment="1">
      <alignment vertical="center"/>
    </xf>
    <xf numFmtId="41" fontId="28" fillId="3" borderId="26" xfId="18" applyFont="1" applyFill="1" applyBorder="1"/>
    <xf numFmtId="0" fontId="28" fillId="3" borderId="26" xfId="0" applyFont="1" applyFill="1" applyBorder="1" applyAlignment="1">
      <alignment horizontal="right" vertical="center"/>
    </xf>
    <xf numFmtId="42" fontId="28" fillId="3" borderId="26" xfId="33" applyFont="1" applyFill="1" applyBorder="1" applyAlignment="1">
      <alignment horizontal="right" vertical="center"/>
    </xf>
    <xf numFmtId="41" fontId="28" fillId="3" borderId="26" xfId="18" applyFont="1" applyFill="1" applyBorder="1" applyAlignment="1">
      <alignment horizontal="right"/>
    </xf>
    <xf numFmtId="3" fontId="28" fillId="0" borderId="26" xfId="18" applyNumberFormat="1" applyFont="1" applyBorder="1" applyAlignment="1">
      <alignment horizontal="right" vertical="center"/>
    </xf>
    <xf numFmtId="3" fontId="29" fillId="0" borderId="26" xfId="18" applyNumberFormat="1" applyFont="1" applyBorder="1" applyAlignment="1">
      <alignment horizontal="right" vertical="center"/>
    </xf>
    <xf numFmtId="0" fontId="28" fillId="4" borderId="26" xfId="0" applyFont="1" applyFill="1" applyBorder="1" applyAlignment="1">
      <alignment horizontal="left" vertical="center"/>
    </xf>
    <xf numFmtId="0" fontId="29" fillId="4" borderId="26" xfId="0" applyFont="1" applyFill="1" applyBorder="1" applyAlignment="1">
      <alignment vertical="center" wrapText="1"/>
    </xf>
    <xf numFmtId="3" fontId="34" fillId="0" borderId="26" xfId="18" applyNumberFormat="1" applyFont="1" applyFill="1" applyBorder="1" applyAlignment="1">
      <alignment horizontal="right" vertical="center"/>
    </xf>
    <xf numFmtId="3" fontId="33" fillId="0" borderId="26" xfId="18" quotePrefix="1" applyNumberFormat="1" applyFont="1" applyFill="1" applyBorder="1" applyAlignment="1">
      <alignment horizontal="right" vertical="center"/>
    </xf>
    <xf numFmtId="3" fontId="33" fillId="0" borderId="26" xfId="18" applyNumberFormat="1" applyFont="1" applyFill="1" applyBorder="1" applyAlignment="1">
      <alignment horizontal="right" vertical="center"/>
    </xf>
    <xf numFmtId="3" fontId="33" fillId="0" borderId="26" xfId="18" quotePrefix="1" applyNumberFormat="1" applyFont="1" applyFill="1" applyBorder="1" applyAlignment="1">
      <alignment horizontal="center" vertical="center"/>
    </xf>
    <xf numFmtId="39" fontId="34" fillId="0" borderId="26" xfId="13" applyNumberFormat="1" applyFont="1" applyFill="1" applyBorder="1" applyAlignment="1" applyProtection="1">
      <alignment horizontal="center" vertical="center"/>
      <protection locked="0"/>
    </xf>
    <xf numFmtId="39" fontId="34" fillId="0" borderId="26" xfId="13" applyNumberFormat="1" applyFont="1" applyFill="1" applyBorder="1" applyAlignment="1" applyProtection="1">
      <alignment vertical="center"/>
      <protection locked="0"/>
    </xf>
    <xf numFmtId="0" fontId="33" fillId="0" borderId="26" xfId="0" applyFont="1" applyFill="1" applyBorder="1" applyAlignment="1">
      <alignment vertical="center" wrapText="1"/>
    </xf>
    <xf numFmtId="0" fontId="29" fillId="0" borderId="26" xfId="0" applyFont="1" applyFill="1" applyBorder="1" applyAlignment="1">
      <alignment horizontal="left" vertical="top" wrapText="1"/>
    </xf>
    <xf numFmtId="0" fontId="28" fillId="0" borderId="26" xfId="0" applyFont="1" applyFill="1" applyBorder="1" applyAlignment="1">
      <alignment horizontal="left" vertical="top" wrapText="1"/>
    </xf>
    <xf numFmtId="0" fontId="33" fillId="0" borderId="26" xfId="20" applyNumberFormat="1" applyFont="1" applyFill="1" applyBorder="1" applyAlignment="1">
      <alignment horizontal="center" vertical="center" wrapText="1"/>
    </xf>
    <xf numFmtId="167" fontId="29" fillId="0" borderId="26" xfId="13" applyNumberFormat="1" applyFont="1" applyFill="1" applyBorder="1" applyAlignment="1">
      <alignment horizontal="center" vertical="center" wrapText="1"/>
    </xf>
    <xf numFmtId="2" fontId="34" fillId="0" borderId="26" xfId="19" applyNumberFormat="1" applyFont="1" applyFill="1" applyBorder="1" applyAlignment="1" applyProtection="1">
      <alignment horizontal="center" vertical="center" wrapText="1"/>
    </xf>
    <xf numFmtId="41" fontId="28" fillId="0" borderId="26" xfId="18" applyFont="1" applyFill="1" applyBorder="1" applyAlignment="1">
      <alignment horizontal="right" vertical="center"/>
    </xf>
    <xf numFmtId="3" fontId="33" fillId="0" borderId="26" xfId="13" applyNumberFormat="1" applyFont="1" applyFill="1" applyBorder="1" applyAlignment="1" applyProtection="1">
      <alignment horizontal="right" vertical="center" wrapText="1"/>
      <protection locked="0"/>
    </xf>
    <xf numFmtId="167" fontId="29" fillId="0" borderId="26" xfId="13" applyNumberFormat="1" applyFont="1" applyFill="1" applyBorder="1" applyAlignment="1">
      <alignment horizontal="right" vertical="center" wrapText="1"/>
    </xf>
    <xf numFmtId="165" fontId="33" fillId="0" borderId="26" xfId="18" applyNumberFormat="1" applyFont="1" applyFill="1" applyBorder="1" applyAlignment="1" applyProtection="1">
      <alignment horizontal="right" vertical="center"/>
      <protection locked="0"/>
    </xf>
    <xf numFmtId="167" fontId="33" fillId="0" borderId="26" xfId="13" applyNumberFormat="1" applyFont="1" applyFill="1" applyBorder="1" applyAlignment="1" applyProtection="1">
      <alignment horizontal="right" vertical="center"/>
      <protection locked="0"/>
    </xf>
    <xf numFmtId="3" fontId="29" fillId="0" borderId="26" xfId="18" applyNumberFormat="1" applyFont="1" applyFill="1" applyBorder="1" applyAlignment="1">
      <alignment horizontal="center" vertical="center"/>
    </xf>
    <xf numFmtId="3" fontId="29" fillId="0" borderId="26" xfId="18" applyNumberFormat="1" applyFont="1" applyFill="1" applyBorder="1" applyAlignment="1">
      <alignment horizontal="right" vertical="center"/>
    </xf>
    <xf numFmtId="2" fontId="28" fillId="0" borderId="26" xfId="0" applyNumberFormat="1" applyFont="1" applyFill="1" applyBorder="1" applyAlignment="1">
      <alignment horizontal="right" vertical="center"/>
    </xf>
    <xf numFmtId="0" fontId="34" fillId="0" borderId="26" xfId="20" applyNumberFormat="1" applyFont="1" applyFill="1" applyBorder="1" applyAlignment="1">
      <alignment horizontal="center" vertical="center" wrapText="1"/>
    </xf>
    <xf numFmtId="167" fontId="34" fillId="0" borderId="26" xfId="13" applyNumberFormat="1" applyFont="1" applyFill="1" applyBorder="1" applyAlignment="1">
      <alignment horizontal="center" vertical="center" wrapText="1"/>
    </xf>
    <xf numFmtId="2" fontId="34" fillId="0" borderId="26" xfId="0" applyNumberFormat="1" applyFont="1" applyFill="1" applyBorder="1" applyAlignment="1" applyProtection="1">
      <alignment horizontal="center" vertical="center" wrapText="1"/>
    </xf>
    <xf numFmtId="0" fontId="34" fillId="0" borderId="26" xfId="20" applyNumberFormat="1" applyFont="1" applyFill="1" applyBorder="1" applyAlignment="1">
      <alignment horizontal="right" vertical="center" wrapText="1"/>
    </xf>
    <xf numFmtId="3" fontId="28" fillId="0" borderId="26" xfId="20" applyNumberFormat="1" applyFont="1" applyFill="1" applyBorder="1" applyAlignment="1">
      <alignment horizontal="right" vertical="center" wrapText="1"/>
    </xf>
    <xf numFmtId="4" fontId="33" fillId="0" borderId="26" xfId="18" applyNumberFormat="1" applyFont="1" applyFill="1" applyBorder="1" applyAlignment="1">
      <alignment horizontal="right" vertical="center"/>
    </xf>
    <xf numFmtId="3" fontId="33" fillId="0" borderId="26" xfId="20" applyNumberFormat="1" applyFont="1" applyFill="1" applyBorder="1" applyAlignment="1">
      <alignment horizontal="center" vertical="center" wrapText="1"/>
    </xf>
    <xf numFmtId="0" fontId="33" fillId="0" borderId="26" xfId="20" applyNumberFormat="1" applyFont="1" applyFill="1" applyBorder="1" applyAlignment="1">
      <alignment horizontal="right" vertical="center" wrapText="1"/>
    </xf>
    <xf numFmtId="3" fontId="33" fillId="0" borderId="26" xfId="20" applyNumberFormat="1" applyFont="1" applyFill="1" applyBorder="1" applyAlignment="1">
      <alignment horizontal="right" vertical="center" wrapText="1"/>
    </xf>
    <xf numFmtId="165" fontId="33" fillId="0" borderId="26" xfId="18" applyNumberFormat="1" applyFont="1" applyFill="1" applyBorder="1" applyAlignment="1" applyProtection="1">
      <alignment horizontal="right" vertical="center" wrapText="1"/>
    </xf>
    <xf numFmtId="41" fontId="33" fillId="0" borderId="26" xfId="18" applyFont="1" applyFill="1" applyBorder="1" applyAlignment="1" applyProtection="1">
      <alignment horizontal="right" vertical="center" wrapText="1"/>
    </xf>
    <xf numFmtId="3" fontId="34" fillId="0" borderId="26" xfId="20" applyNumberFormat="1" applyFont="1" applyFill="1" applyBorder="1" applyAlignment="1">
      <alignment horizontal="right" vertical="center" wrapText="1"/>
    </xf>
    <xf numFmtId="0" fontId="29" fillId="0" borderId="26" xfId="20" applyNumberFormat="1" applyFont="1" applyFill="1" applyBorder="1" applyAlignment="1">
      <alignment horizontal="center" vertical="center" wrapText="1"/>
    </xf>
    <xf numFmtId="166" fontId="33" fillId="0" borderId="26" xfId="18" applyNumberFormat="1" applyFont="1" applyFill="1" applyBorder="1" applyAlignment="1">
      <alignment horizontal="center" vertical="center" wrapText="1"/>
    </xf>
    <xf numFmtId="0" fontId="29" fillId="0" borderId="26" xfId="20" applyNumberFormat="1" applyFont="1" applyFill="1" applyBorder="1" applyAlignment="1">
      <alignment horizontal="right" vertical="center" wrapText="1"/>
    </xf>
    <xf numFmtId="166" fontId="33" fillId="0" borderId="26" xfId="18" applyNumberFormat="1" applyFont="1" applyFill="1" applyBorder="1" applyAlignment="1">
      <alignment horizontal="right" vertical="center" wrapText="1"/>
    </xf>
    <xf numFmtId="165" fontId="33" fillId="0" borderId="26" xfId="0" applyNumberFormat="1" applyFont="1" applyFill="1" applyBorder="1" applyAlignment="1">
      <alignment horizontal="right" vertical="center" shrinkToFit="1"/>
    </xf>
    <xf numFmtId="41" fontId="33" fillId="0" borderId="26" xfId="0" applyNumberFormat="1" applyFont="1" applyFill="1" applyBorder="1" applyAlignment="1">
      <alignment horizontal="right" vertical="center" shrinkToFit="1"/>
    </xf>
    <xf numFmtId="0" fontId="34" fillId="0" borderId="26" xfId="20" applyFont="1" applyFill="1" applyBorder="1" applyAlignment="1" applyProtection="1">
      <alignment horizontal="left" vertical="top" wrapText="1"/>
      <protection locked="0"/>
    </xf>
    <xf numFmtId="0" fontId="28" fillId="0" borderId="26" xfId="20" applyNumberFormat="1" applyFont="1" applyFill="1" applyBorder="1" applyAlignment="1">
      <alignment horizontal="center" vertical="center" wrapText="1"/>
    </xf>
    <xf numFmtId="0" fontId="28" fillId="0" borderId="26" xfId="20" applyNumberFormat="1" applyFont="1" applyFill="1" applyBorder="1" applyAlignment="1">
      <alignment horizontal="right" vertical="center" wrapText="1"/>
    </xf>
    <xf numFmtId="167" fontId="34" fillId="0" borderId="26" xfId="13" applyNumberFormat="1" applyFont="1" applyFill="1" applyBorder="1" applyAlignment="1">
      <alignment horizontal="right" vertical="center" wrapText="1"/>
    </xf>
    <xf numFmtId="2" fontId="34" fillId="0" borderId="26" xfId="0" applyNumberFormat="1" applyFont="1" applyFill="1" applyBorder="1" applyAlignment="1" applyProtection="1">
      <alignment horizontal="center" vertical="center"/>
    </xf>
    <xf numFmtId="4" fontId="33" fillId="0" borderId="26" xfId="18" applyNumberFormat="1" applyFont="1" applyFill="1" applyBorder="1" applyAlignment="1" applyProtection="1">
      <alignment horizontal="right" vertical="center" wrapText="1"/>
    </xf>
    <xf numFmtId="3" fontId="33" fillId="0" borderId="26" xfId="18" applyNumberFormat="1" applyFont="1" applyFill="1" applyBorder="1" applyAlignment="1" applyProtection="1">
      <alignment horizontal="right" vertical="center" wrapText="1"/>
    </xf>
    <xf numFmtId="3" fontId="33" fillId="0" borderId="26" xfId="18" applyNumberFormat="1" applyFont="1" applyFill="1" applyBorder="1" applyAlignment="1" applyProtection="1">
      <alignment horizontal="right" vertical="center"/>
    </xf>
    <xf numFmtId="0" fontId="33" fillId="0" borderId="26" xfId="20" applyFont="1" applyFill="1" applyBorder="1" applyAlignment="1" applyProtection="1">
      <alignment horizontal="left" vertical="top" wrapText="1"/>
      <protection locked="0"/>
    </xf>
    <xf numFmtId="0" fontId="33" fillId="0" borderId="26" xfId="20" applyFont="1" applyFill="1" applyBorder="1" applyAlignment="1">
      <alignment horizontal="center" vertical="center" wrapText="1"/>
    </xf>
    <xf numFmtId="167" fontId="33" fillId="0" borderId="26" xfId="13" applyNumberFormat="1" applyFont="1" applyFill="1" applyBorder="1" applyAlignment="1">
      <alignment horizontal="center" vertical="center" wrapText="1"/>
    </xf>
    <xf numFmtId="10" fontId="34" fillId="0" borderId="26" xfId="0" applyNumberFormat="1" applyFont="1" applyFill="1" applyBorder="1" applyAlignment="1" applyProtection="1">
      <alignment horizontal="center" vertical="center"/>
    </xf>
    <xf numFmtId="167" fontId="33" fillId="0" borderId="26" xfId="13" applyNumberFormat="1" applyFont="1" applyFill="1" applyBorder="1" applyAlignment="1">
      <alignment horizontal="right" vertical="center" wrapText="1"/>
    </xf>
    <xf numFmtId="166" fontId="34" fillId="0" borderId="26" xfId="18" applyNumberFormat="1" applyFont="1" applyFill="1" applyBorder="1" applyAlignment="1">
      <alignment horizontal="center" vertical="center" wrapText="1"/>
    </xf>
    <xf numFmtId="166" fontId="34" fillId="0" borderId="26" xfId="18" applyNumberFormat="1" applyFont="1" applyFill="1" applyBorder="1" applyAlignment="1">
      <alignment horizontal="right" vertical="center" wrapText="1"/>
    </xf>
    <xf numFmtId="10" fontId="34" fillId="0" borderId="26" xfId="0" applyNumberFormat="1" applyFont="1" applyFill="1" applyBorder="1" applyAlignment="1">
      <alignment horizontal="center" vertical="center"/>
    </xf>
    <xf numFmtId="0" fontId="33" fillId="0" borderId="26" xfId="18" applyNumberFormat="1" applyFont="1" applyFill="1" applyBorder="1" applyAlignment="1">
      <alignment horizontal="right" vertical="center" wrapText="1"/>
    </xf>
    <xf numFmtId="0" fontId="28" fillId="0" borderId="26" xfId="0" applyFont="1" applyFill="1" applyBorder="1" applyAlignment="1">
      <alignment horizontal="right" vertical="center" wrapText="1"/>
    </xf>
    <xf numFmtId="0" fontId="33" fillId="0" borderId="26" xfId="20" applyFont="1" applyFill="1" applyBorder="1" applyAlignment="1">
      <alignment horizontal="center" vertical="center"/>
    </xf>
    <xf numFmtId="0" fontId="33" fillId="0" borderId="26" xfId="20" applyFont="1" applyFill="1" applyBorder="1" applyAlignment="1">
      <alignment horizontal="right" vertical="center"/>
    </xf>
    <xf numFmtId="0" fontId="28" fillId="0" borderId="26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right" vertical="center"/>
    </xf>
    <xf numFmtId="0" fontId="33" fillId="0" borderId="26" xfId="0" applyFont="1" applyFill="1" applyBorder="1" applyAlignment="1">
      <alignment vertical="top" wrapText="1"/>
    </xf>
    <xf numFmtId="0" fontId="33" fillId="0" borderId="26" xfId="0" applyNumberFormat="1" applyFont="1" applyFill="1" applyBorder="1" applyAlignment="1" applyProtection="1">
      <alignment horizontal="left" vertical="top" wrapText="1"/>
    </xf>
    <xf numFmtId="0" fontId="33" fillId="0" borderId="26" xfId="0" applyNumberFormat="1" applyFont="1" applyFill="1" applyBorder="1" applyAlignment="1" applyProtection="1">
      <alignment horizontal="center" vertical="top"/>
    </xf>
    <xf numFmtId="41" fontId="33" fillId="0" borderId="26" xfId="0" applyNumberFormat="1" applyFont="1" applyFill="1" applyBorder="1" applyAlignment="1" applyProtection="1">
      <alignment horizontal="center" vertical="top" wrapText="1"/>
    </xf>
    <xf numFmtId="0" fontId="33" fillId="0" borderId="26" xfId="0" applyNumberFormat="1" applyFont="1" applyFill="1" applyBorder="1" applyAlignment="1" applyProtection="1">
      <alignment horizontal="right" vertical="center" wrapText="1"/>
    </xf>
    <xf numFmtId="41" fontId="33" fillId="0" borderId="26" xfId="0" applyNumberFormat="1" applyFont="1" applyFill="1" applyBorder="1" applyAlignment="1" applyProtection="1">
      <alignment horizontal="right" vertical="top" wrapText="1"/>
    </xf>
    <xf numFmtId="0" fontId="33" fillId="0" borderId="26" xfId="0" applyNumberFormat="1" applyFont="1" applyFill="1" applyBorder="1" applyAlignment="1" applyProtection="1">
      <alignment horizontal="center" vertical="center" wrapText="1"/>
    </xf>
    <xf numFmtId="0" fontId="33" fillId="0" borderId="26" xfId="32" applyFont="1" applyFill="1" applyBorder="1" applyAlignment="1">
      <alignment horizontal="left" vertical="top" wrapText="1"/>
    </xf>
    <xf numFmtId="0" fontId="33" fillId="0" borderId="26" xfId="0" applyNumberFormat="1" applyFont="1" applyFill="1" applyBorder="1" applyAlignment="1">
      <alignment horizontal="center" vertical="top" wrapText="1"/>
    </xf>
    <xf numFmtId="41" fontId="33" fillId="0" borderId="26" xfId="18" applyFont="1" applyFill="1" applyBorder="1" applyAlignment="1" applyProtection="1">
      <alignment horizontal="right" vertical="top"/>
      <protection locked="0"/>
    </xf>
    <xf numFmtId="41" fontId="33" fillId="0" borderId="26" xfId="18" applyFont="1" applyFill="1" applyBorder="1" applyAlignment="1" applyProtection="1">
      <alignment horizontal="center" vertical="center"/>
      <protection locked="0"/>
    </xf>
    <xf numFmtId="0" fontId="33" fillId="0" borderId="26" xfId="0" applyNumberFormat="1" applyFont="1" applyFill="1" applyBorder="1" applyAlignment="1">
      <alignment horizontal="center" vertical="top"/>
    </xf>
    <xf numFmtId="41" fontId="34" fillId="0" borderId="26" xfId="18" applyFont="1" applyFill="1" applyBorder="1" applyAlignment="1" applyProtection="1">
      <alignment horizontal="right" vertical="top"/>
      <protection locked="0"/>
    </xf>
    <xf numFmtId="41" fontId="34" fillId="0" borderId="26" xfId="18" applyFont="1" applyFill="1" applyBorder="1" applyAlignment="1" applyProtection="1">
      <alignment horizontal="right" vertical="center"/>
      <protection locked="0"/>
    </xf>
    <xf numFmtId="39" fontId="33" fillId="0" borderId="26" xfId="13" applyNumberFormat="1" applyFont="1" applyFill="1" applyBorder="1" applyAlignment="1" applyProtection="1">
      <alignment vertical="center"/>
      <protection locked="0"/>
    </xf>
    <xf numFmtId="0" fontId="33" fillId="0" borderId="26" xfId="18" applyNumberFormat="1" applyFont="1" applyFill="1" applyBorder="1" applyAlignment="1" applyProtection="1">
      <alignment horizontal="center" vertical="top"/>
    </xf>
    <xf numFmtId="0" fontId="34" fillId="0" borderId="26" xfId="18" applyNumberFormat="1" applyFont="1" applyFill="1" applyBorder="1" applyAlignment="1" applyProtection="1">
      <alignment horizontal="center" vertical="top"/>
    </xf>
    <xf numFmtId="49" fontId="34" fillId="0" borderId="26" xfId="0" applyNumberFormat="1" applyFont="1" applyFill="1" applyBorder="1" applyAlignment="1" applyProtection="1">
      <alignment horizontal="right" vertical="center" wrapText="1"/>
    </xf>
    <xf numFmtId="49" fontId="33" fillId="0" borderId="26" xfId="0" applyNumberFormat="1" applyFont="1" applyFill="1" applyBorder="1" applyAlignment="1" applyProtection="1">
      <alignment horizontal="right" vertical="center" wrapText="1"/>
    </xf>
    <xf numFmtId="0" fontId="34" fillId="0" borderId="26" xfId="0" applyNumberFormat="1" applyFont="1" applyFill="1" applyBorder="1" applyAlignment="1" applyProtection="1">
      <alignment horizontal="right" vertical="center" wrapText="1"/>
    </xf>
    <xf numFmtId="0" fontId="33" fillId="0" borderId="26" xfId="0" applyFont="1" applyFill="1" applyBorder="1" applyAlignment="1">
      <alignment horizontal="left" vertical="top" wrapText="1"/>
    </xf>
    <xf numFmtId="0" fontId="33" fillId="0" borderId="26" xfId="0" applyNumberFormat="1" applyFont="1" applyFill="1" applyBorder="1" applyAlignment="1" applyProtection="1">
      <alignment horizontal="right" vertical="top" wrapText="1"/>
    </xf>
    <xf numFmtId="0" fontId="34" fillId="0" borderId="26" xfId="0" applyFont="1" applyFill="1" applyBorder="1" applyAlignment="1">
      <alignment horizontal="left" vertical="top" wrapText="1"/>
    </xf>
    <xf numFmtId="41" fontId="33" fillId="0" borderId="26" xfId="18" applyFont="1" applyFill="1" applyBorder="1" applyAlignment="1" applyProtection="1">
      <alignment horizontal="center" vertical="top" wrapText="1"/>
    </xf>
    <xf numFmtId="41" fontId="33" fillId="0" borderId="26" xfId="18" applyFont="1" applyFill="1" applyBorder="1" applyAlignment="1" applyProtection="1">
      <alignment horizontal="right" vertical="top" wrapText="1"/>
    </xf>
    <xf numFmtId="41" fontId="34" fillId="0" borderId="26" xfId="18" applyFont="1" applyFill="1" applyBorder="1" applyAlignment="1" applyProtection="1">
      <alignment horizontal="center" vertical="top" wrapText="1"/>
    </xf>
    <xf numFmtId="0" fontId="34" fillId="0" borderId="26" xfId="32" applyFont="1" applyFill="1" applyBorder="1" applyAlignment="1">
      <alignment horizontal="left" vertical="top" wrapText="1"/>
    </xf>
    <xf numFmtId="3" fontId="33" fillId="0" borderId="26" xfId="0" applyNumberFormat="1" applyFont="1" applyFill="1" applyBorder="1" applyAlignment="1" applyProtection="1">
      <alignment horizontal="left" vertical="top" wrapText="1"/>
    </xf>
    <xf numFmtId="41" fontId="33" fillId="0" borderId="26" xfId="0" applyNumberFormat="1" applyFont="1" applyFill="1" applyBorder="1" applyAlignment="1" applyProtection="1">
      <alignment horizontal="left" vertical="top" wrapText="1"/>
    </xf>
    <xf numFmtId="41" fontId="33" fillId="0" borderId="26" xfId="18" applyFont="1" applyFill="1" applyBorder="1" applyAlignment="1" applyProtection="1">
      <alignment horizontal="left" vertical="top" wrapText="1"/>
    </xf>
    <xf numFmtId="49" fontId="33" fillId="0" borderId="26" xfId="0" applyNumberFormat="1" applyFont="1" applyFill="1" applyBorder="1" applyAlignment="1" applyProtection="1">
      <alignment horizontal="left" vertical="top" wrapText="1"/>
    </xf>
    <xf numFmtId="41" fontId="34" fillId="0" borderId="26" xfId="18" applyFont="1" applyFill="1" applyBorder="1" applyAlignment="1" applyProtection="1">
      <alignment horizontal="left" vertical="top" wrapText="1"/>
    </xf>
    <xf numFmtId="41" fontId="33" fillId="0" borderId="26" xfId="18" applyFont="1" applyFill="1" applyBorder="1" applyAlignment="1" applyProtection="1">
      <alignment horizontal="right" vertical="center"/>
      <protection locked="0"/>
    </xf>
    <xf numFmtId="0" fontId="34" fillId="0" borderId="26" xfId="0" applyNumberFormat="1" applyFont="1" applyFill="1" applyBorder="1" applyAlignment="1" applyProtection="1">
      <alignment horizontal="right" vertical="top" wrapText="1"/>
    </xf>
    <xf numFmtId="0" fontId="33" fillId="0" borderId="26" xfId="7" applyFont="1" applyBorder="1" applyAlignment="1">
      <alignment vertical="top" wrapText="1"/>
    </xf>
    <xf numFmtId="164" fontId="29" fillId="0" borderId="26" xfId="7" applyNumberFormat="1" applyFont="1" applyBorder="1" applyAlignment="1">
      <alignment vertical="top" wrapText="1"/>
    </xf>
    <xf numFmtId="9" fontId="29" fillId="0" borderId="26" xfId="7" applyNumberFormat="1" applyFont="1" applyBorder="1" applyAlignment="1">
      <alignment horizontal="center" vertical="top" wrapText="1"/>
    </xf>
    <xf numFmtId="3" fontId="33" fillId="0" borderId="26" xfId="18" applyNumberFormat="1" applyFont="1" applyBorder="1" applyAlignment="1">
      <alignment horizontal="right" vertical="top"/>
    </xf>
    <xf numFmtId="9" fontId="33" fillId="0" borderId="26" xfId="18" applyNumberFormat="1" applyFont="1" applyBorder="1" applyAlignment="1">
      <alignment horizontal="center" vertical="top"/>
    </xf>
    <xf numFmtId="9" fontId="33" fillId="0" borderId="26" xfId="13" applyNumberFormat="1" applyFont="1" applyBorder="1" applyAlignment="1" applyProtection="1">
      <alignment horizontal="center" vertical="top"/>
      <protection locked="0"/>
    </xf>
    <xf numFmtId="0" fontId="34" fillId="0" borderId="26" xfId="7" applyFont="1" applyBorder="1" applyAlignment="1">
      <alignment horizontal="left" vertical="top" wrapText="1"/>
    </xf>
    <xf numFmtId="164" fontId="28" fillId="0" borderId="26" xfId="7" applyNumberFormat="1" applyFont="1" applyBorder="1" applyAlignment="1">
      <alignment vertical="top" wrapText="1"/>
    </xf>
    <xf numFmtId="0" fontId="28" fillId="0" borderId="26" xfId="7" applyFont="1" applyBorder="1" applyAlignment="1">
      <alignment horizontal="center" vertical="top" wrapText="1"/>
    </xf>
    <xf numFmtId="9" fontId="34" fillId="0" borderId="26" xfId="13" applyNumberFormat="1" applyFont="1" applyBorder="1" applyAlignment="1" applyProtection="1">
      <alignment horizontal="center" vertical="top"/>
      <protection locked="0"/>
    </xf>
    <xf numFmtId="0" fontId="34" fillId="0" borderId="26" xfId="7" applyFont="1" applyBorder="1" applyAlignment="1">
      <alignment vertical="top" wrapText="1"/>
    </xf>
    <xf numFmtId="3" fontId="34" fillId="0" borderId="26" xfId="18" applyNumberFormat="1" applyFont="1" applyBorder="1" applyAlignment="1">
      <alignment horizontal="right" vertical="top"/>
    </xf>
    <xf numFmtId="0" fontId="28" fillId="0" borderId="26" xfId="7" applyFont="1" applyBorder="1" applyAlignment="1">
      <alignment horizontal="left" vertical="top" wrapText="1"/>
    </xf>
    <xf numFmtId="164" fontId="29" fillId="0" borderId="26" xfId="16" applyNumberFormat="1" applyFont="1" applyBorder="1" applyAlignment="1">
      <alignment vertical="top" wrapText="1"/>
    </xf>
    <xf numFmtId="164" fontId="32" fillId="0" borderId="26" xfId="0" applyNumberFormat="1" applyFont="1" applyBorder="1" applyAlignment="1">
      <alignment horizontal="right" vertical="top" wrapText="1"/>
    </xf>
    <xf numFmtId="164" fontId="31" fillId="0" borderId="26" xfId="0" applyNumberFormat="1" applyFont="1" applyBorder="1" applyAlignment="1">
      <alignment horizontal="right" vertical="top" wrapText="1"/>
    </xf>
    <xf numFmtId="0" fontId="34" fillId="0" borderId="26" xfId="7" applyFont="1" applyBorder="1" applyAlignment="1">
      <alignment horizontal="center" vertical="center" wrapText="1"/>
    </xf>
    <xf numFmtId="166" fontId="28" fillId="0" borderId="26" xfId="7" applyNumberFormat="1" applyFont="1" applyBorder="1" applyAlignment="1">
      <alignment vertical="top" wrapText="1"/>
    </xf>
    <xf numFmtId="164" fontId="33" fillId="0" borderId="26" xfId="0" applyNumberFormat="1" applyFont="1" applyBorder="1" applyAlignment="1">
      <alignment horizontal="right" vertical="top"/>
    </xf>
    <xf numFmtId="3" fontId="33" fillId="0" borderId="26" xfId="18" applyNumberFormat="1" applyFont="1" applyBorder="1" applyAlignment="1">
      <alignment horizontal="right" vertical="top" wrapText="1"/>
    </xf>
    <xf numFmtId="164" fontId="28" fillId="0" borderId="26" xfId="16" applyNumberFormat="1" applyFont="1" applyBorder="1" applyAlignment="1">
      <alignment vertical="top" wrapText="1"/>
    </xf>
    <xf numFmtId="164" fontId="34" fillId="0" borderId="26" xfId="0" applyNumberFormat="1" applyFont="1" applyBorder="1" applyAlignment="1">
      <alignment horizontal="right" vertical="top"/>
    </xf>
    <xf numFmtId="1" fontId="28" fillId="0" borderId="26" xfId="7" applyNumberFormat="1" applyFont="1" applyBorder="1" applyAlignment="1">
      <alignment horizontal="center" vertical="top" wrapText="1"/>
    </xf>
    <xf numFmtId="0" fontId="33" fillId="0" borderId="26" xfId="18" applyNumberFormat="1" applyFont="1" applyBorder="1" applyAlignment="1">
      <alignment horizontal="center" vertical="top"/>
    </xf>
    <xf numFmtId="3" fontId="34" fillId="0" borderId="26" xfId="18" applyNumberFormat="1" applyFont="1" applyBorder="1" applyAlignment="1">
      <alignment horizontal="right" vertical="top" wrapText="1"/>
    </xf>
    <xf numFmtId="0" fontId="33" fillId="0" borderId="26" xfId="18" applyNumberFormat="1" applyFont="1" applyBorder="1" applyAlignment="1">
      <alignment horizontal="center" vertical="top" wrapText="1"/>
    </xf>
    <xf numFmtId="0" fontId="33" fillId="0" borderId="26" xfId="0" applyFont="1" applyBorder="1" applyAlignment="1">
      <alignment horizontal="left" vertical="center"/>
    </xf>
    <xf numFmtId="0" fontId="33" fillId="0" borderId="26" xfId="0" applyFont="1" applyBorder="1" applyAlignment="1">
      <alignment horizontal="left" vertical="top"/>
    </xf>
    <xf numFmtId="0" fontId="35" fillId="0" borderId="26" xfId="7" applyFont="1" applyBorder="1" applyAlignment="1">
      <alignment vertical="top" wrapText="1"/>
    </xf>
    <xf numFmtId="0" fontId="29" fillId="0" borderId="26" xfId="7" applyFont="1" applyBorder="1" applyAlignment="1">
      <alignment horizontal="center" vertical="top" wrapText="1"/>
    </xf>
    <xf numFmtId="164" fontId="33" fillId="0" borderId="26" xfId="7" applyNumberFormat="1" applyFont="1" applyBorder="1" applyAlignment="1">
      <alignment vertical="top" wrapText="1"/>
    </xf>
    <xf numFmtId="9" fontId="33" fillId="0" borderId="26" xfId="7" applyNumberFormat="1" applyFont="1" applyBorder="1" applyAlignment="1">
      <alignment horizontal="center" vertical="top" wrapText="1"/>
    </xf>
    <xf numFmtId="164" fontId="34" fillId="0" borderId="26" xfId="7" applyNumberFormat="1" applyFont="1" applyBorder="1" applyAlignment="1">
      <alignment vertical="top" wrapText="1"/>
    </xf>
    <xf numFmtId="9" fontId="34" fillId="0" borderId="26" xfId="7" applyNumberFormat="1" applyFont="1" applyBorder="1" applyAlignment="1">
      <alignment horizontal="center" vertical="top" wrapText="1"/>
    </xf>
    <xf numFmtId="0" fontId="33" fillId="0" borderId="26" xfId="7" applyFont="1" applyBorder="1" applyAlignment="1">
      <alignment horizontal="left" vertical="center" wrapText="1"/>
    </xf>
    <xf numFmtId="0" fontId="33" fillId="0" borderId="26" xfId="7" applyFont="1" applyBorder="1" applyAlignment="1">
      <alignment horizontal="center" vertical="center" wrapText="1"/>
    </xf>
    <xf numFmtId="0" fontId="33" fillId="0" borderId="26" xfId="0" applyFont="1" applyBorder="1" applyAlignment="1">
      <alignment vertical="top"/>
    </xf>
    <xf numFmtId="9" fontId="33" fillId="0" borderId="26" xfId="18" quotePrefix="1" applyNumberFormat="1" applyFont="1" applyBorder="1" applyAlignment="1">
      <alignment horizontal="center" vertical="top"/>
    </xf>
    <xf numFmtId="3" fontId="33" fillId="0" borderId="26" xfId="18" quotePrefix="1" applyNumberFormat="1" applyFont="1" applyBorder="1" applyAlignment="1">
      <alignment horizontal="right" vertical="top"/>
    </xf>
    <xf numFmtId="0" fontId="33" fillId="0" borderId="26" xfId="18" quotePrefix="1" applyNumberFormat="1" applyFont="1" applyBorder="1" applyAlignment="1">
      <alignment horizontal="center" vertical="top" wrapText="1"/>
    </xf>
    <xf numFmtId="3" fontId="29" fillId="0" borderId="26" xfId="18" applyNumberFormat="1" applyFont="1" applyBorder="1" applyAlignment="1">
      <alignment horizontal="right" vertical="center" wrapText="1"/>
    </xf>
    <xf numFmtId="41" fontId="28" fillId="0" borderId="26" xfId="18" applyFont="1" applyBorder="1" applyAlignment="1">
      <alignment horizontal="right" vertical="center" wrapText="1"/>
    </xf>
    <xf numFmtId="41" fontId="28" fillId="0" borderId="26" xfId="33" applyNumberFormat="1" applyFont="1" applyBorder="1" applyAlignment="1">
      <alignment horizontal="right" vertical="center"/>
    </xf>
    <xf numFmtId="41" fontId="28" fillId="0" borderId="26" xfId="0" applyNumberFormat="1" applyFont="1" applyBorder="1" applyAlignment="1">
      <alignment horizontal="right" vertical="center"/>
    </xf>
    <xf numFmtId="9" fontId="28" fillId="0" borderId="26" xfId="0" applyNumberFormat="1" applyFont="1" applyBorder="1" applyAlignment="1">
      <alignment horizontal="right" vertical="center"/>
    </xf>
    <xf numFmtId="41" fontId="33" fillId="0" borderId="26" xfId="0" applyNumberFormat="1" applyFont="1" applyBorder="1" applyAlignment="1">
      <alignment horizontal="center" vertical="top" wrapText="1"/>
    </xf>
    <xf numFmtId="41" fontId="33" fillId="0" borderId="26" xfId="2" applyFont="1" applyBorder="1" applyAlignment="1">
      <alignment horizontal="left" vertical="top" wrapText="1"/>
    </xf>
    <xf numFmtId="0" fontId="33" fillId="0" borderId="26" xfId="0" applyFont="1" applyBorder="1" applyAlignment="1">
      <alignment horizontal="right" vertical="top" wrapText="1"/>
    </xf>
    <xf numFmtId="41" fontId="34" fillId="0" borderId="26" xfId="2" applyFont="1" applyBorder="1" applyAlignment="1">
      <alignment horizontal="left" vertical="top" wrapText="1"/>
    </xf>
    <xf numFmtId="0" fontId="34" fillId="0" borderId="26" xfId="0" applyFont="1" applyBorder="1" applyAlignment="1">
      <alignment vertical="top" wrapText="1"/>
    </xf>
    <xf numFmtId="41" fontId="33" fillId="0" borderId="26" xfId="2" applyFont="1" applyBorder="1" applyAlignment="1">
      <alignment vertical="top" wrapText="1"/>
    </xf>
    <xf numFmtId="0" fontId="33" fillId="0" borderId="26" xfId="0" applyFont="1" applyBorder="1" applyAlignment="1">
      <alignment vertical="top" wrapText="1"/>
    </xf>
    <xf numFmtId="0" fontId="33" fillId="0" borderId="26" xfId="0" applyFont="1" applyBorder="1" applyAlignment="1">
      <alignment horizontal="left" vertical="top" wrapText="1"/>
    </xf>
    <xf numFmtId="10" fontId="33" fillId="0" borderId="26" xfId="0" applyNumberFormat="1" applyFont="1" applyBorder="1" applyAlignment="1">
      <alignment horizontal="right" vertical="top"/>
    </xf>
    <xf numFmtId="1" fontId="33" fillId="0" borderId="26" xfId="0" applyNumberFormat="1" applyFont="1" applyBorder="1" applyAlignment="1">
      <alignment horizontal="right" vertical="top" wrapText="1"/>
    </xf>
    <xf numFmtId="41" fontId="33" fillId="0" borderId="26" xfId="18" applyFont="1" applyBorder="1" applyAlignment="1">
      <alignment horizontal="left" vertical="top" wrapText="1"/>
    </xf>
    <xf numFmtId="10" fontId="28" fillId="0" borderId="26" xfId="0" applyNumberFormat="1" applyFont="1" applyBorder="1" applyAlignment="1">
      <alignment horizontal="right" vertical="center"/>
    </xf>
    <xf numFmtId="10" fontId="33" fillId="0" borderId="26" xfId="0" applyNumberFormat="1" applyFont="1" applyBorder="1" applyAlignment="1">
      <alignment horizontal="right" vertical="top" wrapText="1"/>
    </xf>
    <xf numFmtId="41" fontId="34" fillId="0" borderId="26" xfId="18" applyFont="1" applyBorder="1" applyAlignment="1">
      <alignment horizontal="left" vertical="top" wrapText="1"/>
    </xf>
    <xf numFmtId="3" fontId="33" fillId="0" borderId="26" xfId="18" applyNumberFormat="1" applyFont="1" applyBorder="1" applyAlignment="1">
      <alignment vertical="top"/>
    </xf>
    <xf numFmtId="3" fontId="33" fillId="0" borderId="26" xfId="18" applyNumberFormat="1" applyFont="1" applyBorder="1" applyAlignment="1">
      <alignment horizontal="center" vertical="top"/>
    </xf>
    <xf numFmtId="41" fontId="33" fillId="0" borderId="26" xfId="18" applyFont="1" applyBorder="1" applyAlignment="1">
      <alignment horizontal="left" vertical="top"/>
    </xf>
    <xf numFmtId="9" fontId="33" fillId="0" borderId="26" xfId="0" applyNumberFormat="1" applyFont="1" applyBorder="1" applyAlignment="1">
      <alignment horizontal="left" vertical="top" wrapText="1"/>
    </xf>
    <xf numFmtId="41" fontId="33" fillId="0" borderId="26" xfId="0" applyNumberFormat="1" applyFont="1" applyBorder="1" applyAlignment="1">
      <alignment vertical="top" wrapText="1"/>
    </xf>
    <xf numFmtId="9" fontId="33" fillId="0" borderId="26" xfId="0" applyNumberFormat="1" applyFont="1" applyBorder="1" applyAlignment="1">
      <alignment horizontal="right" vertical="top" wrapText="1"/>
    </xf>
    <xf numFmtId="41" fontId="33" fillId="0" borderId="26" xfId="18" applyFont="1" applyBorder="1" applyAlignment="1">
      <alignment horizontal="center" vertical="top" wrapText="1"/>
    </xf>
    <xf numFmtId="41" fontId="34" fillId="0" borderId="26" xfId="2" applyFont="1" applyBorder="1" applyAlignment="1">
      <alignment vertical="top" wrapText="1"/>
    </xf>
    <xf numFmtId="41" fontId="33" fillId="0" borderId="26" xfId="2" applyFont="1" applyBorder="1" applyAlignment="1">
      <alignment horizontal="right" vertical="top" wrapText="1"/>
    </xf>
    <xf numFmtId="41" fontId="33" fillId="0" borderId="26" xfId="0" applyNumberFormat="1" applyFont="1" applyBorder="1" applyAlignment="1">
      <alignment horizontal="left" vertical="top" wrapText="1"/>
    </xf>
    <xf numFmtId="165" fontId="33" fillId="0" borderId="26" xfId="0" applyNumberFormat="1" applyFont="1" applyBorder="1" applyAlignment="1">
      <alignment horizontal="left" vertical="top" wrapText="1"/>
    </xf>
    <xf numFmtId="10" fontId="34" fillId="0" borderId="26" xfId="0" applyNumberFormat="1" applyFont="1" applyBorder="1" applyAlignment="1">
      <alignment horizontal="left" vertical="top" wrapText="1"/>
    </xf>
    <xf numFmtId="9" fontId="33" fillId="0" borderId="26" xfId="19" applyFont="1" applyBorder="1" applyAlignment="1">
      <alignment horizontal="center" vertical="center"/>
    </xf>
    <xf numFmtId="9" fontId="34" fillId="0" borderId="26" xfId="19" applyFont="1" applyBorder="1" applyAlignment="1">
      <alignment horizontal="center" vertical="center"/>
    </xf>
    <xf numFmtId="3" fontId="34" fillId="0" borderId="26" xfId="18" applyNumberFormat="1" applyFont="1" applyBorder="1" applyAlignment="1">
      <alignment horizontal="center" vertical="center"/>
    </xf>
    <xf numFmtId="3" fontId="33" fillId="0" borderId="26" xfId="18" applyNumberFormat="1" applyFont="1" applyBorder="1" applyAlignment="1">
      <alignment vertical="center"/>
    </xf>
    <xf numFmtId="3" fontId="34" fillId="0" borderId="26" xfId="18" quotePrefix="1" applyNumberFormat="1" applyFont="1" applyBorder="1" applyAlignment="1">
      <alignment horizontal="center" vertical="center"/>
    </xf>
    <xf numFmtId="9" fontId="33" fillId="0" borderId="26" xfId="19" quotePrefix="1" applyFont="1" applyBorder="1" applyAlignment="1">
      <alignment horizontal="center" vertical="center"/>
    </xf>
    <xf numFmtId="9" fontId="34" fillId="0" borderId="26" xfId="19" quotePrefix="1" applyFont="1" applyBorder="1" applyAlignment="1">
      <alignment horizontal="center" vertical="center"/>
    </xf>
    <xf numFmtId="41" fontId="34" fillId="0" borderId="26" xfId="18" applyFont="1" applyBorder="1" applyAlignment="1">
      <alignment horizontal="center" vertical="center" wrapText="1"/>
    </xf>
    <xf numFmtId="41" fontId="34" fillId="0" borderId="26" xfId="18" quotePrefix="1" applyFont="1" applyBorder="1" applyAlignment="1">
      <alignment horizontal="center" vertical="center" wrapText="1"/>
    </xf>
    <xf numFmtId="41" fontId="34" fillId="0" borderId="26" xfId="0" applyNumberFormat="1" applyFont="1" applyBorder="1" applyAlignment="1">
      <alignment horizontal="center" vertical="center" shrinkToFit="1"/>
    </xf>
    <xf numFmtId="41" fontId="34" fillId="0" borderId="26" xfId="0" quotePrefix="1" applyNumberFormat="1" applyFont="1" applyBorder="1" applyAlignment="1">
      <alignment horizontal="center" vertical="center" shrinkToFit="1"/>
    </xf>
    <xf numFmtId="41" fontId="33" fillId="0" borderId="26" xfId="0" applyNumberFormat="1" applyFont="1" applyBorder="1" applyAlignment="1">
      <alignment horizontal="center" vertical="center" shrinkToFit="1"/>
    </xf>
    <xf numFmtId="3" fontId="33" fillId="0" borderId="26" xfId="0" applyNumberFormat="1" applyFont="1" applyBorder="1" applyAlignment="1">
      <alignment horizontal="center" vertical="center" wrapText="1"/>
    </xf>
    <xf numFmtId="3" fontId="33" fillId="0" borderId="26" xfId="0" quotePrefix="1" applyNumberFormat="1" applyFont="1" applyBorder="1" applyAlignment="1">
      <alignment horizontal="center" vertical="center" wrapText="1"/>
    </xf>
    <xf numFmtId="10" fontId="33" fillId="0" borderId="26" xfId="19" applyNumberFormat="1" applyFont="1" applyFill="1" applyBorder="1" applyAlignment="1">
      <alignment horizontal="center" vertical="center"/>
    </xf>
    <xf numFmtId="10" fontId="33" fillId="0" borderId="26" xfId="19" applyNumberFormat="1" applyFont="1" applyFill="1" applyBorder="1" applyAlignment="1">
      <alignment horizontal="right" vertical="center"/>
    </xf>
    <xf numFmtId="3" fontId="34" fillId="0" borderId="26" xfId="0" quotePrefix="1" applyNumberFormat="1" applyFont="1" applyBorder="1" applyAlignment="1">
      <alignment horizontal="center" vertical="center" wrapText="1"/>
    </xf>
    <xf numFmtId="3" fontId="34" fillId="0" borderId="26" xfId="18" applyNumberFormat="1" applyFont="1" applyFill="1" applyBorder="1" applyAlignment="1">
      <alignment horizontal="center" vertical="center"/>
    </xf>
    <xf numFmtId="4" fontId="34" fillId="0" borderId="26" xfId="18" applyNumberFormat="1" applyFont="1" applyFill="1" applyBorder="1" applyAlignment="1">
      <alignment horizontal="center" vertical="center"/>
    </xf>
    <xf numFmtId="10" fontId="34" fillId="0" borderId="26" xfId="19" applyNumberFormat="1" applyFont="1" applyFill="1" applyBorder="1" applyAlignment="1">
      <alignment horizontal="right" vertical="center"/>
    </xf>
    <xf numFmtId="10" fontId="34" fillId="0" borderId="26" xfId="19" applyNumberFormat="1" applyFont="1" applyFill="1" applyBorder="1" applyAlignment="1">
      <alignment horizontal="center" vertical="center"/>
    </xf>
    <xf numFmtId="9" fontId="34" fillId="0" borderId="26" xfId="19" applyNumberFormat="1" applyFont="1" applyFill="1" applyBorder="1" applyAlignment="1">
      <alignment horizontal="right" vertical="center"/>
    </xf>
    <xf numFmtId="9" fontId="34" fillId="0" borderId="26" xfId="19" applyNumberFormat="1" applyFont="1" applyFill="1" applyBorder="1" applyAlignment="1">
      <alignment horizontal="center" vertical="center"/>
    </xf>
    <xf numFmtId="41" fontId="33" fillId="0" borderId="26" xfId="0" applyNumberFormat="1" applyFont="1" applyFill="1" applyBorder="1" applyAlignment="1" applyProtection="1">
      <alignment horizontal="left" vertical="center"/>
    </xf>
    <xf numFmtId="49" fontId="34" fillId="3" borderId="26" xfId="0" applyNumberFormat="1" applyFont="1" applyFill="1" applyBorder="1" applyAlignment="1">
      <alignment horizontal="left" vertical="center" wrapText="1"/>
    </xf>
    <xf numFmtId="42" fontId="34" fillId="0" borderId="26" xfId="0" applyNumberFormat="1" applyFont="1" applyBorder="1" applyAlignment="1">
      <alignment horizontal="left" vertical="center" wrapText="1"/>
    </xf>
    <xf numFmtId="41" fontId="34" fillId="3" borderId="26" xfId="18" applyFont="1" applyFill="1" applyBorder="1" applyAlignment="1" applyProtection="1">
      <alignment vertical="center"/>
      <protection locked="0"/>
    </xf>
    <xf numFmtId="39" fontId="34" fillId="0" borderId="26" xfId="13" applyNumberFormat="1" applyFont="1" applyBorder="1" applyAlignment="1" applyProtection="1">
      <alignment vertical="center"/>
      <protection locked="0"/>
    </xf>
    <xf numFmtId="3" fontId="34" fillId="0" borderId="26" xfId="0" applyNumberFormat="1" applyFont="1" applyBorder="1" applyAlignment="1">
      <alignment horizontal="center" vertical="top" wrapText="1"/>
    </xf>
    <xf numFmtId="3" fontId="33" fillId="0" borderId="26" xfId="0" applyNumberFormat="1" applyFont="1" applyBorder="1" applyAlignment="1">
      <alignment horizontal="center" vertical="top" wrapText="1"/>
    </xf>
    <xf numFmtId="3" fontId="33" fillId="0" borderId="26" xfId="0" quotePrefix="1" applyNumberFormat="1" applyFont="1" applyBorder="1" applyAlignment="1">
      <alignment horizontal="center" vertical="top" wrapText="1"/>
    </xf>
    <xf numFmtId="49" fontId="33" fillId="3" borderId="26" xfId="0" quotePrefix="1" applyNumberFormat="1" applyFont="1" applyFill="1" applyBorder="1" applyAlignment="1">
      <alignment horizontal="center" vertical="top" wrapText="1"/>
    </xf>
    <xf numFmtId="37" fontId="33" fillId="0" borderId="26" xfId="0" applyNumberFormat="1" applyFont="1" applyBorder="1" applyAlignment="1">
      <alignment horizontal="center" vertical="top" wrapText="1"/>
    </xf>
    <xf numFmtId="9" fontId="33" fillId="3" borderId="26" xfId="0" applyNumberFormat="1" applyFont="1" applyFill="1" applyBorder="1" applyAlignment="1">
      <alignment horizontal="center" vertical="center" wrapText="1"/>
    </xf>
    <xf numFmtId="10" fontId="33" fillId="0" borderId="26" xfId="18" applyNumberFormat="1" applyFont="1" applyBorder="1" applyAlignment="1" applyProtection="1">
      <alignment horizontal="center" vertical="center"/>
      <protection locked="0"/>
    </xf>
    <xf numFmtId="10" fontId="33" fillId="0" borderId="26" xfId="13" applyNumberFormat="1" applyFont="1" applyBorder="1" applyAlignment="1" applyProtection="1">
      <alignment horizontal="center" vertical="center"/>
      <protection locked="0"/>
    </xf>
    <xf numFmtId="0" fontId="34" fillId="3" borderId="26" xfId="0" quotePrefix="1" applyFont="1" applyFill="1" applyBorder="1" applyAlignment="1">
      <alignment horizontal="center" vertical="top" wrapText="1"/>
    </xf>
    <xf numFmtId="37" fontId="34" fillId="0" borderId="26" xfId="0" applyNumberFormat="1" applyFont="1" applyBorder="1" applyAlignment="1">
      <alignment horizontal="center" vertical="top" wrapText="1"/>
    </xf>
    <xf numFmtId="9" fontId="34" fillId="3" borderId="26" xfId="0" applyNumberFormat="1" applyFont="1" applyFill="1" applyBorder="1" applyAlignment="1">
      <alignment horizontal="center" vertical="center" wrapText="1"/>
    </xf>
    <xf numFmtId="41" fontId="34" fillId="3" borderId="26" xfId="18" applyFont="1" applyFill="1" applyBorder="1" applyAlignment="1">
      <alignment horizontal="center" vertical="center" wrapText="1"/>
    </xf>
    <xf numFmtId="3" fontId="34" fillId="3" borderId="26" xfId="18" applyNumberFormat="1" applyFont="1" applyFill="1" applyBorder="1" applyAlignment="1">
      <alignment horizontal="center" vertical="center"/>
    </xf>
    <xf numFmtId="10" fontId="34" fillId="0" borderId="26" xfId="18" applyNumberFormat="1" applyFont="1" applyBorder="1" applyAlignment="1" applyProtection="1">
      <alignment horizontal="center" vertical="center"/>
      <protection locked="0"/>
    </xf>
    <xf numFmtId="41" fontId="33" fillId="3" borderId="26" xfId="18" applyFont="1" applyFill="1" applyBorder="1" applyAlignment="1">
      <alignment horizontal="center" vertical="center" wrapText="1"/>
    </xf>
    <xf numFmtId="10" fontId="33" fillId="3" borderId="26" xfId="0" quotePrefix="1" applyNumberFormat="1" applyFont="1" applyFill="1" applyBorder="1" applyAlignment="1">
      <alignment horizontal="center" vertical="top" wrapText="1"/>
    </xf>
    <xf numFmtId="10" fontId="33" fillId="3" borderId="26" xfId="0" applyNumberFormat="1" applyFont="1" applyFill="1" applyBorder="1" applyAlignment="1">
      <alignment horizontal="center" vertical="center" wrapText="1"/>
    </xf>
    <xf numFmtId="10" fontId="33" fillId="3" borderId="26" xfId="18" applyNumberFormat="1" applyFont="1" applyFill="1" applyBorder="1" applyAlignment="1">
      <alignment horizontal="center" vertical="center" wrapText="1"/>
    </xf>
    <xf numFmtId="10" fontId="33" fillId="0" borderId="26" xfId="18" applyNumberFormat="1" applyFont="1" applyBorder="1" applyAlignment="1">
      <alignment horizontal="center" vertical="center" wrapText="1"/>
    </xf>
    <xf numFmtId="10" fontId="33" fillId="3" borderId="26" xfId="18" applyNumberFormat="1" applyFont="1" applyFill="1" applyBorder="1" applyAlignment="1">
      <alignment horizontal="center" vertical="center"/>
    </xf>
    <xf numFmtId="0" fontId="34" fillId="3" borderId="26" xfId="0" applyFont="1" applyFill="1" applyBorder="1" applyAlignment="1">
      <alignment horizontal="center" vertical="center" wrapText="1"/>
    </xf>
    <xf numFmtId="41" fontId="33" fillId="3" borderId="26" xfId="18" quotePrefix="1" applyFont="1" applyFill="1" applyBorder="1" applyAlignment="1">
      <alignment horizontal="center" vertical="center" wrapText="1"/>
    </xf>
    <xf numFmtId="0" fontId="34" fillId="3" borderId="26" xfId="0" quotePrefix="1" applyFont="1" applyFill="1" applyBorder="1" applyAlignment="1">
      <alignment horizontal="center" vertical="center" wrapText="1"/>
    </xf>
    <xf numFmtId="41" fontId="34" fillId="3" borderId="26" xfId="18" quotePrefix="1" applyFont="1" applyFill="1" applyBorder="1" applyAlignment="1">
      <alignment horizontal="center" vertical="center" wrapText="1"/>
    </xf>
    <xf numFmtId="0" fontId="33" fillId="3" borderId="26" xfId="0" applyFont="1" applyFill="1" applyBorder="1" applyAlignment="1">
      <alignment horizontal="center" vertical="top" wrapText="1"/>
    </xf>
    <xf numFmtId="3" fontId="33" fillId="3" borderId="26" xfId="18" applyNumberFormat="1" applyFont="1" applyFill="1" applyBorder="1" applyAlignment="1">
      <alignment horizontal="center" vertical="center" wrapText="1"/>
    </xf>
    <xf numFmtId="41" fontId="34" fillId="3" borderId="26" xfId="0" applyNumberFormat="1" applyFont="1" applyFill="1" applyBorder="1" applyAlignment="1">
      <alignment horizontal="center" vertical="center" shrinkToFit="1"/>
    </xf>
    <xf numFmtId="37" fontId="33" fillId="0" borderId="26" xfId="0" applyNumberFormat="1" applyFont="1" applyBorder="1" applyAlignment="1">
      <alignment horizontal="center" vertical="center" wrapText="1"/>
    </xf>
    <xf numFmtId="9" fontId="33" fillId="0" borderId="26" xfId="0" applyNumberFormat="1" applyFont="1" applyBorder="1" applyAlignment="1">
      <alignment horizontal="center" vertical="center" wrapText="1"/>
    </xf>
    <xf numFmtId="10" fontId="33" fillId="0" borderId="26" xfId="0" applyNumberFormat="1" applyFont="1" applyBorder="1" applyAlignment="1">
      <alignment horizontal="center" vertical="center" shrinkToFit="1"/>
    </xf>
    <xf numFmtId="37" fontId="34" fillId="0" borderId="26" xfId="0" applyNumberFormat="1" applyFont="1" applyBorder="1" applyAlignment="1">
      <alignment horizontal="center" vertical="center" wrapText="1"/>
    </xf>
    <xf numFmtId="0" fontId="33" fillId="3" borderId="26" xfId="0" applyFont="1" applyFill="1" applyBorder="1" applyAlignment="1">
      <alignment horizontal="center" vertical="center" wrapText="1"/>
    </xf>
    <xf numFmtId="41" fontId="33" fillId="0" borderId="26" xfId="0" quotePrefix="1" applyNumberFormat="1" applyFont="1" applyBorder="1" applyAlignment="1">
      <alignment horizontal="center" vertical="center" shrinkToFit="1"/>
    </xf>
    <xf numFmtId="0" fontId="34" fillId="0" borderId="26" xfId="0" applyFont="1" applyBorder="1" applyAlignment="1">
      <alignment horizontal="center" vertical="top" wrapText="1"/>
    </xf>
    <xf numFmtId="0" fontId="34" fillId="0" borderId="26" xfId="0" applyFont="1" applyBorder="1" applyAlignment="1">
      <alignment vertical="top"/>
    </xf>
    <xf numFmtId="0" fontId="36" fillId="3" borderId="26" xfId="0" applyFont="1" applyFill="1" applyBorder="1" applyAlignment="1">
      <alignment horizontal="left" vertical="top" wrapText="1"/>
    </xf>
    <xf numFmtId="0" fontId="28" fillId="3" borderId="26" xfId="0" applyFont="1" applyFill="1" applyBorder="1" applyAlignment="1">
      <alignment horizontal="left" vertical="top" wrapText="1"/>
    </xf>
    <xf numFmtId="3" fontId="34" fillId="0" borderId="26" xfId="0" quotePrefix="1" applyNumberFormat="1" applyFont="1" applyBorder="1" applyAlignment="1">
      <alignment horizontal="center" vertical="top" wrapText="1"/>
    </xf>
    <xf numFmtId="0" fontId="34" fillId="0" borderId="26" xfId="0" quotePrefix="1" applyFont="1" applyBorder="1" applyAlignment="1">
      <alignment horizontal="center" vertical="top" wrapText="1"/>
    </xf>
    <xf numFmtId="0" fontId="28" fillId="3" borderId="26" xfId="0" applyFont="1" applyFill="1" applyBorder="1" applyAlignment="1">
      <alignment horizontal="center" vertical="top" wrapText="1"/>
    </xf>
    <xf numFmtId="165" fontId="34" fillId="0" borderId="26" xfId="18" applyNumberFormat="1" applyFont="1" applyBorder="1" applyAlignment="1">
      <alignment vertical="top" shrinkToFit="1"/>
    </xf>
    <xf numFmtId="41" fontId="34" fillId="0" borderId="26" xfId="0" applyNumberFormat="1" applyFont="1" applyBorder="1" applyAlignment="1">
      <alignment horizontal="center" vertical="top" shrinkToFit="1"/>
    </xf>
    <xf numFmtId="165" fontId="34" fillId="0" borderId="26" xfId="18" applyNumberFormat="1" applyFont="1" applyBorder="1" applyAlignment="1">
      <alignment horizontal="center" vertical="top" shrinkToFit="1"/>
    </xf>
    <xf numFmtId="3" fontId="33" fillId="0" borderId="26" xfId="0" applyNumberFormat="1" applyFont="1" applyBorder="1" applyAlignment="1">
      <alignment horizontal="left" vertical="center" wrapText="1"/>
    </xf>
    <xf numFmtId="49" fontId="33" fillId="0" borderId="26" xfId="0" applyNumberFormat="1" applyFont="1" applyBorder="1" applyAlignment="1">
      <alignment horizontal="center" vertical="center" wrapText="1"/>
    </xf>
    <xf numFmtId="41" fontId="33" fillId="0" borderId="26" xfId="18" applyFont="1" applyBorder="1" applyAlignment="1" applyProtection="1">
      <alignment vertical="center" wrapText="1"/>
      <protection locked="0"/>
    </xf>
    <xf numFmtId="41" fontId="33" fillId="0" borderId="26" xfId="18" applyFont="1" applyBorder="1" applyAlignment="1" applyProtection="1">
      <alignment horizontal="center" vertical="center" wrapText="1"/>
      <protection locked="0"/>
    </xf>
    <xf numFmtId="0" fontId="33" fillId="0" borderId="26" xfId="32" applyFont="1" applyBorder="1" applyAlignment="1">
      <alignment horizontal="left" vertical="top" wrapText="1"/>
    </xf>
    <xf numFmtId="3" fontId="33" fillId="0" borderId="26" xfId="18" applyNumberFormat="1" applyFont="1" applyBorder="1" applyAlignment="1">
      <alignment vertical="center" wrapText="1"/>
    </xf>
    <xf numFmtId="3" fontId="33" fillId="0" borderId="26" xfId="18" applyNumberFormat="1" applyFont="1" applyBorder="1" applyAlignment="1">
      <alignment horizontal="center" vertical="center" wrapText="1"/>
    </xf>
    <xf numFmtId="49" fontId="34" fillId="0" borderId="26" xfId="0" applyNumberFormat="1" applyFont="1" applyBorder="1" applyAlignment="1">
      <alignment horizontal="center" vertical="center" wrapText="1"/>
    </xf>
    <xf numFmtId="41" fontId="34" fillId="0" borderId="26" xfId="18" applyFont="1" applyBorder="1" applyAlignment="1">
      <alignment horizontal="left" vertical="center" wrapText="1"/>
    </xf>
    <xf numFmtId="3" fontId="34" fillId="0" borderId="26" xfId="18" applyNumberFormat="1" applyFont="1" applyBorder="1" applyAlignment="1">
      <alignment horizontal="center" vertical="center" wrapText="1"/>
    </xf>
    <xf numFmtId="3" fontId="34" fillId="0" borderId="26" xfId="18" applyNumberFormat="1" applyFont="1" applyBorder="1" applyAlignment="1">
      <alignment vertical="center" wrapText="1"/>
    </xf>
    <xf numFmtId="0" fontId="33" fillId="0" borderId="26" xfId="0" applyFont="1" applyBorder="1" applyAlignment="1">
      <alignment horizontal="center" vertical="center" wrapText="1"/>
    </xf>
    <xf numFmtId="41" fontId="33" fillId="0" borderId="26" xfId="0" applyNumberFormat="1" applyFont="1" applyBorder="1" applyAlignment="1">
      <alignment vertical="center" wrapText="1" shrinkToFit="1"/>
    </xf>
    <xf numFmtId="1" fontId="33" fillId="0" borderId="26" xfId="0" applyNumberFormat="1" applyFont="1" applyBorder="1" applyAlignment="1">
      <alignment horizontal="center" vertical="center" wrapText="1" shrinkToFit="1"/>
    </xf>
    <xf numFmtId="1" fontId="34" fillId="0" borderId="26" xfId="18" applyNumberFormat="1" applyFont="1" applyBorder="1" applyAlignment="1">
      <alignment horizontal="center" vertical="center" wrapText="1"/>
    </xf>
    <xf numFmtId="0" fontId="29" fillId="3" borderId="26" xfId="0" quotePrefix="1" applyFont="1" applyFill="1" applyBorder="1" applyAlignment="1">
      <alignment horizontal="left" vertical="top" wrapText="1"/>
    </xf>
    <xf numFmtId="0" fontId="29" fillId="3" borderId="26" xfId="0" applyFont="1" applyFill="1" applyBorder="1" applyAlignment="1">
      <alignment horizontal="left" vertical="top" wrapText="1"/>
    </xf>
    <xf numFmtId="41" fontId="33" fillId="0" borderId="26" xfId="18" applyFont="1" applyBorder="1" applyAlignment="1">
      <alignment horizontal="left" vertical="center" wrapText="1"/>
    </xf>
    <xf numFmtId="0" fontId="34" fillId="3" borderId="26" xfId="32" applyFont="1" applyFill="1" applyBorder="1" applyAlignment="1">
      <alignment horizontal="left" vertical="top" wrapText="1"/>
    </xf>
    <xf numFmtId="4" fontId="33" fillId="0" borderId="26" xfId="18" applyNumberFormat="1" applyFont="1" applyBorder="1" applyAlignment="1">
      <alignment horizontal="center" vertical="center" wrapText="1"/>
    </xf>
    <xf numFmtId="41" fontId="33" fillId="0" borderId="26" xfId="18" applyFont="1" applyBorder="1" applyAlignment="1">
      <alignment vertical="center" wrapText="1"/>
    </xf>
    <xf numFmtId="41" fontId="34" fillId="0" borderId="26" xfId="18" applyFont="1" applyBorder="1" applyAlignment="1">
      <alignment vertical="center" wrapText="1"/>
    </xf>
    <xf numFmtId="167" fontId="34" fillId="0" borderId="26" xfId="13" applyNumberFormat="1" applyFont="1" applyFill="1" applyBorder="1" applyAlignment="1">
      <alignment vertical="center"/>
    </xf>
    <xf numFmtId="167" fontId="33" fillId="0" borderId="26" xfId="13" applyNumberFormat="1" applyFont="1" applyFill="1" applyBorder="1" applyAlignment="1">
      <alignment horizontal="center" vertical="center"/>
    </xf>
    <xf numFmtId="167" fontId="34" fillId="0" borderId="26" xfId="13" applyNumberFormat="1" applyFont="1" applyFill="1" applyBorder="1" applyAlignment="1">
      <alignment horizontal="center" vertical="center"/>
    </xf>
    <xf numFmtId="9" fontId="33" fillId="0" borderId="26" xfId="19" applyFont="1" applyFill="1" applyBorder="1" applyAlignment="1">
      <alignment horizontal="center" vertical="center"/>
    </xf>
    <xf numFmtId="3" fontId="34" fillId="0" borderId="26" xfId="0" applyNumberFormat="1" applyFont="1" applyFill="1" applyBorder="1" applyAlignment="1" applyProtection="1">
      <alignment horizontal="center" vertical="center" wrapText="1"/>
    </xf>
    <xf numFmtId="0" fontId="34" fillId="0" borderId="26" xfId="0" applyNumberFormat="1" applyFont="1" applyFill="1" applyBorder="1" applyAlignment="1" applyProtection="1">
      <alignment horizontal="center" vertical="center" wrapText="1"/>
    </xf>
    <xf numFmtId="12" fontId="35" fillId="10" borderId="26" xfId="0" applyNumberFormat="1" applyFont="1" applyFill="1" applyBorder="1" applyAlignment="1">
      <alignment horizontal="left" vertical="top" wrapText="1" readingOrder="1"/>
    </xf>
    <xf numFmtId="0" fontId="29" fillId="3" borderId="26" xfId="0" quotePrefix="1" applyFont="1" applyFill="1" applyBorder="1" applyAlignment="1">
      <alignment horizontal="center" vertical="top" wrapText="1"/>
    </xf>
    <xf numFmtId="3" fontId="29" fillId="3" borderId="26" xfId="0" quotePrefix="1" applyNumberFormat="1" applyFont="1" applyFill="1" applyBorder="1" applyAlignment="1">
      <alignment horizontal="center" vertical="top" wrapText="1"/>
    </xf>
    <xf numFmtId="9" fontId="29" fillId="3" borderId="26" xfId="0" quotePrefix="1" applyNumberFormat="1" applyFont="1" applyFill="1" applyBorder="1" applyAlignment="1">
      <alignment horizontal="center" vertical="top" wrapText="1"/>
    </xf>
    <xf numFmtId="12" fontId="35" fillId="10" borderId="26" xfId="0" applyNumberFormat="1" applyFont="1" applyFill="1" applyBorder="1" applyAlignment="1">
      <alignment horizontal="right" vertical="top" wrapText="1" readingOrder="1"/>
    </xf>
    <xf numFmtId="12" fontId="36" fillId="10" borderId="26" xfId="0" applyNumberFormat="1" applyFont="1" applyFill="1" applyBorder="1" applyAlignment="1">
      <alignment horizontal="left" vertical="top" wrapText="1" readingOrder="1"/>
    </xf>
    <xf numFmtId="0" fontId="28" fillId="3" borderId="26" xfId="0" quotePrefix="1" applyFont="1" applyFill="1" applyBorder="1" applyAlignment="1">
      <alignment horizontal="center" vertical="top" wrapText="1"/>
    </xf>
    <xf numFmtId="3" fontId="28" fillId="3" borderId="26" xfId="0" quotePrefix="1" applyNumberFormat="1" applyFont="1" applyFill="1" applyBorder="1" applyAlignment="1">
      <alignment horizontal="center" vertical="top" wrapText="1"/>
    </xf>
    <xf numFmtId="12" fontId="36" fillId="10" borderId="26" xfId="0" applyNumberFormat="1" applyFont="1" applyFill="1" applyBorder="1" applyAlignment="1">
      <alignment horizontal="right" vertical="top" wrapText="1" readingOrder="1"/>
    </xf>
    <xf numFmtId="3" fontId="34" fillId="0" borderId="26" xfId="18" applyNumberFormat="1" applyFont="1" applyBorder="1" applyAlignment="1">
      <alignment vertical="top" wrapText="1"/>
    </xf>
    <xf numFmtId="3" fontId="34" fillId="0" borderId="26" xfId="18" applyNumberFormat="1" applyFont="1" applyBorder="1" applyAlignment="1">
      <alignment horizontal="center" vertical="top" wrapText="1"/>
    </xf>
    <xf numFmtId="0" fontId="28" fillId="3" borderId="26" xfId="0" quotePrefix="1" applyFont="1" applyFill="1" applyBorder="1" applyAlignment="1">
      <alignment horizontal="left" vertical="top" wrapText="1"/>
    </xf>
    <xf numFmtId="9" fontId="29" fillId="3" borderId="26" xfId="0" quotePrefix="1" applyNumberFormat="1" applyFont="1" applyFill="1" applyBorder="1" applyAlignment="1">
      <alignment horizontal="center" vertical="top"/>
    </xf>
    <xf numFmtId="3" fontId="29" fillId="3" borderId="26" xfId="0" quotePrefix="1" applyNumberFormat="1" applyFont="1" applyFill="1" applyBorder="1" applyAlignment="1">
      <alignment horizontal="center" vertical="top"/>
    </xf>
    <xf numFmtId="9" fontId="28" fillId="3" borderId="26" xfId="0" quotePrefix="1" applyNumberFormat="1" applyFont="1" applyFill="1" applyBorder="1" applyAlignment="1">
      <alignment horizontal="center" vertical="top"/>
    </xf>
    <xf numFmtId="3" fontId="28" fillId="3" borderId="26" xfId="0" quotePrefix="1" applyNumberFormat="1" applyFont="1" applyFill="1" applyBorder="1" applyAlignment="1">
      <alignment horizontal="center" vertical="top"/>
    </xf>
    <xf numFmtId="9" fontId="28" fillId="3" borderId="26" xfId="0" applyNumberFormat="1" applyFont="1" applyFill="1" applyBorder="1" applyAlignment="1">
      <alignment horizontal="center" vertical="top" wrapText="1"/>
    </xf>
    <xf numFmtId="9" fontId="28" fillId="3" borderId="26" xfId="19" applyFont="1" applyFill="1" applyBorder="1" applyAlignment="1">
      <alignment horizontal="center" vertical="top" wrapText="1"/>
    </xf>
    <xf numFmtId="3" fontId="28" fillId="3" borderId="26" xfId="35" applyNumberFormat="1" applyFont="1" applyFill="1" applyBorder="1" applyAlignment="1">
      <alignment horizontal="center" vertical="top" wrapText="1"/>
    </xf>
    <xf numFmtId="3" fontId="34" fillId="4" borderId="26" xfId="0" applyNumberFormat="1" applyFont="1" applyFill="1" applyBorder="1" applyAlignment="1">
      <alignment horizontal="center" vertical="top" wrapText="1"/>
    </xf>
    <xf numFmtId="3" fontId="34" fillId="0" borderId="26" xfId="0" applyNumberFormat="1" applyFont="1" applyFill="1" applyBorder="1" applyAlignment="1">
      <alignment horizontal="center" vertical="center" wrapText="1"/>
    </xf>
    <xf numFmtId="3" fontId="34" fillId="0" borderId="26" xfId="0" applyNumberFormat="1" applyFont="1" applyFill="1" applyBorder="1" applyAlignment="1">
      <alignment horizontal="left" vertical="center" wrapText="1"/>
    </xf>
    <xf numFmtId="174" fontId="28" fillId="0" borderId="26" xfId="0" applyNumberFormat="1" applyFont="1" applyBorder="1" applyAlignment="1">
      <alignment horizontal="center" vertical="center"/>
    </xf>
    <xf numFmtId="9" fontId="33" fillId="0" borderId="26" xfId="18" applyNumberFormat="1" applyFont="1" applyFill="1" applyBorder="1" applyAlignment="1">
      <alignment horizontal="center" vertical="center"/>
    </xf>
    <xf numFmtId="174" fontId="28" fillId="0" borderId="26" xfId="0" applyNumberFormat="1" applyFont="1" applyBorder="1" applyAlignment="1">
      <alignment horizontal="right" vertical="center"/>
    </xf>
    <xf numFmtId="1" fontId="33" fillId="0" borderId="26" xfId="0" applyNumberFormat="1" applyFont="1" applyFill="1" applyBorder="1" applyAlignment="1">
      <alignment horizontal="center" vertical="center" shrinkToFit="1"/>
    </xf>
    <xf numFmtId="41" fontId="33" fillId="0" borderId="26" xfId="0" applyNumberFormat="1" applyFont="1" applyFill="1" applyBorder="1" applyAlignment="1">
      <alignment horizontal="center" vertical="center" shrinkToFit="1"/>
    </xf>
    <xf numFmtId="41" fontId="34" fillId="0" borderId="26" xfId="0" applyNumberFormat="1" applyFont="1" applyFill="1" applyBorder="1" applyAlignment="1">
      <alignment vertical="center" shrinkToFit="1"/>
    </xf>
    <xf numFmtId="9" fontId="33" fillId="0" borderId="26" xfId="0" applyNumberFormat="1" applyFont="1" applyFill="1" applyBorder="1" applyAlignment="1">
      <alignment horizontal="center" vertical="center" shrinkToFit="1"/>
    </xf>
    <xf numFmtId="41" fontId="34" fillId="0" borderId="26" xfId="18" applyFont="1" applyFill="1" applyBorder="1" applyAlignment="1" applyProtection="1">
      <alignment horizontal="right" vertical="center" wrapText="1"/>
    </xf>
    <xf numFmtId="41" fontId="34" fillId="0" borderId="26" xfId="18" applyFont="1" applyFill="1" applyBorder="1" applyAlignment="1">
      <alignment horizontal="center" vertical="center"/>
    </xf>
    <xf numFmtId="0" fontId="33" fillId="0" borderId="26" xfId="5" applyFont="1" applyBorder="1" applyAlignment="1">
      <alignment vertical="top" wrapText="1"/>
    </xf>
    <xf numFmtId="165" fontId="33" fillId="0" borderId="26" xfId="18" applyNumberFormat="1" applyFont="1" applyBorder="1" applyAlignment="1">
      <alignment horizontal="center" vertical="center" wrapText="1"/>
    </xf>
    <xf numFmtId="2" fontId="34" fillId="0" borderId="26" xfId="19" applyNumberFormat="1" applyFont="1" applyBorder="1" applyAlignment="1" applyProtection="1">
      <alignment horizontal="center" vertical="center"/>
      <protection locked="0"/>
    </xf>
    <xf numFmtId="0" fontId="34" fillId="0" borderId="26" xfId="5" applyFont="1" applyBorder="1" applyAlignment="1">
      <alignment vertical="top" wrapText="1"/>
    </xf>
    <xf numFmtId="167" fontId="29" fillId="0" borderId="26" xfId="13" applyNumberFormat="1" applyFont="1" applyBorder="1" applyAlignment="1">
      <alignment vertical="center"/>
    </xf>
    <xf numFmtId="0" fontId="33" fillId="0" borderId="26" xfId="0" applyFont="1" applyBorder="1" applyAlignment="1">
      <alignment horizontal="left" vertical="center" wrapText="1"/>
    </xf>
    <xf numFmtId="167" fontId="33" fillId="0" borderId="26" xfId="13" applyNumberFormat="1" applyFont="1" applyBorder="1" applyAlignment="1">
      <alignment horizontal="left" vertical="center" wrapText="1"/>
    </xf>
    <xf numFmtId="165" fontId="33" fillId="0" borderId="26" xfId="0" applyNumberFormat="1" applyFont="1" applyBorder="1" applyAlignment="1">
      <alignment horizontal="center" vertical="center" shrinkToFit="1"/>
    </xf>
    <xf numFmtId="0" fontId="29" fillId="0" borderId="26" xfId="0" quotePrefix="1" applyFont="1" applyBorder="1" applyAlignment="1">
      <alignment horizontal="center" vertical="top" wrapText="1"/>
    </xf>
    <xf numFmtId="0" fontId="28" fillId="0" borderId="26" xfId="0" quotePrefix="1" applyFont="1" applyBorder="1" applyAlignment="1">
      <alignment horizontal="left" vertical="top" wrapText="1"/>
    </xf>
    <xf numFmtId="0" fontId="28" fillId="0" borderId="26" xfId="0" applyFont="1" applyBorder="1" applyAlignment="1">
      <alignment horizontal="center" vertical="top" wrapText="1"/>
    </xf>
    <xf numFmtId="41" fontId="34" fillId="0" borderId="26" xfId="0" applyNumberFormat="1" applyFont="1" applyBorder="1" applyAlignment="1">
      <alignment vertical="center" shrinkToFit="1"/>
    </xf>
    <xf numFmtId="9" fontId="33" fillId="0" borderId="26" xfId="19" applyFont="1" applyBorder="1" applyAlignment="1">
      <alignment horizontal="center" vertical="center" shrinkToFit="1"/>
    </xf>
    <xf numFmtId="0" fontId="29" fillId="0" borderId="26" xfId="0" quotePrefix="1" applyFont="1" applyBorder="1" applyAlignment="1">
      <alignment horizontal="left" vertical="top" wrapText="1"/>
    </xf>
    <xf numFmtId="3" fontId="34" fillId="0" borderId="26" xfId="0" applyNumberFormat="1" applyFont="1" applyBorder="1" applyAlignment="1">
      <alignment horizontal="left" vertical="center" wrapText="1"/>
    </xf>
    <xf numFmtId="9" fontId="34" fillId="0" borderId="26" xfId="0" applyNumberFormat="1" applyFont="1" applyBorder="1" applyAlignment="1">
      <alignment horizontal="left" vertical="center" wrapText="1"/>
    </xf>
    <xf numFmtId="3" fontId="28" fillId="0" borderId="26" xfId="18" applyNumberFormat="1" applyFont="1" applyBorder="1" applyAlignment="1">
      <alignment horizontal="center" vertical="center"/>
    </xf>
    <xf numFmtId="3" fontId="34" fillId="0" borderId="26" xfId="0" applyNumberFormat="1" applyFont="1" applyBorder="1" applyAlignment="1">
      <alignment horizontal="center" vertical="center"/>
    </xf>
    <xf numFmtId="3" fontId="33" fillId="0" borderId="26" xfId="0" applyNumberFormat="1" applyFont="1" applyBorder="1" applyAlignment="1">
      <alignment horizontal="center" vertical="center"/>
    </xf>
    <xf numFmtId="3" fontId="28" fillId="0" borderId="26" xfId="0" applyNumberFormat="1" applyFont="1" applyBorder="1" applyAlignment="1">
      <alignment horizontal="center" vertical="center"/>
    </xf>
    <xf numFmtId="41" fontId="31" fillId="0" borderId="26" xfId="18" applyFont="1" applyBorder="1" applyAlignment="1">
      <alignment horizontal="center" vertical="center"/>
    </xf>
    <xf numFmtId="0" fontId="35" fillId="0" borderId="26" xfId="0" applyFont="1" applyBorder="1" applyAlignment="1">
      <alignment horizontal="left" vertical="center" wrapText="1"/>
    </xf>
    <xf numFmtId="3" fontId="34" fillId="0" borderId="26" xfId="18" applyNumberFormat="1" applyFont="1" applyBorder="1" applyAlignment="1">
      <alignment horizontal="left" vertical="center" wrapText="1"/>
    </xf>
    <xf numFmtId="9" fontId="33" fillId="0" borderId="26" xfId="18" applyNumberFormat="1" applyFont="1" applyBorder="1" applyAlignment="1">
      <alignment horizontal="center" vertical="center"/>
    </xf>
    <xf numFmtId="49" fontId="37" fillId="0" borderId="26" xfId="0" applyNumberFormat="1" applyFont="1" applyBorder="1" applyAlignment="1">
      <alignment horizontal="left" vertical="center" wrapText="1"/>
    </xf>
    <xf numFmtId="9" fontId="34" fillId="0" borderId="26" xfId="18" applyNumberFormat="1" applyFont="1" applyBorder="1" applyAlignment="1">
      <alignment horizontal="center" vertical="center" wrapText="1"/>
    </xf>
    <xf numFmtId="49" fontId="34" fillId="0" borderId="26" xfId="0" applyNumberFormat="1" applyFont="1" applyBorder="1" applyAlignment="1">
      <alignment horizontal="left" vertical="top" wrapText="1"/>
    </xf>
    <xf numFmtId="0" fontId="37" fillId="0" borderId="26" xfId="0" applyFont="1" applyBorder="1" applyAlignment="1">
      <alignment horizontal="left" vertical="center" wrapText="1"/>
    </xf>
    <xf numFmtId="41" fontId="34" fillId="0" borderId="26" xfId="0" applyNumberFormat="1" applyFont="1" applyBorder="1" applyAlignment="1">
      <alignment horizontal="center" vertical="center" wrapText="1" shrinkToFit="1"/>
    </xf>
    <xf numFmtId="3" fontId="33" fillId="0" borderId="26" xfId="0" applyNumberFormat="1" applyFont="1" applyFill="1" applyBorder="1" applyAlignment="1">
      <alignment horizontal="center" vertical="top" wrapText="1"/>
    </xf>
    <xf numFmtId="49" fontId="33" fillId="0" borderId="26" xfId="0" applyNumberFormat="1" applyFont="1" applyFill="1" applyBorder="1" applyAlignment="1">
      <alignment horizontal="left" vertical="top" wrapText="1"/>
    </xf>
    <xf numFmtId="9" fontId="33" fillId="0" borderId="26" xfId="0" applyNumberFormat="1" applyFont="1" applyFill="1" applyBorder="1" applyAlignment="1">
      <alignment horizontal="center" vertical="top" wrapText="1"/>
    </xf>
    <xf numFmtId="41" fontId="33" fillId="0" borderId="26" xfId="18" applyFont="1" applyFill="1" applyBorder="1" applyAlignment="1" applyProtection="1">
      <alignment vertical="top"/>
      <protection locked="0"/>
    </xf>
    <xf numFmtId="41" fontId="33" fillId="0" borderId="26" xfId="18" applyFont="1" applyFill="1" applyBorder="1" applyAlignment="1" applyProtection="1">
      <alignment horizontal="center" vertical="top"/>
      <protection locked="0"/>
    </xf>
    <xf numFmtId="3" fontId="33" fillId="0" borderId="26" xfId="0" quotePrefix="1" applyNumberFormat="1" applyFont="1" applyFill="1" applyBorder="1" applyAlignment="1">
      <alignment horizontal="center" vertical="top" wrapText="1"/>
    </xf>
    <xf numFmtId="3" fontId="33" fillId="0" borderId="26" xfId="18" applyNumberFormat="1" applyFont="1" applyFill="1" applyBorder="1" applyAlignment="1">
      <alignment vertical="top"/>
    </xf>
    <xf numFmtId="9" fontId="33" fillId="0" borderId="26" xfId="19" applyFont="1" applyFill="1" applyBorder="1" applyAlignment="1">
      <alignment horizontal="center" vertical="top"/>
    </xf>
    <xf numFmtId="3" fontId="34" fillId="0" borderId="26" xfId="0" applyNumberFormat="1" applyFont="1" applyFill="1" applyBorder="1" applyAlignment="1">
      <alignment horizontal="center" vertical="top" wrapText="1"/>
    </xf>
    <xf numFmtId="0" fontId="34" fillId="0" borderId="26" xfId="0" applyFont="1" applyFill="1" applyBorder="1" applyAlignment="1">
      <alignment horizontal="center" vertical="top" wrapText="1"/>
    </xf>
    <xf numFmtId="3" fontId="34" fillId="0" borderId="26" xfId="0" quotePrefix="1" applyNumberFormat="1" applyFont="1" applyFill="1" applyBorder="1" applyAlignment="1">
      <alignment horizontal="center" vertical="top" wrapText="1"/>
    </xf>
    <xf numFmtId="0" fontId="34" fillId="0" borderId="26" xfId="0" quotePrefix="1" applyFont="1" applyFill="1" applyBorder="1" applyAlignment="1">
      <alignment horizontal="center" vertical="top" wrapText="1"/>
    </xf>
    <xf numFmtId="49" fontId="34" fillId="0" borderId="26" xfId="0" applyNumberFormat="1" applyFont="1" applyFill="1" applyBorder="1" applyAlignment="1">
      <alignment horizontal="left" vertical="top" wrapText="1"/>
    </xf>
    <xf numFmtId="9" fontId="34" fillId="0" borderId="26" xfId="0" applyNumberFormat="1" applyFont="1" applyFill="1" applyBorder="1" applyAlignment="1">
      <alignment horizontal="center" vertical="top" wrapText="1"/>
    </xf>
    <xf numFmtId="41" fontId="34" fillId="0" borderId="26" xfId="18" applyFont="1" applyFill="1" applyBorder="1" applyAlignment="1">
      <alignment horizontal="left" vertical="top" wrapText="1"/>
    </xf>
    <xf numFmtId="10" fontId="34" fillId="0" borderId="26" xfId="18" applyNumberFormat="1" applyFont="1" applyFill="1" applyBorder="1" applyAlignment="1">
      <alignment horizontal="center" vertical="top" wrapText="1"/>
    </xf>
    <xf numFmtId="41" fontId="34" fillId="0" borderId="26" xfId="18" applyFont="1" applyFill="1" applyBorder="1" applyAlignment="1">
      <alignment horizontal="center" vertical="top" wrapText="1"/>
    </xf>
    <xf numFmtId="10" fontId="34" fillId="0" borderId="26" xfId="18" quotePrefix="1" applyNumberFormat="1" applyFont="1" applyFill="1" applyBorder="1" applyAlignment="1">
      <alignment horizontal="center" vertical="top" wrapText="1"/>
    </xf>
    <xf numFmtId="41" fontId="34" fillId="0" borderId="26" xfId="0" applyNumberFormat="1" applyFont="1" applyFill="1" applyBorder="1" applyAlignment="1">
      <alignment vertical="top" wrapText="1" shrinkToFit="1"/>
    </xf>
    <xf numFmtId="41" fontId="34" fillId="0" borderId="26" xfId="0" applyNumberFormat="1" applyFont="1" applyFill="1" applyBorder="1" applyAlignment="1">
      <alignment horizontal="center" vertical="top" shrinkToFit="1"/>
    </xf>
    <xf numFmtId="0" fontId="33" fillId="0" borderId="26" xfId="0" applyFont="1" applyFill="1" applyBorder="1" applyAlignment="1">
      <alignment horizontal="center" vertical="top" wrapText="1"/>
    </xf>
    <xf numFmtId="41" fontId="33" fillId="0" borderId="26" xfId="0" applyNumberFormat="1" applyFont="1" applyFill="1" applyBorder="1" applyAlignment="1">
      <alignment vertical="top" shrinkToFit="1"/>
    </xf>
    <xf numFmtId="9" fontId="33" fillId="0" borderId="26" xfId="19" quotePrefix="1" applyFont="1" applyFill="1" applyBorder="1" applyAlignment="1">
      <alignment horizontal="center" vertical="top"/>
    </xf>
    <xf numFmtId="9" fontId="33" fillId="0" borderId="26" xfId="0" applyNumberFormat="1" applyFont="1" applyFill="1" applyBorder="1" applyAlignment="1">
      <alignment horizontal="center" vertical="top" shrinkToFit="1"/>
    </xf>
    <xf numFmtId="41" fontId="34" fillId="0" borderId="26" xfId="0" applyNumberFormat="1" applyFont="1" applyFill="1" applyBorder="1" applyAlignment="1">
      <alignment vertical="top" shrinkToFit="1"/>
    </xf>
    <xf numFmtId="10" fontId="34" fillId="0" borderId="26" xfId="0" applyNumberFormat="1" applyFont="1" applyFill="1" applyBorder="1" applyAlignment="1">
      <alignment vertical="top" wrapText="1"/>
    </xf>
    <xf numFmtId="10" fontId="34" fillId="0" borderId="26" xfId="0" quotePrefix="1" applyNumberFormat="1" applyFont="1" applyFill="1" applyBorder="1" applyAlignment="1">
      <alignment vertical="top"/>
    </xf>
    <xf numFmtId="41" fontId="28" fillId="0" borderId="26" xfId="18" applyFont="1" applyFill="1" applyBorder="1" applyAlignment="1">
      <alignment horizontal="right" vertical="top" wrapText="1"/>
    </xf>
    <xf numFmtId="10" fontId="34" fillId="0" borderId="26" xfId="0" applyNumberFormat="1" applyFont="1" applyFill="1" applyBorder="1" applyAlignment="1">
      <alignment vertical="top"/>
    </xf>
    <xf numFmtId="9" fontId="34" fillId="0" borderId="26" xfId="0" quotePrefix="1" applyNumberFormat="1" applyFont="1" applyFill="1" applyBorder="1" applyAlignment="1">
      <alignment vertical="top"/>
    </xf>
    <xf numFmtId="41" fontId="34" fillId="0" borderId="26" xfId="0" quotePrefix="1" applyNumberFormat="1" applyFont="1" applyFill="1" applyBorder="1" applyAlignment="1">
      <alignment horizontal="center" vertical="top" shrinkToFit="1"/>
    </xf>
    <xf numFmtId="41" fontId="33" fillId="0" borderId="26" xfId="0" applyNumberFormat="1" applyFont="1" applyFill="1" applyBorder="1" applyAlignment="1">
      <alignment vertical="top" wrapText="1" shrinkToFit="1"/>
    </xf>
    <xf numFmtId="0" fontId="33" fillId="0" borderId="26" xfId="0" applyFont="1" applyFill="1" applyBorder="1" applyAlignment="1">
      <alignment vertical="top"/>
    </xf>
    <xf numFmtId="41" fontId="33" fillId="0" borderId="26" xfId="0" applyNumberFormat="1" applyFont="1" applyFill="1" applyBorder="1" applyAlignment="1">
      <alignment horizontal="center" vertical="top" wrapText="1" shrinkToFit="1"/>
    </xf>
    <xf numFmtId="41" fontId="34" fillId="0" borderId="26" xfId="18" applyFont="1" applyFill="1" applyBorder="1" applyAlignment="1">
      <alignment horizontal="right" vertical="top" wrapText="1"/>
    </xf>
    <xf numFmtId="49" fontId="34" fillId="0" borderId="26" xfId="0" quotePrefix="1" applyNumberFormat="1" applyFont="1" applyFill="1" applyBorder="1" applyAlignment="1">
      <alignment horizontal="left" vertical="top" wrapText="1"/>
    </xf>
    <xf numFmtId="9" fontId="34" fillId="0" borderId="26" xfId="0" quotePrefix="1" applyNumberFormat="1" applyFont="1" applyFill="1" applyBorder="1" applyAlignment="1">
      <alignment horizontal="left" vertical="top" wrapText="1"/>
    </xf>
    <xf numFmtId="41" fontId="34" fillId="0" borderId="26" xfId="0" applyNumberFormat="1" applyFont="1" applyFill="1" applyBorder="1" applyAlignment="1">
      <alignment horizontal="center" vertical="top" wrapText="1" shrinkToFit="1"/>
    </xf>
    <xf numFmtId="10" fontId="34" fillId="0" borderId="26" xfId="0" quotePrefix="1" applyNumberFormat="1" applyFont="1" applyFill="1" applyBorder="1" applyAlignment="1">
      <alignment vertical="top" wrapText="1"/>
    </xf>
    <xf numFmtId="41" fontId="34" fillId="0" borderId="26" xfId="0" quotePrefix="1" applyNumberFormat="1" applyFont="1" applyFill="1" applyBorder="1" applyAlignment="1">
      <alignment horizontal="left" vertical="top" wrapText="1" shrinkToFit="1"/>
    </xf>
    <xf numFmtId="41" fontId="33" fillId="0" borderId="26" xfId="0" applyNumberFormat="1" applyFont="1" applyFill="1" applyBorder="1" applyAlignment="1">
      <alignment horizontal="center" vertical="top" shrinkToFit="1"/>
    </xf>
    <xf numFmtId="0" fontId="28" fillId="0" borderId="26" xfId="0" applyFont="1" applyFill="1" applyBorder="1" applyAlignment="1">
      <alignment vertical="top" wrapText="1"/>
    </xf>
    <xf numFmtId="10" fontId="33" fillId="0" borderId="26" xfId="18" applyNumberFormat="1" applyFont="1" applyFill="1" applyBorder="1" applyAlignment="1">
      <alignment horizontal="center" vertical="top" wrapText="1"/>
    </xf>
    <xf numFmtId="41" fontId="34" fillId="0" borderId="26" xfId="0" quotePrefix="1" applyNumberFormat="1" applyFont="1" applyFill="1" applyBorder="1" applyAlignment="1">
      <alignment horizontal="center" vertical="top" wrapText="1" shrinkToFit="1"/>
    </xf>
    <xf numFmtId="9" fontId="34" fillId="0" borderId="26" xfId="18" quotePrefix="1" applyNumberFormat="1" applyFont="1" applyFill="1" applyBorder="1" applyAlignment="1">
      <alignment horizontal="center" vertical="top" wrapText="1"/>
    </xf>
    <xf numFmtId="41" fontId="34" fillId="0" borderId="26" xfId="18" quotePrefix="1" applyFont="1" applyFill="1" applyBorder="1" applyAlignment="1">
      <alignment horizontal="center" vertical="top" wrapText="1"/>
    </xf>
    <xf numFmtId="0" fontId="33" fillId="0" borderId="26" xfId="0" quotePrefix="1" applyFont="1" applyFill="1" applyBorder="1" applyAlignment="1">
      <alignment horizontal="center" vertical="top" wrapText="1"/>
    </xf>
    <xf numFmtId="49" fontId="33" fillId="0" borderId="26" xfId="0" quotePrefix="1" applyNumberFormat="1" applyFont="1" applyFill="1" applyBorder="1" applyAlignment="1">
      <alignment horizontal="left" vertical="top" wrapText="1"/>
    </xf>
    <xf numFmtId="41" fontId="33" fillId="0" borderId="26" xfId="18" applyFont="1" applyFill="1" applyBorder="1" applyAlignment="1">
      <alignment horizontal="right" vertical="top" wrapText="1"/>
    </xf>
    <xf numFmtId="9" fontId="33" fillId="0" borderId="26" xfId="18" quotePrefix="1" applyNumberFormat="1" applyFont="1" applyFill="1" applyBorder="1" applyAlignment="1">
      <alignment horizontal="center" vertical="top" wrapText="1"/>
    </xf>
    <xf numFmtId="41" fontId="33" fillId="0" borderId="26" xfId="18" applyFont="1" applyFill="1" applyBorder="1" applyAlignment="1">
      <alignment horizontal="center" vertical="top" wrapText="1"/>
    </xf>
    <xf numFmtId="41" fontId="33" fillId="0" borderId="26" xfId="18" quotePrefix="1" applyFont="1" applyFill="1" applyBorder="1" applyAlignment="1">
      <alignment horizontal="center" vertical="top" wrapText="1"/>
    </xf>
    <xf numFmtId="3" fontId="34" fillId="0" borderId="26" xfId="18" applyNumberFormat="1" applyFont="1" applyFill="1" applyBorder="1" applyAlignment="1">
      <alignment vertical="top" wrapText="1"/>
    </xf>
    <xf numFmtId="3" fontId="34" fillId="0" borderId="26" xfId="18" quotePrefix="1" applyNumberFormat="1" applyFont="1" applyFill="1" applyBorder="1" applyAlignment="1">
      <alignment horizontal="center" vertical="top" wrapText="1"/>
    </xf>
    <xf numFmtId="3" fontId="33" fillId="2" borderId="26" xfId="18" quotePrefix="1" applyNumberFormat="1" applyFont="1" applyFill="1" applyBorder="1" applyAlignment="1">
      <alignment horizontal="center" vertical="top" wrapText="1"/>
    </xf>
    <xf numFmtId="41" fontId="33" fillId="2" borderId="26" xfId="18" applyFont="1" applyFill="1" applyBorder="1" applyAlignment="1">
      <alignment horizontal="center" vertical="top" wrapText="1"/>
    </xf>
    <xf numFmtId="3" fontId="33" fillId="0" borderId="26" xfId="18" quotePrefix="1" applyNumberFormat="1" applyFont="1" applyBorder="1" applyAlignment="1">
      <alignment horizontal="center" vertical="top" wrapText="1"/>
    </xf>
    <xf numFmtId="3" fontId="33" fillId="2" borderId="26" xfId="18" applyNumberFormat="1" applyFont="1" applyFill="1" applyBorder="1" applyAlignment="1">
      <alignment horizontal="center" vertical="top" wrapText="1"/>
    </xf>
    <xf numFmtId="3" fontId="33" fillId="0" borderId="26" xfId="18" applyNumberFormat="1" applyFont="1" applyBorder="1" applyAlignment="1">
      <alignment horizontal="center" vertical="top" wrapText="1"/>
    </xf>
    <xf numFmtId="3" fontId="33" fillId="2" borderId="26" xfId="18" applyNumberFormat="1" applyFont="1" applyFill="1" applyBorder="1" applyAlignment="1">
      <alignment vertical="top" wrapText="1"/>
    </xf>
    <xf numFmtId="3" fontId="33" fillId="11" borderId="26" xfId="18" applyNumberFormat="1" applyFont="1" applyFill="1" applyBorder="1" applyAlignment="1">
      <alignment vertical="top" wrapText="1"/>
    </xf>
    <xf numFmtId="41" fontId="33" fillId="11" borderId="26" xfId="18" applyFont="1" applyFill="1" applyBorder="1" applyAlignment="1">
      <alignment horizontal="left" vertical="top" wrapText="1"/>
    </xf>
    <xf numFmtId="41" fontId="33" fillId="11" borderId="26" xfId="18" applyFont="1" applyFill="1" applyBorder="1" applyAlignment="1" applyProtection="1">
      <alignment horizontal="center" vertical="top"/>
      <protection locked="0"/>
    </xf>
    <xf numFmtId="39" fontId="33" fillId="11" borderId="26" xfId="13" applyNumberFormat="1" applyFont="1" applyFill="1" applyBorder="1" applyAlignment="1" applyProtection="1">
      <alignment vertical="top"/>
      <protection locked="0"/>
    </xf>
    <xf numFmtId="0" fontId="33" fillId="0" borderId="26" xfId="0" applyFont="1" applyBorder="1" applyAlignment="1">
      <alignment horizontal="center" vertical="top" wrapText="1"/>
    </xf>
    <xf numFmtId="49" fontId="33" fillId="3" borderId="26" xfId="5" applyNumberFormat="1" applyFont="1" applyFill="1" applyBorder="1" applyAlignment="1">
      <alignment horizontal="left" vertical="center" wrapText="1"/>
    </xf>
    <xf numFmtId="0" fontId="33" fillId="3" borderId="26" xfId="194" applyFont="1" applyFill="1" applyBorder="1" applyAlignment="1" applyProtection="1">
      <alignment horizontal="left" vertical="center" wrapText="1"/>
      <protection locked="0"/>
    </xf>
    <xf numFmtId="3" fontId="34" fillId="0" borderId="26" xfId="0" applyNumberFormat="1" applyFont="1" applyBorder="1" applyAlignment="1">
      <alignment horizontal="right" vertical="center" wrapText="1"/>
    </xf>
    <xf numFmtId="41" fontId="34" fillId="3" borderId="26" xfId="0" applyNumberFormat="1" applyFont="1" applyFill="1" applyBorder="1" applyAlignment="1">
      <alignment horizontal="left" vertical="center" wrapText="1"/>
    </xf>
    <xf numFmtId="3" fontId="34" fillId="3" borderId="26" xfId="0" applyNumberFormat="1" applyFont="1" applyFill="1" applyBorder="1" applyAlignment="1">
      <alignment horizontal="right" vertical="center" wrapText="1"/>
    </xf>
    <xf numFmtId="3" fontId="34" fillId="3" borderId="26" xfId="18" applyNumberFormat="1" applyFont="1" applyFill="1" applyBorder="1" applyAlignment="1">
      <alignment vertical="center" wrapText="1"/>
    </xf>
    <xf numFmtId="3" fontId="33" fillId="3" borderId="26" xfId="36" applyNumberFormat="1" applyFont="1" applyFill="1" applyBorder="1" applyAlignment="1">
      <alignment horizontal="right" vertical="center" wrapText="1"/>
    </xf>
    <xf numFmtId="39" fontId="34" fillId="0" borderId="26" xfId="18" applyNumberFormat="1" applyFont="1" applyBorder="1" applyAlignment="1" applyProtection="1">
      <alignment horizontal="center" vertical="center"/>
      <protection locked="0"/>
    </xf>
    <xf numFmtId="43" fontId="34" fillId="0" borderId="26" xfId="13" applyFont="1" applyBorder="1" applyAlignment="1" applyProtection="1">
      <alignment vertical="center"/>
      <protection locked="0"/>
    </xf>
    <xf numFmtId="49" fontId="34" fillId="3" borderId="26" xfId="5" applyNumberFormat="1" applyFont="1" applyFill="1" applyBorder="1" applyAlignment="1">
      <alignment horizontal="left" vertical="center" wrapText="1"/>
    </xf>
    <xf numFmtId="0" fontId="34" fillId="3" borderId="26" xfId="0" applyFont="1" applyFill="1" applyBorder="1" applyAlignment="1">
      <alignment horizontal="left" vertical="center" wrapText="1"/>
    </xf>
    <xf numFmtId="3" fontId="34" fillId="3" borderId="26" xfId="18" applyNumberFormat="1" applyFont="1" applyFill="1" applyBorder="1" applyAlignment="1">
      <alignment horizontal="center" vertical="center" wrapText="1"/>
    </xf>
    <xf numFmtId="3" fontId="34" fillId="3" borderId="26" xfId="36" applyNumberFormat="1" applyFont="1" applyFill="1" applyBorder="1" applyAlignment="1">
      <alignment horizontal="right" vertical="center" wrapText="1"/>
    </xf>
    <xf numFmtId="4" fontId="33" fillId="3" borderId="26" xfId="36" applyNumberFormat="1" applyFont="1" applyFill="1" applyBorder="1" applyAlignment="1">
      <alignment horizontal="right" vertical="center" wrapText="1"/>
    </xf>
    <xf numFmtId="4" fontId="34" fillId="3" borderId="26" xfId="36" applyNumberFormat="1" applyFont="1" applyFill="1" applyBorder="1" applyAlignment="1">
      <alignment horizontal="right" vertical="center"/>
    </xf>
    <xf numFmtId="0" fontId="33" fillId="3" borderId="26" xfId="0" applyFont="1" applyFill="1" applyBorder="1" applyAlignment="1">
      <alignment horizontal="left" vertical="center" wrapText="1"/>
    </xf>
    <xf numFmtId="0" fontId="34" fillId="0" borderId="26" xfId="0" applyFont="1" applyBorder="1" applyAlignment="1">
      <alignment horizontal="right" vertical="center" wrapText="1"/>
    </xf>
    <xf numFmtId="0" fontId="34" fillId="3" borderId="26" xfId="0" applyFont="1" applyFill="1" applyBorder="1" applyAlignment="1">
      <alignment horizontal="right" vertical="center" wrapText="1"/>
    </xf>
    <xf numFmtId="4" fontId="33" fillId="3" borderId="26" xfId="5" applyNumberFormat="1" applyFont="1" applyFill="1" applyBorder="1" applyAlignment="1">
      <alignment horizontal="center" vertical="center" wrapText="1"/>
    </xf>
    <xf numFmtId="4" fontId="34" fillId="3" borderId="26" xfId="36" applyNumberFormat="1" applyFont="1" applyFill="1" applyBorder="1" applyAlignment="1">
      <alignment horizontal="center" vertical="center" wrapText="1"/>
    </xf>
    <xf numFmtId="10" fontId="34" fillId="0" borderId="26" xfId="0" applyNumberFormat="1" applyFont="1" applyBorder="1" applyAlignment="1">
      <alignment horizontal="right" vertical="center" wrapText="1"/>
    </xf>
    <xf numFmtId="10" fontId="34" fillId="3" borderId="26" xfId="0" applyNumberFormat="1" applyFont="1" applyFill="1" applyBorder="1" applyAlignment="1">
      <alignment horizontal="right" vertical="center" wrapText="1"/>
    </xf>
    <xf numFmtId="4" fontId="33" fillId="3" borderId="26" xfId="36" applyNumberFormat="1" applyFont="1" applyFill="1" applyBorder="1" applyAlignment="1">
      <alignment horizontal="center" vertical="center" wrapText="1"/>
    </xf>
    <xf numFmtId="4" fontId="34" fillId="3" borderId="26" xfId="36" applyNumberFormat="1" applyFont="1" applyFill="1" applyBorder="1" applyAlignment="1">
      <alignment horizontal="center" vertical="center"/>
    </xf>
    <xf numFmtId="0" fontId="34" fillId="3" borderId="26" xfId="0" applyFont="1" applyFill="1" applyBorder="1" applyAlignment="1">
      <alignment vertical="center" wrapText="1"/>
    </xf>
    <xf numFmtId="4" fontId="34" fillId="3" borderId="26" xfId="0" quotePrefix="1" applyNumberFormat="1" applyFont="1" applyFill="1" applyBorder="1" applyAlignment="1">
      <alignment horizontal="right" vertical="center" wrapText="1"/>
    </xf>
    <xf numFmtId="3" fontId="33" fillId="3" borderId="26" xfId="36" applyNumberFormat="1" applyFont="1" applyFill="1" applyBorder="1" applyAlignment="1">
      <alignment horizontal="center" vertical="center" wrapText="1"/>
    </xf>
    <xf numFmtId="43" fontId="34" fillId="3" borderId="26" xfId="36" applyNumberFormat="1" applyFont="1" applyFill="1" applyBorder="1" applyAlignment="1">
      <alignment horizontal="center" vertical="center" wrapText="1"/>
    </xf>
    <xf numFmtId="4" fontId="34" fillId="3" borderId="26" xfId="0" applyNumberFormat="1" applyFont="1" applyFill="1" applyBorder="1" applyAlignment="1">
      <alignment horizontal="right" vertical="center" wrapText="1"/>
    </xf>
    <xf numFmtId="3" fontId="33" fillId="0" borderId="26" xfId="0" applyNumberFormat="1" applyFont="1" applyBorder="1" applyAlignment="1">
      <alignment vertical="center"/>
    </xf>
    <xf numFmtId="4" fontId="34" fillId="0" borderId="26" xfId="0" applyNumberFormat="1" applyFont="1" applyBorder="1" applyAlignment="1">
      <alignment horizontal="right" vertical="center" wrapText="1"/>
    </xf>
    <xf numFmtId="3" fontId="34" fillId="0" borderId="26" xfId="0" applyNumberFormat="1" applyFont="1" applyBorder="1" applyAlignment="1">
      <alignment horizontal="right" vertical="center"/>
    </xf>
    <xf numFmtId="0" fontId="34" fillId="3" borderId="26" xfId="0" applyFont="1" applyFill="1" applyBorder="1" applyAlignment="1">
      <alignment horizontal="left" vertical="center"/>
    </xf>
    <xf numFmtId="3" fontId="34" fillId="0" borderId="26" xfId="0" applyNumberFormat="1" applyFont="1" applyBorder="1"/>
    <xf numFmtId="3" fontId="34" fillId="3" borderId="26" xfId="18" applyNumberFormat="1" applyFont="1" applyFill="1" applyBorder="1" applyAlignment="1">
      <alignment vertical="center"/>
    </xf>
    <xf numFmtId="41" fontId="34" fillId="3" borderId="26" xfId="0" applyNumberFormat="1" applyFont="1" applyFill="1" applyBorder="1" applyAlignment="1">
      <alignment horizontal="left" vertical="center"/>
    </xf>
    <xf numFmtId="3" fontId="34" fillId="3" borderId="26" xfId="0" applyNumberFormat="1" applyFont="1" applyFill="1" applyBorder="1" applyAlignment="1">
      <alignment horizontal="right" vertical="center"/>
    </xf>
    <xf numFmtId="49" fontId="34" fillId="3" borderId="26" xfId="5" applyNumberFormat="1" applyFont="1" applyFill="1" applyBorder="1" applyAlignment="1">
      <alignment vertical="center" wrapText="1"/>
    </xf>
    <xf numFmtId="0" fontId="34" fillId="3" borderId="26" xfId="0" applyFont="1" applyFill="1" applyBorder="1" applyAlignment="1">
      <alignment vertical="center"/>
    </xf>
    <xf numFmtId="0" fontId="34" fillId="12" borderId="26" xfId="0" applyFont="1" applyFill="1" applyBorder="1" applyAlignment="1">
      <alignment horizontal="center" vertical="center"/>
    </xf>
    <xf numFmtId="3" fontId="34" fillId="12" borderId="26" xfId="0" applyNumberFormat="1" applyFont="1" applyFill="1" applyBorder="1" applyAlignment="1">
      <alignment horizontal="right" vertical="center"/>
    </xf>
    <xf numFmtId="49" fontId="33" fillId="3" borderId="26" xfId="5" applyNumberFormat="1" applyFont="1" applyFill="1" applyBorder="1" applyAlignment="1">
      <alignment vertical="center" wrapText="1"/>
    </xf>
    <xf numFmtId="3" fontId="34" fillId="3" borderId="26" xfId="0" applyNumberFormat="1" applyFont="1" applyFill="1" applyBorder="1" applyAlignment="1">
      <alignment vertical="center"/>
    </xf>
    <xf numFmtId="3" fontId="33" fillId="3" borderId="26" xfId="194" applyNumberFormat="1" applyFont="1" applyFill="1" applyBorder="1" applyAlignment="1" applyProtection="1">
      <alignment horizontal="center" vertical="center" wrapText="1"/>
      <protection locked="0"/>
    </xf>
    <xf numFmtId="43" fontId="34" fillId="3" borderId="26" xfId="0" applyNumberFormat="1" applyFont="1" applyFill="1" applyBorder="1" applyAlignment="1">
      <alignment horizontal="left" vertical="center" wrapText="1"/>
    </xf>
    <xf numFmtId="4" fontId="33" fillId="3" borderId="26" xfId="194" applyNumberFormat="1" applyFont="1" applyFill="1" applyBorder="1" applyAlignment="1" applyProtection="1">
      <alignment horizontal="center" vertical="center" wrapText="1"/>
      <protection locked="0"/>
    </xf>
    <xf numFmtId="0" fontId="33" fillId="3" borderId="26" xfId="5" applyFont="1" applyFill="1" applyBorder="1" applyAlignment="1">
      <alignment horizontal="left" vertical="center" wrapText="1"/>
    </xf>
    <xf numFmtId="3" fontId="34" fillId="12" borderId="26" xfId="0" quotePrefix="1" applyNumberFormat="1" applyFont="1" applyFill="1" applyBorder="1" applyAlignment="1">
      <alignment horizontal="right" vertical="center"/>
    </xf>
    <xf numFmtId="9" fontId="34" fillId="3" borderId="26" xfId="0" applyNumberFormat="1" applyFont="1" applyFill="1" applyBorder="1" applyAlignment="1">
      <alignment vertical="center"/>
    </xf>
    <xf numFmtId="0" fontId="34" fillId="3" borderId="26" xfId="194" applyFont="1" applyFill="1" applyBorder="1" applyAlignment="1" applyProtection="1">
      <alignment horizontal="left" vertical="center" wrapText="1"/>
      <protection locked="0"/>
    </xf>
    <xf numFmtId="4" fontId="34" fillId="3" borderId="26" xfId="194" applyNumberFormat="1" applyFont="1" applyFill="1" applyBorder="1" applyAlignment="1" applyProtection="1">
      <alignment horizontal="center" vertical="center" wrapText="1"/>
      <protection locked="0"/>
    </xf>
    <xf numFmtId="0" fontId="33" fillId="3" borderId="26" xfId="35" applyNumberFormat="1" applyFont="1" applyFill="1" applyBorder="1" applyAlignment="1">
      <alignment horizontal="left" vertical="center" wrapText="1"/>
    </xf>
    <xf numFmtId="3" fontId="33" fillId="3" borderId="26" xfId="18" quotePrefix="1" applyNumberFormat="1" applyFont="1" applyFill="1" applyBorder="1" applyAlignment="1">
      <alignment horizontal="center" vertical="center"/>
    </xf>
    <xf numFmtId="3" fontId="33" fillId="0" borderId="26" xfId="18" quotePrefix="1" applyNumberFormat="1" applyFont="1" applyBorder="1" applyAlignment="1">
      <alignment horizontal="center" vertical="center" wrapText="1"/>
    </xf>
    <xf numFmtId="0" fontId="34" fillId="3" borderId="26" xfId="5" applyFont="1" applyFill="1" applyBorder="1" applyAlignment="1">
      <alignment horizontal="left" vertical="center" wrapText="1"/>
    </xf>
    <xf numFmtId="0" fontId="34" fillId="3" borderId="26" xfId="0" applyFont="1" applyFill="1" applyBorder="1" applyAlignment="1">
      <alignment horizontal="right" vertical="center"/>
    </xf>
    <xf numFmtId="9" fontId="33" fillId="3" borderId="26" xfId="0" applyNumberFormat="1" applyFont="1" applyFill="1" applyBorder="1" applyAlignment="1">
      <alignment vertical="center"/>
    </xf>
    <xf numFmtId="43" fontId="34" fillId="3" borderId="26" xfId="36" applyNumberFormat="1" applyFont="1" applyFill="1" applyBorder="1" applyAlignment="1">
      <alignment horizontal="center" vertical="center"/>
    </xf>
    <xf numFmtId="0" fontId="34" fillId="3" borderId="26" xfId="0" quotePrefix="1" applyFont="1" applyFill="1" applyBorder="1" applyAlignment="1">
      <alignment horizontal="left" vertical="center" wrapText="1"/>
    </xf>
    <xf numFmtId="41" fontId="34" fillId="3" borderId="26" xfId="0" applyNumberFormat="1" applyFont="1" applyFill="1" applyBorder="1" applyAlignment="1">
      <alignment vertical="center"/>
    </xf>
    <xf numFmtId="4" fontId="33" fillId="3" borderId="26" xfId="36" applyNumberFormat="1" applyFont="1" applyFill="1" applyBorder="1" applyAlignment="1">
      <alignment vertical="center"/>
    </xf>
    <xf numFmtId="0" fontId="33" fillId="0" borderId="26" xfId="20" applyFont="1" applyFill="1" applyBorder="1" applyAlignment="1" applyProtection="1">
      <alignment vertical="top" wrapText="1"/>
      <protection locked="0"/>
    </xf>
    <xf numFmtId="3" fontId="33" fillId="0" borderId="26" xfId="34" quotePrefix="1" applyNumberFormat="1" applyFont="1" applyFill="1" applyBorder="1" applyAlignment="1" applyProtection="1">
      <alignment vertical="top" wrapText="1"/>
      <protection locked="0"/>
    </xf>
    <xf numFmtId="3" fontId="33" fillId="0" borderId="26" xfId="20" applyNumberFormat="1" applyFont="1" applyFill="1" applyBorder="1" applyAlignment="1" applyProtection="1">
      <alignment vertical="top"/>
      <protection locked="0"/>
    </xf>
    <xf numFmtId="0" fontId="33" fillId="0" borderId="26" xfId="20" quotePrefix="1" applyFont="1" applyFill="1" applyBorder="1" applyAlignment="1" applyProtection="1">
      <alignment vertical="top" wrapText="1"/>
      <protection locked="0"/>
    </xf>
    <xf numFmtId="41" fontId="34" fillId="0" borderId="26" xfId="18" applyFont="1" applyFill="1" applyBorder="1" applyAlignment="1">
      <alignment vertical="top"/>
    </xf>
    <xf numFmtId="3" fontId="33" fillId="0" borderId="26" xfId="20" quotePrefix="1" applyNumberFormat="1" applyFont="1" applyFill="1" applyBorder="1" applyAlignment="1" applyProtection="1">
      <alignment vertical="top" wrapText="1"/>
      <protection locked="0"/>
    </xf>
    <xf numFmtId="166" fontId="29" fillId="0" borderId="26" xfId="20" applyNumberFormat="1" applyFont="1" applyFill="1" applyBorder="1" applyAlignment="1">
      <alignment vertical="top" wrapText="1"/>
    </xf>
    <xf numFmtId="4" fontId="33" fillId="0" borderId="26" xfId="18" applyNumberFormat="1" applyFont="1" applyFill="1" applyBorder="1" applyAlignment="1">
      <alignment horizontal="right" vertical="top"/>
    </xf>
    <xf numFmtId="3" fontId="33" fillId="0" borderId="26" xfId="18" applyNumberFormat="1" applyFont="1" applyFill="1" applyBorder="1" applyAlignment="1">
      <alignment horizontal="right" vertical="top"/>
    </xf>
    <xf numFmtId="4" fontId="33" fillId="0" borderId="26" xfId="18" applyNumberFormat="1" applyFont="1" applyFill="1" applyBorder="1" applyAlignment="1">
      <alignment horizontal="right" vertical="top" wrapText="1"/>
    </xf>
    <xf numFmtId="41" fontId="33" fillId="0" borderId="26" xfId="18" applyFont="1" applyFill="1" applyBorder="1" applyAlignment="1">
      <alignment horizontal="right" vertical="top"/>
    </xf>
    <xf numFmtId="165" fontId="33" fillId="0" borderId="26" xfId="18" applyNumberFormat="1" applyFont="1" applyFill="1" applyBorder="1" applyAlignment="1">
      <alignment horizontal="right" vertical="top"/>
    </xf>
    <xf numFmtId="165" fontId="33" fillId="0" borderId="26" xfId="18" applyNumberFormat="1" applyFont="1" applyFill="1" applyBorder="1" applyAlignment="1">
      <alignment vertical="center"/>
    </xf>
    <xf numFmtId="4" fontId="34" fillId="0" borderId="26" xfId="18" applyNumberFormat="1" applyFont="1" applyFill="1" applyBorder="1" applyAlignment="1">
      <alignment horizontal="right" vertical="top"/>
    </xf>
    <xf numFmtId="3" fontId="34" fillId="0" borderId="26" xfId="18" applyNumberFormat="1" applyFont="1" applyFill="1" applyBorder="1" applyAlignment="1">
      <alignment horizontal="right" vertical="top"/>
    </xf>
    <xf numFmtId="41" fontId="34" fillId="0" borderId="26" xfId="18" applyFont="1" applyFill="1" applyBorder="1" applyAlignment="1">
      <alignment horizontal="right" vertical="top"/>
    </xf>
    <xf numFmtId="41" fontId="34" fillId="0" borderId="26" xfId="18" applyFont="1" applyFill="1" applyBorder="1" applyAlignment="1">
      <alignment vertical="center"/>
    </xf>
    <xf numFmtId="0" fontId="34" fillId="0" borderId="26" xfId="20" applyFont="1" applyFill="1" applyBorder="1" applyAlignment="1" applyProtection="1">
      <alignment vertical="top" wrapText="1"/>
      <protection locked="0"/>
    </xf>
    <xf numFmtId="0" fontId="34" fillId="0" borderId="26" xfId="20" applyFont="1" applyFill="1" applyBorder="1" applyAlignment="1">
      <alignment vertical="top" wrapText="1"/>
    </xf>
    <xf numFmtId="3" fontId="34" fillId="0" borderId="26" xfId="20" applyNumberFormat="1" applyFont="1" applyFill="1" applyBorder="1" applyAlignment="1" applyProtection="1">
      <alignment vertical="top"/>
      <protection locked="0"/>
    </xf>
    <xf numFmtId="0" fontId="28" fillId="0" borderId="26" xfId="20" applyFont="1" applyFill="1" applyBorder="1" applyAlignment="1">
      <alignment vertical="top" wrapText="1"/>
    </xf>
    <xf numFmtId="166" fontId="28" fillId="0" borderId="26" xfId="20" applyNumberFormat="1" applyFont="1" applyFill="1" applyBorder="1" applyAlignment="1">
      <alignment vertical="top" wrapText="1"/>
    </xf>
    <xf numFmtId="165" fontId="34" fillId="0" borderId="26" xfId="18" applyNumberFormat="1" applyFont="1" applyFill="1" applyBorder="1" applyAlignment="1">
      <alignment vertical="center"/>
    </xf>
    <xf numFmtId="166" fontId="34" fillId="0" borderId="26" xfId="20" quotePrefix="1" applyNumberFormat="1" applyFont="1" applyFill="1" applyBorder="1" applyAlignment="1" applyProtection="1">
      <alignment vertical="top" wrapText="1"/>
      <protection locked="0"/>
    </xf>
    <xf numFmtId="0" fontId="34" fillId="0" borderId="26" xfId="0" applyFont="1" applyFill="1" applyBorder="1" applyAlignment="1">
      <alignment vertical="top"/>
    </xf>
    <xf numFmtId="3" fontId="34" fillId="0" borderId="26" xfId="18" applyNumberFormat="1" applyFont="1" applyFill="1" applyBorder="1" applyAlignment="1">
      <alignment horizontal="right" vertical="top" wrapText="1"/>
    </xf>
    <xf numFmtId="4" fontId="34" fillId="0" borderId="26" xfId="18" applyNumberFormat="1" applyFont="1" applyFill="1" applyBorder="1" applyAlignment="1">
      <alignment horizontal="right" vertical="top" wrapText="1"/>
    </xf>
    <xf numFmtId="41" fontId="31" fillId="0" borderId="26" xfId="18" applyFont="1" applyFill="1" applyBorder="1" applyAlignment="1">
      <alignment horizontal="right" vertical="top"/>
    </xf>
    <xf numFmtId="41" fontId="31" fillId="0" borderId="26" xfId="18" applyFont="1" applyFill="1" applyBorder="1" applyAlignment="1">
      <alignment horizontal="center" vertical="center"/>
    </xf>
    <xf numFmtId="166" fontId="33" fillId="0" borderId="26" xfId="20" quotePrefix="1" applyNumberFormat="1" applyFont="1" applyFill="1" applyBorder="1" applyAlignment="1" applyProtection="1">
      <alignment vertical="top" wrapText="1"/>
      <protection locked="0"/>
    </xf>
    <xf numFmtId="166" fontId="34" fillId="0" borderId="26" xfId="20" applyNumberFormat="1" applyFont="1" applyFill="1" applyBorder="1" applyAlignment="1">
      <alignment vertical="top" wrapText="1"/>
    </xf>
    <xf numFmtId="165" fontId="34" fillId="0" borderId="26" xfId="18" applyNumberFormat="1" applyFont="1" applyFill="1" applyBorder="1" applyAlignment="1">
      <alignment horizontal="right" vertical="top"/>
    </xf>
    <xf numFmtId="3" fontId="33" fillId="0" borderId="26" xfId="18" applyNumberFormat="1" applyFont="1" applyFill="1" applyBorder="1" applyAlignment="1">
      <alignment horizontal="right" vertical="top" wrapText="1"/>
    </xf>
    <xf numFmtId="0" fontId="34" fillId="0" borderId="26" xfId="0" applyFont="1" applyFill="1" applyBorder="1" applyAlignment="1">
      <alignment vertical="center"/>
    </xf>
    <xf numFmtId="41" fontId="31" fillId="0" borderId="26" xfId="18" applyFont="1" applyFill="1" applyBorder="1" applyAlignment="1">
      <alignment vertical="center"/>
    </xf>
    <xf numFmtId="166" fontId="33" fillId="0" borderId="26" xfId="35" applyNumberFormat="1" applyFont="1" applyFill="1" applyBorder="1" applyAlignment="1" applyProtection="1">
      <alignment vertical="top" wrapText="1"/>
      <protection locked="0"/>
    </xf>
    <xf numFmtId="41" fontId="33" fillId="0" borderId="26" xfId="18" applyFont="1" applyFill="1" applyBorder="1" applyAlignment="1">
      <alignment vertical="top"/>
    </xf>
    <xf numFmtId="2" fontId="34" fillId="0" borderId="26" xfId="20" applyNumberFormat="1" applyFont="1" applyFill="1" applyBorder="1" applyAlignment="1" applyProtection="1">
      <alignment vertical="top" wrapText="1"/>
      <protection locked="0"/>
    </xf>
    <xf numFmtId="165" fontId="34" fillId="0" borderId="26" xfId="18" applyNumberFormat="1" applyFont="1" applyFill="1" applyBorder="1" applyAlignment="1">
      <alignment vertical="top"/>
    </xf>
    <xf numFmtId="41" fontId="34" fillId="0" borderId="26" xfId="18" applyFont="1" applyFill="1" applyBorder="1" applyAlignment="1">
      <alignment vertical="top" wrapText="1"/>
    </xf>
    <xf numFmtId="165" fontId="31" fillId="0" borderId="26" xfId="18" applyNumberFormat="1" applyFont="1" applyFill="1" applyBorder="1" applyAlignment="1">
      <alignment horizontal="right" vertical="top"/>
    </xf>
    <xf numFmtId="0" fontId="34" fillId="0" borderId="26" xfId="20" quotePrefix="1" applyFont="1" applyFill="1" applyBorder="1" applyAlignment="1" applyProtection="1">
      <alignment vertical="top" wrapText="1"/>
      <protection locked="0"/>
    </xf>
    <xf numFmtId="0" fontId="34" fillId="0" borderId="26" xfId="0" applyFont="1" applyFill="1" applyBorder="1" applyAlignment="1">
      <alignment horizontal="right" vertical="top"/>
    </xf>
    <xf numFmtId="41" fontId="28" fillId="0" borderId="26" xfId="18" applyFont="1" applyFill="1" applyBorder="1" applyAlignment="1">
      <alignment vertical="top" wrapText="1"/>
    </xf>
    <xf numFmtId="41" fontId="34" fillId="0" borderId="26" xfId="18" applyFont="1" applyFill="1" applyBorder="1" applyAlignment="1" applyProtection="1">
      <alignment vertical="top" wrapText="1"/>
      <protection locked="0"/>
    </xf>
    <xf numFmtId="0" fontId="34" fillId="0" borderId="26" xfId="20" applyFont="1" applyBorder="1" applyAlignment="1" applyProtection="1">
      <alignment vertical="top" wrapText="1"/>
      <protection locked="0"/>
    </xf>
    <xf numFmtId="0" fontId="34" fillId="0" borderId="26" xfId="20" applyFont="1" applyBorder="1" applyAlignment="1" applyProtection="1">
      <alignment horizontal="left" vertical="top" wrapText="1"/>
      <protection locked="0"/>
    </xf>
    <xf numFmtId="41" fontId="34" fillId="0" borderId="26" xfId="18" quotePrefix="1" applyFont="1" applyBorder="1" applyAlignment="1" applyProtection="1">
      <alignment vertical="top" wrapText="1"/>
      <protection locked="0"/>
    </xf>
    <xf numFmtId="41" fontId="34" fillId="0" borderId="26" xfId="18" applyFont="1" applyBorder="1" applyAlignment="1">
      <alignment vertical="top"/>
    </xf>
    <xf numFmtId="41" fontId="28" fillId="0" borderId="26" xfId="18" applyFont="1" applyBorder="1" applyAlignment="1">
      <alignment vertical="top" wrapText="1"/>
    </xf>
    <xf numFmtId="41" fontId="34" fillId="0" borderId="26" xfId="18" applyFont="1" applyBorder="1" applyAlignment="1">
      <alignment vertical="top" wrapText="1"/>
    </xf>
    <xf numFmtId="41" fontId="34" fillId="0" borderId="26" xfId="18" applyFont="1" applyBorder="1" applyAlignment="1">
      <alignment horizontal="right" vertical="top"/>
    </xf>
    <xf numFmtId="165" fontId="34" fillId="0" borderId="26" xfId="18" applyNumberFormat="1" applyFont="1" applyBorder="1" applyAlignment="1">
      <alignment horizontal="right" vertical="top"/>
    </xf>
    <xf numFmtId="0" fontId="34" fillId="9" borderId="26" xfId="20" applyFont="1" applyFill="1" applyBorder="1" applyAlignment="1" applyProtection="1">
      <alignment vertical="top" wrapText="1"/>
      <protection locked="0"/>
    </xf>
    <xf numFmtId="0" fontId="33" fillId="9" borderId="26" xfId="20" applyFont="1" applyFill="1" applyBorder="1" applyAlignment="1" applyProtection="1">
      <alignment horizontal="left" vertical="top" wrapText="1"/>
      <protection locked="0"/>
    </xf>
    <xf numFmtId="41" fontId="34" fillId="9" borderId="26" xfId="18" quotePrefix="1" applyFont="1" applyFill="1" applyBorder="1" applyAlignment="1" applyProtection="1">
      <alignment vertical="top" wrapText="1"/>
      <protection locked="0"/>
    </xf>
    <xf numFmtId="41" fontId="34" fillId="9" borderId="26" xfId="18" applyFont="1" applyFill="1" applyBorder="1" applyAlignment="1" applyProtection="1">
      <alignment vertical="top"/>
      <protection locked="0"/>
    </xf>
    <xf numFmtId="0" fontId="34" fillId="9" borderId="26" xfId="0" applyFont="1" applyFill="1" applyBorder="1" applyAlignment="1">
      <alignment vertical="top"/>
    </xf>
    <xf numFmtId="41" fontId="28" fillId="9" borderId="26" xfId="18" applyFont="1" applyFill="1" applyBorder="1" applyAlignment="1">
      <alignment vertical="top" wrapText="1"/>
    </xf>
    <xf numFmtId="41" fontId="34" fillId="9" borderId="26" xfId="18" applyFont="1" applyFill="1" applyBorder="1" applyAlignment="1">
      <alignment horizontal="right" vertical="top" wrapText="1"/>
    </xf>
    <xf numFmtId="41" fontId="31" fillId="9" borderId="26" xfId="18" applyFont="1" applyFill="1" applyBorder="1" applyAlignment="1">
      <alignment horizontal="right" vertical="top"/>
    </xf>
    <xf numFmtId="41" fontId="34" fillId="9" borderId="26" xfId="18" applyFont="1" applyFill="1" applyBorder="1" applyAlignment="1">
      <alignment vertical="center"/>
    </xf>
    <xf numFmtId="41" fontId="31" fillId="9" borderId="26" xfId="18" applyFont="1" applyFill="1" applyBorder="1" applyAlignment="1">
      <alignment horizontal="center" vertical="center"/>
    </xf>
    <xf numFmtId="0" fontId="34" fillId="9" borderId="26" xfId="0" applyFont="1" applyFill="1" applyBorder="1" applyAlignment="1">
      <alignment vertical="center"/>
    </xf>
    <xf numFmtId="166" fontId="34" fillId="9" borderId="26" xfId="20" quotePrefix="1" applyNumberFormat="1" applyFont="1" applyFill="1" applyBorder="1" applyAlignment="1" applyProtection="1">
      <alignment vertical="top" wrapText="1"/>
      <protection locked="0"/>
    </xf>
    <xf numFmtId="3" fontId="34" fillId="9" borderId="26" xfId="20" applyNumberFormat="1" applyFont="1" applyFill="1" applyBorder="1" applyAlignment="1" applyProtection="1">
      <alignment vertical="top"/>
      <protection locked="0"/>
    </xf>
    <xf numFmtId="0" fontId="28" fillId="9" borderId="26" xfId="20" applyFont="1" applyFill="1" applyBorder="1" applyAlignment="1">
      <alignment vertical="top" wrapText="1"/>
    </xf>
    <xf numFmtId="166" fontId="28" fillId="9" borderId="26" xfId="20" applyNumberFormat="1" applyFont="1" applyFill="1" applyBorder="1" applyAlignment="1">
      <alignment vertical="top" wrapText="1"/>
    </xf>
    <xf numFmtId="3" fontId="33" fillId="9" borderId="26" xfId="18" applyNumberFormat="1" applyFont="1" applyFill="1" applyBorder="1" applyAlignment="1">
      <alignment horizontal="right" vertical="top" wrapText="1"/>
    </xf>
    <xf numFmtId="3" fontId="34" fillId="9" borderId="26" xfId="18" applyNumberFormat="1" applyFont="1" applyFill="1" applyBorder="1" applyAlignment="1">
      <alignment horizontal="right" vertical="top" wrapText="1"/>
    </xf>
    <xf numFmtId="0" fontId="34" fillId="0" borderId="26" xfId="20" quotePrefix="1" applyFont="1" applyBorder="1" applyAlignment="1" applyProtection="1">
      <alignment vertical="top" wrapText="1"/>
      <protection locked="0"/>
    </xf>
    <xf numFmtId="3" fontId="34" fillId="0" borderId="26" xfId="20" applyNumberFormat="1" applyFont="1" applyBorder="1" applyAlignment="1" applyProtection="1">
      <alignment vertical="top"/>
      <protection locked="0"/>
    </xf>
    <xf numFmtId="1" fontId="34" fillId="0" borderId="26" xfId="20" applyNumberFormat="1" applyFont="1" applyBorder="1" applyAlignment="1" applyProtection="1">
      <alignment vertical="top" wrapText="1"/>
      <protection locked="0"/>
    </xf>
    <xf numFmtId="0" fontId="28" fillId="0" borderId="26" xfId="20" applyFont="1" applyBorder="1" applyAlignment="1">
      <alignment vertical="top" wrapText="1"/>
    </xf>
    <xf numFmtId="166" fontId="28" fillId="0" borderId="26" xfId="20" applyNumberFormat="1" applyFont="1" applyBorder="1" applyAlignment="1">
      <alignment vertical="top" wrapText="1"/>
    </xf>
    <xf numFmtId="4" fontId="34" fillId="0" borderId="26" xfId="18" applyNumberFormat="1" applyFont="1" applyBorder="1" applyAlignment="1">
      <alignment horizontal="right" vertical="top"/>
    </xf>
    <xf numFmtId="165" fontId="34" fillId="0" borderId="26" xfId="18" applyNumberFormat="1" applyFont="1" applyBorder="1" applyAlignment="1">
      <alignment vertical="center"/>
    </xf>
    <xf numFmtId="1" fontId="34" fillId="9" borderId="26" xfId="20" applyNumberFormat="1" applyFont="1" applyFill="1" applyBorder="1" applyAlignment="1" applyProtection="1">
      <alignment vertical="top" wrapText="1"/>
      <protection locked="0"/>
    </xf>
    <xf numFmtId="4" fontId="33" fillId="9" borderId="26" xfId="18" applyNumberFormat="1" applyFont="1" applyFill="1" applyBorder="1" applyAlignment="1">
      <alignment horizontal="right" vertical="top" wrapText="1"/>
    </xf>
    <xf numFmtId="4" fontId="34" fillId="9" borderId="26" xfId="18" applyNumberFormat="1" applyFont="1" applyFill="1" applyBorder="1" applyAlignment="1">
      <alignment horizontal="right" vertical="top" wrapText="1"/>
    </xf>
    <xf numFmtId="165" fontId="31" fillId="9" borderId="26" xfId="18" applyNumberFormat="1" applyFont="1" applyFill="1" applyBorder="1" applyAlignment="1">
      <alignment horizontal="right" vertical="top"/>
    </xf>
    <xf numFmtId="0" fontId="34" fillId="9" borderId="26" xfId="0" applyFont="1" applyFill="1" applyBorder="1" applyAlignment="1">
      <alignment horizontal="right" vertical="top"/>
    </xf>
    <xf numFmtId="166" fontId="28" fillId="3" borderId="26" xfId="20" applyNumberFormat="1" applyFont="1" applyFill="1" applyBorder="1" applyAlignment="1">
      <alignment vertical="top" wrapText="1"/>
    </xf>
    <xf numFmtId="41" fontId="34" fillId="9" borderId="26" xfId="18" applyFont="1" applyFill="1" applyBorder="1" applyAlignment="1">
      <alignment vertical="top" wrapText="1"/>
    </xf>
    <xf numFmtId="0" fontId="32" fillId="0" borderId="26" xfId="195" applyFont="1" applyBorder="1" applyAlignment="1">
      <alignment horizontal="center" vertical="center" wrapText="1"/>
    </xf>
    <xf numFmtId="49" fontId="33" fillId="0" borderId="26" xfId="195" applyNumberFormat="1" applyFont="1" applyFill="1" applyBorder="1" applyAlignment="1" applyProtection="1">
      <alignment horizontal="left" vertical="center" wrapText="1"/>
    </xf>
    <xf numFmtId="0" fontId="32" fillId="0" borderId="26" xfId="195" applyFont="1" applyBorder="1" applyAlignment="1">
      <alignment horizontal="left" vertical="center" wrapText="1"/>
    </xf>
    <xf numFmtId="9" fontId="32" fillId="0" borderId="26" xfId="195" applyNumberFormat="1" applyFont="1" applyBorder="1" applyAlignment="1">
      <alignment horizontal="center" vertical="center" wrapText="1"/>
    </xf>
    <xf numFmtId="41" fontId="32" fillId="0" borderId="26" xfId="195" applyNumberFormat="1" applyFont="1" applyBorder="1" applyAlignment="1">
      <alignment horizontal="center" vertical="center" wrapText="1"/>
    </xf>
    <xf numFmtId="165" fontId="32" fillId="0" borderId="26" xfId="195" applyNumberFormat="1" applyFont="1" applyBorder="1" applyAlignment="1">
      <alignment horizontal="center" vertical="center" wrapText="1"/>
    </xf>
    <xf numFmtId="49" fontId="34" fillId="0" borderId="26" xfId="195" applyNumberFormat="1" applyFont="1" applyFill="1" applyBorder="1" applyAlignment="1" applyProtection="1">
      <alignment horizontal="left" vertical="center" wrapText="1"/>
    </xf>
    <xf numFmtId="0" fontId="31" fillId="0" borderId="26" xfId="195" applyFont="1" applyBorder="1" applyAlignment="1">
      <alignment horizontal="left" vertical="center" wrapText="1"/>
    </xf>
    <xf numFmtId="0" fontId="31" fillId="0" borderId="26" xfId="195" applyNumberFormat="1" applyFont="1" applyBorder="1" applyAlignment="1">
      <alignment horizontal="center" vertical="center" wrapText="1"/>
    </xf>
    <xf numFmtId="41" fontId="31" fillId="0" borderId="26" xfId="195" applyNumberFormat="1" applyFont="1" applyBorder="1" applyAlignment="1">
      <alignment horizontal="center" vertical="center" wrapText="1"/>
    </xf>
    <xf numFmtId="165" fontId="31" fillId="0" borderId="26" xfId="195" applyNumberFormat="1" applyFont="1" applyBorder="1" applyAlignment="1">
      <alignment horizontal="center" vertical="center" wrapText="1"/>
    </xf>
    <xf numFmtId="0" fontId="31" fillId="0" borderId="26" xfId="195" applyFont="1" applyBorder="1" applyAlignment="1">
      <alignment horizontal="center" vertical="center" wrapText="1"/>
    </xf>
    <xf numFmtId="0" fontId="31" fillId="0" borderId="26" xfId="195" applyFont="1" applyBorder="1" applyAlignment="1">
      <alignment vertical="center" wrapText="1"/>
    </xf>
    <xf numFmtId="0" fontId="32" fillId="0" borderId="26" xfId="0" applyFont="1" applyBorder="1" applyAlignment="1">
      <alignment horizontal="left" vertical="top" wrapText="1"/>
    </xf>
    <xf numFmtId="0" fontId="32" fillId="0" borderId="26" xfId="0" applyFont="1" applyBorder="1" applyAlignment="1">
      <alignment horizontal="center" vertical="center" wrapText="1"/>
    </xf>
    <xf numFmtId="41" fontId="32" fillId="0" borderId="26" xfId="0" applyNumberFormat="1" applyFont="1" applyBorder="1" applyAlignment="1">
      <alignment horizontal="center" vertical="center" wrapText="1"/>
    </xf>
    <xf numFmtId="41" fontId="31" fillId="0" borderId="26" xfId="0" applyNumberFormat="1" applyFont="1" applyBorder="1" applyAlignment="1">
      <alignment horizontal="center" vertical="center" wrapText="1"/>
    </xf>
    <xf numFmtId="9" fontId="32" fillId="0" borderId="26" xfId="0" applyNumberFormat="1" applyFont="1" applyBorder="1" applyAlignment="1">
      <alignment horizontal="center" vertical="top" wrapText="1"/>
    </xf>
    <xf numFmtId="41" fontId="32" fillId="0" borderId="26" xfId="0" applyNumberFormat="1" applyFont="1" applyBorder="1" applyAlignment="1">
      <alignment horizontal="center" vertical="top" wrapText="1"/>
    </xf>
    <xf numFmtId="9" fontId="31" fillId="0" borderId="26" xfId="0" applyNumberFormat="1" applyFont="1" applyBorder="1" applyAlignment="1">
      <alignment horizontal="center" vertical="top" wrapText="1"/>
    </xf>
    <xf numFmtId="41" fontId="31" fillId="0" borderId="26" xfId="0" applyNumberFormat="1" applyFont="1" applyBorder="1" applyAlignment="1">
      <alignment horizontal="center" vertical="top" wrapText="1"/>
    </xf>
    <xf numFmtId="0" fontId="31" fillId="0" borderId="26" xfId="0" applyFont="1" applyBorder="1" applyAlignment="1">
      <alignment horizontal="left" vertical="top" wrapText="1"/>
    </xf>
    <xf numFmtId="49" fontId="33" fillId="3" borderId="26" xfId="0" applyNumberFormat="1" applyFont="1" applyFill="1" applyBorder="1" applyAlignment="1">
      <alignment vertical="center" wrapText="1"/>
    </xf>
    <xf numFmtId="0" fontId="34" fillId="3" borderId="26" xfId="20" applyFont="1" applyFill="1" applyBorder="1" applyAlignment="1">
      <alignment vertical="center" wrapText="1"/>
    </xf>
    <xf numFmtId="0" fontId="34" fillId="3" borderId="26" xfId="7" applyFont="1" applyFill="1" applyBorder="1" applyAlignment="1">
      <alignment horizontal="center" vertical="center" wrapText="1"/>
    </xf>
    <xf numFmtId="164" fontId="33" fillId="3" borderId="26" xfId="0" applyNumberFormat="1" applyFont="1" applyFill="1" applyBorder="1" applyAlignment="1">
      <alignment vertical="center" wrapText="1"/>
    </xf>
    <xf numFmtId="49" fontId="33" fillId="3" borderId="26" xfId="0" applyNumberFormat="1" applyFont="1" applyFill="1" applyBorder="1" applyAlignment="1">
      <alignment horizontal="left" vertical="center" wrapText="1"/>
    </xf>
    <xf numFmtId="177" fontId="33" fillId="3" borderId="26" xfId="0" applyNumberFormat="1" applyFont="1" applyFill="1" applyBorder="1" applyAlignment="1">
      <alignment horizontal="left" vertical="center" wrapText="1"/>
    </xf>
    <xf numFmtId="0" fontId="34" fillId="3" borderId="26" xfId="20" applyFont="1" applyFill="1" applyBorder="1" applyAlignment="1">
      <alignment horizontal="center" vertical="center" wrapText="1"/>
    </xf>
    <xf numFmtId="9" fontId="34" fillId="3" borderId="26" xfId="192" applyFont="1" applyFill="1" applyBorder="1" applyAlignment="1" applyProtection="1">
      <alignment horizontal="center" vertical="center" wrapText="1"/>
      <protection locked="0"/>
    </xf>
    <xf numFmtId="9" fontId="28" fillId="3" borderId="26" xfId="192" applyFont="1" applyFill="1" applyBorder="1" applyAlignment="1" applyProtection="1">
      <alignment horizontal="center" vertical="center" wrapText="1"/>
      <protection locked="0"/>
    </xf>
    <xf numFmtId="41" fontId="33" fillId="3" borderId="26" xfId="17" applyFont="1" applyFill="1" applyBorder="1" applyAlignment="1">
      <alignment vertical="center" wrapText="1"/>
    </xf>
    <xf numFmtId="177" fontId="33" fillId="3" borderId="26" xfId="192" applyNumberFormat="1" applyFont="1" applyFill="1" applyBorder="1" applyAlignment="1">
      <alignment horizontal="center" vertical="center" wrapText="1"/>
    </xf>
    <xf numFmtId="9" fontId="34" fillId="3" borderId="26" xfId="192" applyFont="1" applyFill="1" applyBorder="1" applyAlignment="1">
      <alignment horizontal="center" vertical="center" wrapText="1"/>
    </xf>
    <xf numFmtId="9" fontId="28" fillId="3" borderId="26" xfId="192" applyFont="1" applyFill="1" applyBorder="1" applyAlignment="1">
      <alignment horizontal="center" vertical="center" wrapText="1"/>
    </xf>
    <xf numFmtId="176" fontId="33" fillId="3" borderId="26" xfId="192" applyNumberFormat="1" applyFont="1" applyFill="1" applyBorder="1" applyAlignment="1">
      <alignment horizontal="center" vertical="center" wrapText="1"/>
    </xf>
    <xf numFmtId="43" fontId="33" fillId="3" borderId="26" xfId="192" applyNumberFormat="1" applyFont="1" applyFill="1" applyBorder="1" applyAlignment="1">
      <alignment horizontal="center" vertical="center" wrapText="1"/>
    </xf>
    <xf numFmtId="0" fontId="34" fillId="3" borderId="26" xfId="192" applyNumberFormat="1" applyFont="1" applyFill="1" applyBorder="1" applyAlignment="1" applyProtection="1">
      <alignment horizontal="center" vertical="center" wrapText="1"/>
      <protection locked="0"/>
    </xf>
    <xf numFmtId="0" fontId="34" fillId="3" borderId="26" xfId="192" applyNumberFormat="1" applyFont="1" applyFill="1" applyBorder="1" applyAlignment="1">
      <alignment horizontal="center" vertical="center" wrapText="1"/>
    </xf>
    <xf numFmtId="165" fontId="34" fillId="3" borderId="26" xfId="17" applyNumberFormat="1" applyFont="1" applyFill="1" applyBorder="1" applyAlignment="1" applyProtection="1">
      <alignment vertical="center" wrapText="1"/>
      <protection locked="0"/>
    </xf>
    <xf numFmtId="43" fontId="33" fillId="3" borderId="26" xfId="0" applyNumberFormat="1" applyFont="1" applyFill="1" applyBorder="1" applyAlignment="1">
      <alignment horizontal="center" vertical="center"/>
    </xf>
    <xf numFmtId="43" fontId="33" fillId="3" borderId="26" xfId="0" applyNumberFormat="1" applyFont="1" applyFill="1" applyBorder="1" applyAlignment="1">
      <alignment horizontal="center" vertical="center" wrapText="1"/>
    </xf>
    <xf numFmtId="0" fontId="34" fillId="3" borderId="26" xfId="20" applyFont="1" applyFill="1" applyBorder="1" applyAlignment="1" applyProtection="1">
      <alignment horizontal="left" vertical="center" wrapText="1"/>
      <protection locked="0"/>
    </xf>
    <xf numFmtId="177" fontId="33" fillId="3" borderId="26" xfId="0" applyNumberFormat="1" applyFont="1" applyFill="1" applyBorder="1" applyAlignment="1">
      <alignment horizontal="center" vertical="center" wrapText="1"/>
    </xf>
    <xf numFmtId="1" fontId="34" fillId="3" borderId="26" xfId="0" applyNumberFormat="1" applyFont="1" applyFill="1" applyBorder="1" applyAlignment="1">
      <alignment horizontal="center" vertical="center" wrapText="1"/>
    </xf>
    <xf numFmtId="0" fontId="34" fillId="3" borderId="26" xfId="0" applyFont="1" applyFill="1" applyBorder="1" applyAlignment="1">
      <alignment horizontal="center" vertical="center"/>
    </xf>
    <xf numFmtId="0" fontId="34" fillId="3" borderId="26" xfId="32" applyFont="1" applyFill="1" applyBorder="1" applyAlignment="1">
      <alignment vertical="center" wrapText="1"/>
    </xf>
    <xf numFmtId="0" fontId="28" fillId="3" borderId="26" xfId="0" applyFont="1" applyFill="1" applyBorder="1" applyAlignment="1">
      <alignment vertical="center" wrapText="1"/>
    </xf>
    <xf numFmtId="164" fontId="28" fillId="3" borderId="26" xfId="0" applyNumberFormat="1" applyFont="1" applyFill="1" applyBorder="1" applyAlignment="1">
      <alignment vertical="center" wrapText="1"/>
    </xf>
    <xf numFmtId="41" fontId="33" fillId="3" borderId="26" xfId="17" applyFont="1" applyFill="1" applyBorder="1" applyAlignment="1">
      <alignment horizontal="left" vertical="center" wrapText="1"/>
    </xf>
    <xf numFmtId="1" fontId="33" fillId="3" borderId="26" xfId="0" applyNumberFormat="1" applyFont="1" applyFill="1" applyBorder="1" applyAlignment="1">
      <alignment horizontal="center" vertical="center" wrapText="1"/>
    </xf>
    <xf numFmtId="164" fontId="33" fillId="3" borderId="26" xfId="17" applyNumberFormat="1" applyFont="1" applyFill="1" applyBorder="1" applyAlignment="1">
      <alignment horizontal="center" vertical="center" wrapText="1"/>
    </xf>
    <xf numFmtId="49" fontId="33" fillId="3" borderId="26" xfId="0" applyNumberFormat="1" applyFont="1" applyFill="1" applyBorder="1" applyAlignment="1">
      <alignment horizontal="center" vertical="center" wrapText="1"/>
    </xf>
    <xf numFmtId="41" fontId="33" fillId="3" borderId="26" xfId="192" applyNumberFormat="1" applyFont="1" applyFill="1" applyBorder="1" applyAlignment="1">
      <alignment horizontal="center" vertical="center" wrapText="1"/>
    </xf>
    <xf numFmtId="0" fontId="34" fillId="3" borderId="26" xfId="7" applyFont="1" applyFill="1" applyBorder="1" applyAlignment="1">
      <alignment vertical="center" wrapText="1"/>
    </xf>
    <xf numFmtId="0" fontId="34" fillId="3" borderId="26" xfId="7" applyFont="1" applyFill="1" applyBorder="1" applyAlignment="1">
      <alignment horizontal="left" vertical="center" wrapText="1"/>
    </xf>
    <xf numFmtId="41" fontId="33" fillId="3" borderId="26" xfId="17" applyFont="1" applyFill="1" applyBorder="1" applyAlignment="1">
      <alignment horizontal="center" vertical="center" wrapText="1"/>
    </xf>
    <xf numFmtId="0" fontId="33" fillId="3" borderId="26" xfId="0" applyFont="1" applyFill="1" applyBorder="1" applyAlignment="1">
      <alignment horizontal="center" vertical="center"/>
    </xf>
    <xf numFmtId="177" fontId="33" fillId="3" borderId="26" xfId="0" applyNumberFormat="1" applyFont="1" applyFill="1" applyBorder="1" applyAlignment="1">
      <alignment horizontal="right" vertical="center" wrapText="1"/>
    </xf>
    <xf numFmtId="0" fontId="28" fillId="3" borderId="26" xfId="0" applyFont="1" applyFill="1" applyBorder="1" applyAlignment="1">
      <alignment vertical="center"/>
    </xf>
    <xf numFmtId="178" fontId="33" fillId="3" borderId="26" xfId="192" applyNumberFormat="1" applyFont="1" applyFill="1" applyBorder="1" applyAlignment="1">
      <alignment horizontal="center" vertical="center" wrapText="1"/>
    </xf>
    <xf numFmtId="9" fontId="33" fillId="3" borderId="26" xfId="192" applyFont="1" applyFill="1" applyBorder="1" applyAlignment="1">
      <alignment horizontal="center" vertical="center" wrapText="1"/>
    </xf>
    <xf numFmtId="16" fontId="34" fillId="3" borderId="26" xfId="20" applyNumberFormat="1" applyFont="1" applyFill="1" applyBorder="1" applyAlignment="1" applyProtection="1">
      <alignment vertical="center" wrapText="1"/>
      <protection locked="0"/>
    </xf>
    <xf numFmtId="175" fontId="33" fillId="3" borderId="26" xfId="0" applyNumberFormat="1" applyFont="1" applyFill="1" applyBorder="1" applyAlignment="1">
      <alignment horizontal="left" vertical="center" wrapText="1"/>
    </xf>
    <xf numFmtId="164" fontId="33" fillId="3" borderId="26" xfId="17" applyNumberFormat="1" applyFont="1" applyFill="1" applyBorder="1" applyAlignment="1">
      <alignment horizontal="left" vertical="center" wrapText="1"/>
    </xf>
    <xf numFmtId="164" fontId="33" fillId="3" borderId="26" xfId="192" applyNumberFormat="1" applyFont="1" applyFill="1" applyBorder="1" applyAlignment="1">
      <alignment horizontal="center" vertical="center" wrapText="1"/>
    </xf>
    <xf numFmtId="175" fontId="28" fillId="3" borderId="26" xfId="0" applyNumberFormat="1" applyFont="1" applyFill="1" applyBorder="1" applyAlignment="1">
      <alignment vertical="center" wrapText="1"/>
    </xf>
    <xf numFmtId="41" fontId="34" fillId="3" borderId="26" xfId="17" applyFont="1" applyFill="1" applyBorder="1" applyAlignment="1">
      <alignment horizontal="center" vertical="center"/>
    </xf>
    <xf numFmtId="164" fontId="33" fillId="3" borderId="26" xfId="0" applyNumberFormat="1" applyFont="1" applyFill="1" applyBorder="1" applyAlignment="1">
      <alignment horizontal="center" vertical="center" wrapText="1"/>
    </xf>
    <xf numFmtId="41" fontId="34" fillId="3" borderId="26" xfId="17" applyFont="1" applyFill="1" applyBorder="1" applyAlignment="1">
      <alignment vertical="center"/>
    </xf>
    <xf numFmtId="176" fontId="33" fillId="3" borderId="26" xfId="0" applyNumberFormat="1" applyFont="1" applyFill="1" applyBorder="1" applyAlignment="1">
      <alignment horizontal="center" vertical="center" wrapText="1"/>
    </xf>
    <xf numFmtId="41" fontId="34" fillId="3" borderId="26" xfId="17" applyFont="1" applyFill="1" applyBorder="1" applyAlignment="1">
      <alignment horizontal="left" vertical="center"/>
    </xf>
    <xf numFmtId="0" fontId="28" fillId="3" borderId="26" xfId="0" applyFont="1" applyFill="1" applyBorder="1" applyAlignment="1">
      <alignment horizontal="center" vertical="center"/>
    </xf>
    <xf numFmtId="41" fontId="33" fillId="3" borderId="26" xfId="0" applyNumberFormat="1" applyFont="1" applyFill="1" applyBorder="1" applyAlignment="1">
      <alignment horizontal="center" vertical="center" wrapText="1"/>
    </xf>
    <xf numFmtId="43" fontId="33" fillId="3" borderId="26" xfId="17" applyNumberFormat="1" applyFont="1" applyFill="1" applyBorder="1" applyAlignment="1">
      <alignment horizontal="center" vertical="center" wrapText="1"/>
    </xf>
    <xf numFmtId="41" fontId="33" fillId="3" borderId="26" xfId="17" applyFont="1" applyFill="1" applyBorder="1" applyAlignment="1">
      <alignment horizontal="center" vertical="center"/>
    </xf>
    <xf numFmtId="10" fontId="33" fillId="3" borderId="26" xfId="192" applyNumberFormat="1" applyFont="1" applyFill="1" applyBorder="1" applyAlignment="1">
      <alignment horizontal="center" vertical="center" wrapText="1"/>
    </xf>
    <xf numFmtId="1" fontId="33" fillId="3" borderId="26" xfId="192" applyNumberFormat="1" applyFont="1" applyFill="1" applyBorder="1" applyAlignment="1">
      <alignment horizontal="center" vertical="center" wrapText="1"/>
    </xf>
    <xf numFmtId="164" fontId="34" fillId="3" borderId="26" xfId="17" applyNumberFormat="1" applyFont="1" applyFill="1" applyBorder="1" applyAlignment="1">
      <alignment horizontal="center" vertical="center"/>
    </xf>
    <xf numFmtId="175" fontId="33" fillId="3" borderId="26" xfId="192" applyNumberFormat="1" applyFont="1" applyFill="1" applyBorder="1" applyAlignment="1">
      <alignment horizontal="center" vertical="center" wrapText="1"/>
    </xf>
    <xf numFmtId="167" fontId="34" fillId="3" borderId="26" xfId="138" applyNumberFormat="1" applyFont="1" applyFill="1" applyBorder="1" applyAlignment="1">
      <alignment horizontal="center" vertical="center" wrapText="1"/>
    </xf>
    <xf numFmtId="0" fontId="28" fillId="3" borderId="26" xfId="0" applyFont="1" applyFill="1" applyBorder="1" applyAlignment="1">
      <alignment horizontal="left" vertical="center" wrapText="1"/>
    </xf>
    <xf numFmtId="0" fontId="33" fillId="3" borderId="26" xfId="20" applyFont="1" applyFill="1" applyBorder="1" applyAlignment="1" applyProtection="1">
      <alignment vertical="center" wrapText="1"/>
      <protection locked="0"/>
    </xf>
    <xf numFmtId="0" fontId="28" fillId="3" borderId="26" xfId="32" applyFont="1" applyFill="1" applyBorder="1" applyAlignment="1">
      <alignment vertical="center" wrapText="1"/>
    </xf>
    <xf numFmtId="175" fontId="28" fillId="3" borderId="26" xfId="32" applyNumberFormat="1" applyFont="1" applyFill="1" applyBorder="1" applyAlignment="1">
      <alignment vertical="center" wrapText="1"/>
    </xf>
    <xf numFmtId="3" fontId="34" fillId="3" borderId="26" xfId="20" applyNumberFormat="1" applyFont="1" applyFill="1" applyBorder="1" applyAlignment="1" applyProtection="1">
      <alignment horizontal="center" vertical="center"/>
      <protection locked="0"/>
    </xf>
    <xf numFmtId="0" fontId="28" fillId="3" borderId="26" xfId="32" quotePrefix="1" applyFont="1" applyFill="1" applyBorder="1" applyAlignment="1">
      <alignment vertical="center" wrapText="1"/>
    </xf>
    <xf numFmtId="0" fontId="28" fillId="3" borderId="26" xfId="7" applyFont="1" applyFill="1" applyBorder="1" applyAlignment="1">
      <alignment vertical="center" wrapText="1"/>
    </xf>
    <xf numFmtId="0" fontId="28" fillId="3" borderId="26" xfId="7" quotePrefix="1" applyFont="1" applyFill="1" applyBorder="1" applyAlignment="1">
      <alignment vertical="center" wrapText="1"/>
    </xf>
    <xf numFmtId="49" fontId="33" fillId="3" borderId="26" xfId="192" applyNumberFormat="1" applyFont="1" applyFill="1" applyBorder="1" applyAlignment="1">
      <alignment horizontal="center" vertical="center" wrapText="1"/>
    </xf>
    <xf numFmtId="41" fontId="28" fillId="3" borderId="26" xfId="0" applyNumberFormat="1" applyFont="1" applyFill="1" applyBorder="1" applyAlignment="1">
      <alignment vertical="center" wrapText="1"/>
    </xf>
    <xf numFmtId="0" fontId="34" fillId="3" borderId="26" xfId="32" applyFont="1" applyFill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top" wrapText="1"/>
    </xf>
    <xf numFmtId="0" fontId="35" fillId="0" borderId="26" xfId="0" applyFont="1" applyBorder="1" applyAlignment="1">
      <alignment horizontal="left" vertical="top"/>
    </xf>
    <xf numFmtId="3" fontId="28" fillId="0" borderId="26" xfId="0" applyNumberFormat="1" applyFont="1" applyBorder="1" applyAlignment="1">
      <alignment horizontal="right" vertical="center"/>
    </xf>
    <xf numFmtId="0" fontId="36" fillId="0" borderId="26" xfId="0" applyFont="1" applyBorder="1" applyAlignment="1">
      <alignment horizontal="left" vertical="top"/>
    </xf>
    <xf numFmtId="0" fontId="36" fillId="0" borderId="26" xfId="0" applyFont="1" applyBorder="1" applyAlignment="1">
      <alignment horizontal="left" vertical="top" wrapText="1"/>
    </xf>
    <xf numFmtId="0" fontId="35" fillId="0" borderId="26" xfId="0" applyFont="1" applyBorder="1" applyAlignment="1">
      <alignment vertical="top" wrapText="1"/>
    </xf>
    <xf numFmtId="3" fontId="34" fillId="0" borderId="26" xfId="0" applyNumberFormat="1" applyFont="1" applyBorder="1" applyAlignment="1">
      <alignment vertical="top" wrapText="1"/>
    </xf>
    <xf numFmtId="49" fontId="33" fillId="0" borderId="26" xfId="0" applyNumberFormat="1" applyFont="1" applyBorder="1" applyAlignment="1">
      <alignment horizontal="left" vertical="top" wrapText="1"/>
    </xf>
    <xf numFmtId="9" fontId="34" fillId="0" borderId="26" xfId="0" applyNumberFormat="1" applyFont="1" applyBorder="1" applyAlignment="1">
      <alignment horizontal="center" vertical="top" wrapText="1"/>
    </xf>
    <xf numFmtId="41" fontId="34" fillId="0" borderId="26" xfId="18" applyFont="1" applyBorder="1" applyAlignment="1" applyProtection="1">
      <alignment horizontal="right" vertical="top"/>
      <protection locked="0"/>
    </xf>
    <xf numFmtId="41" fontId="33" fillId="0" borderId="26" xfId="18" applyFont="1" applyBorder="1" applyAlignment="1" applyProtection="1">
      <alignment horizontal="center" vertical="top"/>
      <protection locked="0"/>
    </xf>
    <xf numFmtId="41" fontId="33" fillId="0" borderId="26" xfId="18" applyFont="1" applyBorder="1" applyAlignment="1" applyProtection="1">
      <alignment horizontal="right" vertical="top"/>
      <protection locked="0"/>
    </xf>
    <xf numFmtId="41" fontId="34" fillId="0" borderId="26" xfId="18" applyFont="1" applyBorder="1" applyAlignment="1" applyProtection="1">
      <alignment horizontal="center" vertical="top"/>
      <protection locked="0"/>
    </xf>
    <xf numFmtId="49" fontId="33" fillId="0" borderId="26" xfId="0" quotePrefix="1" applyNumberFormat="1" applyFont="1" applyBorder="1" applyAlignment="1">
      <alignment horizontal="left" vertical="top" wrapText="1"/>
    </xf>
    <xf numFmtId="9" fontId="29" fillId="0" borderId="26" xfId="16" applyNumberFormat="1" applyFont="1" applyBorder="1" applyAlignment="1" applyProtection="1">
      <alignment horizontal="center" vertical="top" wrapText="1"/>
      <protection locked="0"/>
    </xf>
    <xf numFmtId="167" fontId="33" fillId="0" borderId="26" xfId="13" applyNumberFormat="1" applyFont="1" applyBorder="1" applyAlignment="1">
      <alignment horizontal="right" vertical="top" wrapText="1"/>
    </xf>
    <xf numFmtId="3" fontId="33" fillId="0" borderId="26" xfId="18" quotePrefix="1" applyNumberFormat="1" applyFont="1" applyBorder="1" applyAlignment="1">
      <alignment horizontal="center" vertical="top"/>
    </xf>
    <xf numFmtId="167" fontId="34" fillId="0" borderId="26" xfId="193" applyNumberFormat="1" applyFont="1" applyBorder="1" applyAlignment="1">
      <alignment horizontal="right" vertical="top" wrapText="1"/>
    </xf>
    <xf numFmtId="3" fontId="34" fillId="0" borderId="26" xfId="18" applyNumberFormat="1" applyFont="1" applyBorder="1" applyAlignment="1">
      <alignment horizontal="center" vertical="top"/>
    </xf>
    <xf numFmtId="0" fontId="34" fillId="0" borderId="26" xfId="16" applyNumberFormat="1" applyFont="1" applyBorder="1" applyAlignment="1" applyProtection="1">
      <alignment horizontal="center" vertical="top" wrapText="1"/>
      <protection locked="0"/>
    </xf>
    <xf numFmtId="167" fontId="34" fillId="0" borderId="26" xfId="16" applyNumberFormat="1" applyFont="1" applyBorder="1" applyAlignment="1" applyProtection="1">
      <alignment horizontal="right" vertical="top" wrapText="1"/>
      <protection locked="0"/>
    </xf>
    <xf numFmtId="41" fontId="34" fillId="0" borderId="26" xfId="18" quotePrefix="1" applyFont="1" applyBorder="1" applyAlignment="1">
      <alignment horizontal="center" vertical="top" wrapText="1"/>
    </xf>
    <xf numFmtId="167" fontId="34" fillId="0" borderId="26" xfId="13" applyNumberFormat="1" applyFont="1" applyBorder="1" applyAlignment="1">
      <alignment horizontal="right" vertical="top" wrapText="1"/>
    </xf>
    <xf numFmtId="179" fontId="34" fillId="0" borderId="26" xfId="18" applyNumberFormat="1" applyFont="1" applyBorder="1" applyAlignment="1">
      <alignment horizontal="center" vertical="top" wrapText="1"/>
    </xf>
    <xf numFmtId="166" fontId="34" fillId="0" borderId="26" xfId="16" applyNumberFormat="1" applyFont="1" applyBorder="1" applyAlignment="1" applyProtection="1">
      <alignment horizontal="center" vertical="top" wrapText="1"/>
      <protection locked="0"/>
    </xf>
    <xf numFmtId="2" fontId="34" fillId="0" borderId="26" xfId="18" applyNumberFormat="1" applyFont="1" applyBorder="1" applyAlignment="1">
      <alignment horizontal="center" vertical="top"/>
    </xf>
    <xf numFmtId="2" fontId="34" fillId="0" borderId="26" xfId="18" applyNumberFormat="1" applyFont="1" applyBorder="1" applyAlignment="1">
      <alignment horizontal="right" vertical="top"/>
    </xf>
    <xf numFmtId="1" fontId="34" fillId="0" borderId="26" xfId="18" applyNumberFormat="1" applyFont="1" applyBorder="1" applyAlignment="1">
      <alignment horizontal="right" vertical="top"/>
    </xf>
    <xf numFmtId="167" fontId="34" fillId="0" borderId="26" xfId="16" applyNumberFormat="1" applyFont="1" applyBorder="1" applyAlignment="1">
      <alignment horizontal="right" vertical="top" wrapText="1"/>
    </xf>
    <xf numFmtId="2" fontId="34" fillId="0" borderId="26" xfId="18" applyNumberFormat="1" applyFont="1" applyBorder="1" applyAlignment="1">
      <alignment horizontal="center" vertical="top" wrapText="1"/>
    </xf>
    <xf numFmtId="2" fontId="34" fillId="0" borderId="26" xfId="18" applyNumberFormat="1" applyFont="1" applyBorder="1" applyAlignment="1">
      <alignment horizontal="right" vertical="top" wrapText="1"/>
    </xf>
    <xf numFmtId="165" fontId="34" fillId="0" borderId="26" xfId="18" quotePrefix="1" applyNumberFormat="1" applyFont="1" applyBorder="1" applyAlignment="1">
      <alignment horizontal="center" vertical="top" wrapText="1"/>
    </xf>
    <xf numFmtId="9" fontId="33" fillId="0" borderId="26" xfId="0" applyNumberFormat="1" applyFont="1" applyBorder="1" applyAlignment="1">
      <alignment horizontal="center" vertical="top" wrapText="1"/>
    </xf>
    <xf numFmtId="167" fontId="33" fillId="0" borderId="26" xfId="18" applyNumberFormat="1" applyFont="1" applyBorder="1" applyAlignment="1" applyProtection="1">
      <alignment horizontal="right" vertical="top"/>
      <protection locked="0"/>
    </xf>
    <xf numFmtId="1" fontId="33" fillId="0" borderId="26" xfId="18" applyNumberFormat="1" applyFont="1" applyBorder="1" applyAlignment="1" applyProtection="1">
      <alignment horizontal="right" vertical="top"/>
      <protection locked="0"/>
    </xf>
    <xf numFmtId="9" fontId="33" fillId="0" borderId="26" xfId="20" quotePrefix="1" applyNumberFormat="1" applyFont="1" applyBorder="1" applyAlignment="1" applyProtection="1">
      <alignment horizontal="left" vertical="top" wrapText="1"/>
      <protection locked="0"/>
    </xf>
    <xf numFmtId="9" fontId="33" fillId="0" borderId="26" xfId="16" applyNumberFormat="1" applyFont="1" applyBorder="1" applyAlignment="1" applyProtection="1">
      <alignment horizontal="center" vertical="top" wrapText="1"/>
      <protection locked="0"/>
    </xf>
    <xf numFmtId="167" fontId="33" fillId="0" borderId="26" xfId="13" applyNumberFormat="1" applyFont="1" applyBorder="1" applyAlignment="1">
      <alignment horizontal="right" vertical="top"/>
    </xf>
    <xf numFmtId="0" fontId="28" fillId="0" borderId="26" xfId="16" applyNumberFormat="1" applyFont="1" applyBorder="1" applyAlignment="1" applyProtection="1">
      <alignment horizontal="center" vertical="top" wrapText="1"/>
      <protection locked="0"/>
    </xf>
    <xf numFmtId="167" fontId="28" fillId="0" borderId="26" xfId="16" applyNumberFormat="1" applyFont="1" applyBorder="1" applyAlignment="1" applyProtection="1">
      <alignment horizontal="right" vertical="top" wrapText="1"/>
      <protection locked="0"/>
    </xf>
    <xf numFmtId="2" fontId="34" fillId="0" borderId="26" xfId="18" quotePrefix="1" applyNumberFormat="1" applyFont="1" applyBorder="1" applyAlignment="1">
      <alignment horizontal="center" vertical="top" wrapText="1"/>
    </xf>
    <xf numFmtId="3" fontId="34" fillId="0" borderId="26" xfId="18" quotePrefix="1" applyNumberFormat="1" applyFont="1" applyBorder="1" applyAlignment="1">
      <alignment horizontal="center" vertical="top"/>
    </xf>
    <xf numFmtId="167" fontId="34" fillId="0" borderId="26" xfId="13" applyNumberFormat="1" applyFont="1" applyBorder="1" applyAlignment="1">
      <alignment horizontal="right" vertical="top"/>
    </xf>
    <xf numFmtId="9" fontId="34" fillId="0" borderId="26" xfId="16" applyNumberFormat="1" applyFont="1" applyBorder="1" applyAlignment="1" applyProtection="1">
      <alignment horizontal="center" vertical="top" wrapText="1"/>
      <protection locked="0"/>
    </xf>
    <xf numFmtId="41" fontId="34" fillId="0" borderId="26" xfId="18" applyFont="1" applyBorder="1" applyAlignment="1">
      <alignment horizontal="center" vertical="top" wrapText="1"/>
    </xf>
    <xf numFmtId="1" fontId="34" fillId="0" borderId="26" xfId="18" applyNumberFormat="1" applyFont="1" applyBorder="1" applyAlignment="1">
      <alignment horizontal="right" vertical="top" wrapText="1"/>
    </xf>
    <xf numFmtId="0" fontId="33" fillId="0" borderId="26" xfId="6" applyFont="1" applyBorder="1" applyAlignment="1">
      <alignment horizontal="left" vertical="top" wrapText="1"/>
    </xf>
    <xf numFmtId="0" fontId="29" fillId="0" borderId="26" xfId="6" quotePrefix="1" applyFont="1" applyBorder="1" applyAlignment="1">
      <alignment horizontal="left" vertical="top" wrapText="1"/>
    </xf>
    <xf numFmtId="167" fontId="33" fillId="0" borderId="26" xfId="16" applyNumberFormat="1" applyFont="1" applyBorder="1" applyAlignment="1" applyProtection="1">
      <alignment horizontal="right" vertical="top" wrapText="1"/>
      <protection locked="0"/>
    </xf>
    <xf numFmtId="2" fontId="33" fillId="0" borderId="26" xfId="18" applyNumberFormat="1" applyFont="1" applyBorder="1" applyAlignment="1">
      <alignment horizontal="center" vertical="top" wrapText="1"/>
    </xf>
    <xf numFmtId="167" fontId="33" fillId="0" borderId="26" xfId="13" quotePrefix="1" applyNumberFormat="1" applyFont="1" applyBorder="1" applyAlignment="1">
      <alignment horizontal="center" vertical="top" wrapText="1"/>
    </xf>
    <xf numFmtId="167" fontId="34" fillId="0" borderId="26" xfId="13" applyNumberFormat="1" applyFont="1" applyBorder="1" applyAlignment="1">
      <alignment horizontal="center" vertical="top"/>
    </xf>
    <xf numFmtId="0" fontId="34" fillId="0" borderId="26" xfId="6" applyFont="1" applyBorder="1" applyAlignment="1">
      <alignment vertical="top" wrapText="1"/>
    </xf>
    <xf numFmtId="167" fontId="34" fillId="0" borderId="26" xfId="13" quotePrefix="1" applyNumberFormat="1" applyFont="1" applyBorder="1" applyAlignment="1">
      <alignment horizontal="center" vertical="top" wrapText="1"/>
    </xf>
    <xf numFmtId="167" fontId="33" fillId="0" borderId="26" xfId="13" applyNumberFormat="1" applyFont="1" applyBorder="1" applyAlignment="1" applyProtection="1">
      <alignment horizontal="right" vertical="top"/>
      <protection locked="0"/>
    </xf>
    <xf numFmtId="167" fontId="34" fillId="0" borderId="26" xfId="13" applyNumberFormat="1" applyFont="1" applyBorder="1" applyAlignment="1" applyProtection="1">
      <alignment horizontal="center" vertical="top"/>
      <protection locked="0"/>
    </xf>
    <xf numFmtId="2" fontId="34" fillId="0" borderId="26" xfId="13" applyNumberFormat="1" applyFont="1" applyBorder="1" applyAlignment="1">
      <alignment horizontal="right" vertical="top" wrapText="1"/>
    </xf>
    <xf numFmtId="167" fontId="34" fillId="0" borderId="26" xfId="18" applyNumberFormat="1" applyFont="1" applyBorder="1" applyAlignment="1">
      <alignment horizontal="right" vertical="top" wrapText="1"/>
    </xf>
    <xf numFmtId="2" fontId="34" fillId="0" borderId="26" xfId="13" applyNumberFormat="1" applyFont="1" applyBorder="1" applyAlignment="1">
      <alignment horizontal="center" vertical="top" wrapText="1"/>
    </xf>
    <xf numFmtId="0" fontId="31" fillId="3" borderId="26" xfId="0" applyFont="1" applyFill="1" applyBorder="1" applyAlignment="1">
      <alignment horizontal="left" vertical="top" wrapText="1"/>
    </xf>
    <xf numFmtId="0" fontId="28" fillId="3" borderId="26" xfId="0" applyFont="1" applyFill="1" applyBorder="1" applyAlignment="1">
      <alignment vertical="top" wrapText="1"/>
    </xf>
    <xf numFmtId="180" fontId="34" fillId="0" borderId="26" xfId="13" applyNumberFormat="1" applyFont="1" applyBorder="1" applyAlignment="1">
      <alignment horizontal="left" vertical="center" wrapText="1"/>
    </xf>
    <xf numFmtId="167" fontId="34" fillId="0" borderId="26" xfId="13" applyNumberFormat="1" applyFont="1" applyBorder="1" applyAlignment="1">
      <alignment horizontal="left" vertical="center" wrapText="1"/>
    </xf>
    <xf numFmtId="9" fontId="34" fillId="0" borderId="26" xfId="18" applyNumberFormat="1" applyFont="1" applyBorder="1" applyAlignment="1">
      <alignment horizontal="left" vertical="center" wrapText="1"/>
    </xf>
    <xf numFmtId="43" fontId="34" fillId="0" borderId="26" xfId="13" applyFont="1" applyBorder="1" applyAlignment="1">
      <alignment horizontal="left" vertical="center" wrapText="1"/>
    </xf>
    <xf numFmtId="0" fontId="32" fillId="3" borderId="26" xfId="0" applyFont="1" applyFill="1" applyBorder="1" applyAlignment="1">
      <alignment vertical="top" wrapText="1"/>
    </xf>
    <xf numFmtId="167" fontId="34" fillId="0" borderId="26" xfId="0" applyNumberFormat="1" applyFont="1" applyBorder="1" applyAlignment="1">
      <alignment horizontal="left" vertical="center" wrapText="1"/>
    </xf>
    <xf numFmtId="165" fontId="34" fillId="0" borderId="26" xfId="18" applyNumberFormat="1" applyFont="1" applyBorder="1" applyAlignment="1">
      <alignment horizontal="left" vertical="center" wrapText="1"/>
    </xf>
    <xf numFmtId="165" fontId="34" fillId="0" borderId="26" xfId="18" applyNumberFormat="1" applyFont="1" applyBorder="1" applyAlignment="1" applyProtection="1">
      <alignment horizontal="center" vertical="center"/>
      <protection locked="0"/>
    </xf>
    <xf numFmtId="167" fontId="34" fillId="0" borderId="26" xfId="13" applyNumberFormat="1" applyFont="1" applyBorder="1" applyAlignment="1">
      <alignment horizontal="left" vertical="center"/>
    </xf>
    <xf numFmtId="0" fontId="31" fillId="3" borderId="26" xfId="0" applyFont="1" applyFill="1" applyBorder="1" applyAlignment="1">
      <alignment vertical="center" wrapText="1"/>
    </xf>
    <xf numFmtId="167" fontId="34" fillId="0" borderId="26" xfId="13" applyNumberFormat="1" applyFont="1" applyBorder="1" applyAlignment="1">
      <alignment horizontal="center" vertical="center" wrapText="1"/>
    </xf>
    <xf numFmtId="167" fontId="34" fillId="0" borderId="26" xfId="13" applyNumberFormat="1" applyFont="1" applyBorder="1" applyAlignment="1">
      <alignment vertical="center"/>
    </xf>
    <xf numFmtId="167" fontId="34" fillId="0" borderId="26" xfId="13" applyNumberFormat="1" applyFont="1" applyBorder="1" applyAlignment="1">
      <alignment vertical="center" wrapText="1"/>
    </xf>
    <xf numFmtId="9" fontId="34" fillId="0" borderId="26" xfId="0" applyNumberFormat="1" applyFont="1" applyBorder="1" applyAlignment="1">
      <alignment vertical="center"/>
    </xf>
    <xf numFmtId="0" fontId="31" fillId="3" borderId="26" xfId="0" applyFont="1" applyFill="1" applyBorder="1" applyAlignment="1">
      <alignment vertical="top" wrapText="1"/>
    </xf>
    <xf numFmtId="167" fontId="34" fillId="0" borderId="26" xfId="13" applyNumberFormat="1" applyFont="1" applyBorder="1" applyAlignment="1">
      <alignment vertical="top"/>
    </xf>
    <xf numFmtId="3" fontId="33" fillId="0" borderId="26" xfId="0" applyNumberFormat="1" applyFont="1" applyFill="1" applyBorder="1" applyAlignment="1" applyProtection="1">
      <alignment horizontal="center" vertical="center" wrapText="1"/>
    </xf>
    <xf numFmtId="0" fontId="30" fillId="0" borderId="26" xfId="0" applyFont="1" applyBorder="1" applyAlignment="1">
      <alignment vertical="top" wrapText="1"/>
    </xf>
    <xf numFmtId="10" fontId="28" fillId="0" borderId="26" xfId="19" applyNumberFormat="1" applyFont="1" applyFill="1" applyBorder="1" applyAlignment="1">
      <alignment horizontal="center" vertical="center" wrapText="1"/>
    </xf>
    <xf numFmtId="10" fontId="28" fillId="3" borderId="26" xfId="19" applyNumberFormat="1" applyFont="1" applyFill="1" applyBorder="1" applyAlignment="1">
      <alignment horizontal="center" vertical="center" wrapText="1"/>
    </xf>
    <xf numFmtId="166" fontId="28" fillId="3" borderId="26" xfId="18" applyNumberFormat="1" applyFont="1" applyFill="1" applyBorder="1" applyAlignment="1">
      <alignment horizontal="center" vertical="center"/>
    </xf>
    <xf numFmtId="9" fontId="34" fillId="0" borderId="26" xfId="19" applyFont="1" applyFill="1" applyBorder="1" applyAlignment="1" applyProtection="1">
      <alignment vertical="center"/>
      <protection locked="0"/>
    </xf>
    <xf numFmtId="9" fontId="28" fillId="0" borderId="26" xfId="19" applyFont="1" applyFill="1" applyBorder="1" applyAlignment="1">
      <alignment horizontal="center" vertical="center" wrapText="1"/>
    </xf>
    <xf numFmtId="9" fontId="29" fillId="3" borderId="26" xfId="19" applyFont="1" applyFill="1" applyBorder="1" applyAlignment="1">
      <alignment horizontal="center" vertical="center" wrapText="1"/>
    </xf>
    <xf numFmtId="166" fontId="29" fillId="3" borderId="26" xfId="18" applyNumberFormat="1" applyFont="1" applyFill="1" applyBorder="1" applyAlignment="1">
      <alignment horizontal="center" vertical="center"/>
    </xf>
    <xf numFmtId="41" fontId="33" fillId="0" borderId="26" xfId="18" applyFont="1" applyBorder="1" applyAlignment="1">
      <alignment horizontal="center" vertical="center"/>
    </xf>
    <xf numFmtId="41" fontId="33" fillId="0" borderId="26" xfId="18" applyFont="1" applyBorder="1" applyAlignment="1">
      <alignment vertical="center"/>
    </xf>
    <xf numFmtId="41" fontId="34" fillId="0" borderId="26" xfId="18" applyFont="1" applyFill="1" applyBorder="1" applyAlignment="1">
      <alignment horizontal="left" vertical="center" wrapText="1"/>
    </xf>
    <xf numFmtId="3" fontId="34" fillId="0" borderId="26" xfId="18" applyNumberFormat="1" applyFont="1" applyFill="1" applyBorder="1" applyAlignment="1">
      <alignment vertical="center" wrapText="1"/>
    </xf>
    <xf numFmtId="41" fontId="34" fillId="0" borderId="26" xfId="18" applyFont="1" applyFill="1" applyBorder="1" applyAlignment="1">
      <alignment horizontal="left" vertical="center"/>
    </xf>
    <xf numFmtId="0" fontId="34" fillId="0" borderId="26" xfId="0" applyFont="1" applyFill="1" applyBorder="1" applyAlignment="1">
      <alignment horizontal="left" vertical="center"/>
    </xf>
    <xf numFmtId="9" fontId="28" fillId="0" borderId="26" xfId="19" applyFont="1" applyFill="1" applyBorder="1" applyAlignment="1">
      <alignment horizontal="center" vertical="center"/>
    </xf>
    <xf numFmtId="9" fontId="28" fillId="3" borderId="26" xfId="19" applyFont="1" applyFill="1" applyBorder="1" applyAlignment="1">
      <alignment horizontal="center" vertical="center"/>
    </xf>
    <xf numFmtId="0" fontId="30" fillId="0" borderId="26" xfId="0" applyFont="1" applyBorder="1" applyAlignment="1">
      <alignment horizontal="left" vertical="top" wrapText="1"/>
    </xf>
    <xf numFmtId="0" fontId="28" fillId="0" borderId="26" xfId="19" applyNumberFormat="1" applyFont="1" applyFill="1" applyBorder="1" applyAlignment="1">
      <alignment horizontal="center" vertical="center"/>
    </xf>
    <xf numFmtId="9" fontId="28" fillId="3" borderId="26" xfId="19" applyFont="1" applyFill="1" applyBorder="1" applyAlignment="1">
      <alignment horizontal="center" vertical="center" wrapText="1"/>
    </xf>
    <xf numFmtId="41" fontId="34" fillId="0" borderId="26" xfId="18" applyFont="1" applyFill="1" applyBorder="1"/>
    <xf numFmtId="41" fontId="38" fillId="0" borderId="26" xfId="18" applyFont="1" applyFill="1" applyBorder="1" applyAlignment="1">
      <alignment horizontal="center" vertical="center"/>
    </xf>
    <xf numFmtId="41" fontId="39" fillId="0" borderId="26" xfId="18" applyFont="1" applyFill="1" applyBorder="1" applyAlignment="1">
      <alignment vertical="center"/>
    </xf>
    <xf numFmtId="41" fontId="34" fillId="0" borderId="26" xfId="18" applyFont="1" applyFill="1" applyBorder="1" applyAlignment="1" applyProtection="1">
      <alignment vertical="center"/>
      <protection locked="0"/>
    </xf>
    <xf numFmtId="0" fontId="34" fillId="0" borderId="26" xfId="20" quotePrefix="1" applyFont="1" applyFill="1" applyBorder="1" applyAlignment="1" applyProtection="1">
      <alignment horizontal="left" vertical="top" wrapText="1"/>
      <protection locked="0"/>
    </xf>
    <xf numFmtId="3" fontId="34" fillId="0" borderId="26" xfId="20" applyNumberFormat="1" applyFont="1" applyFill="1" applyBorder="1" applyAlignment="1" applyProtection="1">
      <alignment horizontal="center" vertical="top" wrapText="1"/>
      <protection locked="0"/>
    </xf>
    <xf numFmtId="166" fontId="28" fillId="0" borderId="26" xfId="18" applyNumberFormat="1" applyFont="1" applyFill="1" applyBorder="1" applyAlignment="1">
      <alignment horizontal="center" vertical="top" wrapText="1"/>
    </xf>
    <xf numFmtId="3" fontId="34" fillId="0" borderId="26" xfId="18" quotePrefix="1" applyNumberFormat="1" applyFont="1" applyFill="1" applyBorder="1" applyAlignment="1">
      <alignment vertical="top"/>
    </xf>
    <xf numFmtId="168" fontId="33" fillId="0" borderId="26" xfId="18" applyNumberFormat="1" applyFont="1" applyFill="1" applyBorder="1" applyAlignment="1">
      <alignment horizontal="right" vertical="top"/>
    </xf>
    <xf numFmtId="3" fontId="34" fillId="0" borderId="26" xfId="18" applyNumberFormat="1" applyFont="1" applyFill="1" applyBorder="1" applyAlignment="1">
      <alignment horizontal="center" vertical="top"/>
    </xf>
    <xf numFmtId="41" fontId="34" fillId="0" borderId="26" xfId="18" applyFont="1" applyFill="1" applyBorder="1" applyAlignment="1" applyProtection="1">
      <alignment horizontal="center" vertical="top"/>
      <protection locked="0"/>
    </xf>
    <xf numFmtId="0" fontId="29" fillId="0" borderId="26" xfId="20" quotePrefix="1" applyFont="1" applyFill="1" applyBorder="1" applyAlignment="1">
      <alignment vertical="top" wrapText="1"/>
    </xf>
    <xf numFmtId="0" fontId="33" fillId="0" borderId="26" xfId="20" applyNumberFormat="1" applyFont="1" applyFill="1" applyBorder="1" applyAlignment="1">
      <alignment horizontal="center" vertical="top" wrapText="1"/>
    </xf>
    <xf numFmtId="166" fontId="33" fillId="0" borderId="26" xfId="18" applyNumberFormat="1" applyFont="1" applyFill="1" applyBorder="1" applyAlignment="1">
      <alignment horizontal="left" vertical="top" wrapText="1"/>
    </xf>
    <xf numFmtId="3" fontId="34" fillId="0" borderId="26" xfId="18" applyNumberFormat="1" applyFont="1" applyFill="1" applyBorder="1" applyAlignment="1">
      <alignment vertical="top"/>
    </xf>
    <xf numFmtId="3" fontId="33" fillId="0" borderId="26" xfId="18" applyNumberFormat="1" applyFont="1" applyFill="1" applyBorder="1" applyAlignment="1">
      <alignment horizontal="center" vertical="top"/>
    </xf>
    <xf numFmtId="3" fontId="33" fillId="0" borderId="26" xfId="18" applyNumberFormat="1" applyFont="1" applyFill="1" applyBorder="1" applyAlignment="1">
      <alignment horizontal="center" vertical="top" wrapText="1"/>
    </xf>
    <xf numFmtId="0" fontId="28" fillId="0" borderId="26" xfId="20" quotePrefix="1" applyFont="1" applyFill="1" applyBorder="1" applyAlignment="1">
      <alignment vertical="top" wrapText="1"/>
    </xf>
    <xf numFmtId="0" fontId="28" fillId="0" borderId="26" xfId="20" applyNumberFormat="1" applyFont="1" applyFill="1" applyBorder="1" applyAlignment="1">
      <alignment horizontal="center" vertical="top" wrapText="1"/>
    </xf>
    <xf numFmtId="166" fontId="34" fillId="0" borderId="26" xfId="18" applyNumberFormat="1" applyFont="1" applyFill="1" applyBorder="1" applyAlignment="1">
      <alignment horizontal="left" vertical="top" wrapText="1"/>
    </xf>
    <xf numFmtId="166" fontId="29" fillId="0" borderId="26" xfId="18" applyNumberFormat="1" applyFont="1" applyFill="1" applyBorder="1" applyAlignment="1">
      <alignment horizontal="center" vertical="top" wrapText="1"/>
    </xf>
    <xf numFmtId="0" fontId="34" fillId="0" borderId="26" xfId="20" quotePrefix="1" applyFont="1" applyFill="1" applyBorder="1" applyAlignment="1">
      <alignment vertical="top" wrapText="1"/>
    </xf>
    <xf numFmtId="3" fontId="33" fillId="0" borderId="26" xfId="20" applyNumberFormat="1" applyFont="1" applyFill="1" applyBorder="1" applyAlignment="1" applyProtection="1">
      <alignment horizontal="center" vertical="top"/>
      <protection locked="0"/>
    </xf>
    <xf numFmtId="166" fontId="33" fillId="0" borderId="26" xfId="18" applyNumberFormat="1" applyFont="1" applyFill="1" applyBorder="1" applyAlignment="1" applyProtection="1">
      <alignment vertical="top"/>
      <protection locked="0"/>
    </xf>
    <xf numFmtId="3" fontId="34" fillId="0" borderId="26" xfId="20" applyNumberFormat="1" applyFont="1" applyFill="1" applyBorder="1" applyAlignment="1" applyProtection="1">
      <alignment horizontal="center" vertical="top"/>
      <protection locked="0"/>
    </xf>
    <xf numFmtId="41" fontId="34" fillId="0" borderId="26" xfId="18" applyFont="1" applyFill="1" applyBorder="1" applyAlignment="1" applyProtection="1">
      <alignment vertical="top"/>
      <protection locked="0"/>
    </xf>
    <xf numFmtId="3" fontId="34" fillId="0" borderId="26" xfId="18" applyNumberFormat="1" applyFont="1" applyFill="1" applyBorder="1" applyAlignment="1">
      <alignment horizontal="center" vertical="top" wrapText="1"/>
    </xf>
    <xf numFmtId="9" fontId="34" fillId="0" borderId="26" xfId="19" applyFont="1" applyBorder="1" applyAlignment="1" applyProtection="1">
      <alignment horizontal="center" vertical="center"/>
      <protection locked="0"/>
    </xf>
    <xf numFmtId="9" fontId="33" fillId="0" borderId="26" xfId="19" applyFont="1" applyBorder="1" applyAlignment="1">
      <alignment horizontal="center" vertical="center" wrapText="1"/>
    </xf>
    <xf numFmtId="9" fontId="33" fillId="0" borderId="26" xfId="19" applyFont="1" applyBorder="1" applyAlignment="1" applyProtection="1">
      <alignment horizontal="center" vertical="center"/>
      <protection locked="0"/>
    </xf>
    <xf numFmtId="9" fontId="34" fillId="0" borderId="26" xfId="19" applyFont="1" applyBorder="1" applyAlignment="1">
      <alignment horizontal="center" vertical="center" wrapText="1"/>
    </xf>
    <xf numFmtId="1" fontId="34" fillId="0" borderId="26" xfId="19" applyNumberFormat="1" applyFont="1" applyBorder="1" applyAlignment="1" applyProtection="1">
      <alignment horizontal="center" vertical="center"/>
      <protection locked="0"/>
    </xf>
    <xf numFmtId="1" fontId="33" fillId="0" borderId="26" xfId="0" applyNumberFormat="1" applyFont="1" applyBorder="1" applyAlignment="1">
      <alignment horizontal="center" vertical="center" wrapText="1"/>
    </xf>
    <xf numFmtId="1" fontId="33" fillId="0" borderId="26" xfId="18" applyNumberFormat="1" applyFont="1" applyBorder="1" applyAlignment="1">
      <alignment horizontal="center" vertical="center" wrapText="1"/>
    </xf>
    <xf numFmtId="1" fontId="33" fillId="0" borderId="26" xfId="19" applyNumberFormat="1" applyFont="1" applyBorder="1" applyAlignment="1" applyProtection="1">
      <alignment horizontal="center" vertical="center"/>
      <protection locked="0"/>
    </xf>
    <xf numFmtId="1" fontId="34" fillId="0" borderId="26" xfId="18" applyNumberFormat="1" applyFont="1" applyBorder="1" applyAlignment="1" applyProtection="1">
      <alignment horizontal="center" vertical="center"/>
      <protection locked="0"/>
    </xf>
    <xf numFmtId="3" fontId="34" fillId="0" borderId="26" xfId="0" applyNumberFormat="1" applyFont="1" applyFill="1" applyBorder="1" applyAlignment="1" applyProtection="1">
      <alignment horizontal="left" vertical="center" wrapText="1"/>
    </xf>
    <xf numFmtId="9" fontId="34" fillId="0" borderId="26" xfId="0" applyNumberFormat="1" applyFont="1" applyFill="1" applyBorder="1" applyAlignment="1" applyProtection="1">
      <alignment horizontal="center" vertical="center" wrapText="1"/>
    </xf>
    <xf numFmtId="3" fontId="33" fillId="0" borderId="26" xfId="0" applyNumberFormat="1" applyFont="1" applyFill="1" applyBorder="1" applyAlignment="1" applyProtection="1">
      <alignment horizontal="left" vertical="center" wrapText="1"/>
    </xf>
    <xf numFmtId="0" fontId="29" fillId="0" borderId="26" xfId="0" applyFont="1" applyFill="1" applyBorder="1" applyAlignment="1">
      <alignment horizontal="left" vertical="center" wrapText="1"/>
    </xf>
    <xf numFmtId="9" fontId="29" fillId="0" borderId="26" xfId="0" applyNumberFormat="1" applyFont="1" applyFill="1" applyBorder="1" applyAlignment="1">
      <alignment horizontal="center" vertical="center" wrapText="1"/>
    </xf>
    <xf numFmtId="166" fontId="33" fillId="0" borderId="26" xfId="0" applyNumberFormat="1" applyFont="1" applyFill="1" applyBorder="1" applyAlignment="1" applyProtection="1">
      <alignment horizontal="left" vertical="center" wrapText="1"/>
    </xf>
    <xf numFmtId="41" fontId="33" fillId="0" borderId="26" xfId="18" applyFont="1" applyFill="1" applyBorder="1" applyAlignment="1" applyProtection="1">
      <alignment horizontal="left" vertical="center" wrapText="1"/>
    </xf>
    <xf numFmtId="166" fontId="29" fillId="0" borderId="26" xfId="35" applyNumberFormat="1" applyFont="1" applyFill="1" applyBorder="1" applyAlignment="1">
      <alignment horizontal="center" vertical="center" wrapText="1"/>
    </xf>
    <xf numFmtId="3" fontId="33" fillId="0" borderId="26" xfId="18" applyNumberFormat="1" applyFont="1" applyFill="1" applyBorder="1" applyAlignment="1">
      <alignment vertical="center"/>
    </xf>
    <xf numFmtId="9" fontId="33" fillId="0" borderId="26" xfId="13" applyNumberFormat="1" applyFont="1" applyFill="1" applyBorder="1" applyAlignment="1" applyProtection="1">
      <alignment horizontal="center" vertical="center"/>
      <protection locked="0"/>
    </xf>
    <xf numFmtId="49" fontId="32" fillId="0" borderId="26" xfId="0" applyNumberFormat="1" applyFont="1" applyFill="1" applyBorder="1" applyAlignment="1">
      <alignment horizontal="left" vertical="center" wrapText="1"/>
    </xf>
    <xf numFmtId="49" fontId="29" fillId="0" borderId="26" xfId="0" applyNumberFormat="1" applyFont="1" applyFill="1" applyBorder="1" applyAlignment="1">
      <alignment horizontal="left" vertical="top" wrapText="1"/>
    </xf>
    <xf numFmtId="0" fontId="29" fillId="0" borderId="26" xfId="0" applyNumberFormat="1" applyFont="1" applyFill="1" applyBorder="1" applyAlignment="1">
      <alignment horizontal="center" vertical="center" wrapText="1"/>
    </xf>
    <xf numFmtId="41" fontId="33" fillId="0" borderId="26" xfId="18" applyFont="1" applyFill="1" applyBorder="1" applyAlignment="1" applyProtection="1">
      <alignment horizontal="center" vertical="center" wrapText="1"/>
    </xf>
    <xf numFmtId="0" fontId="32" fillId="0" borderId="26" xfId="0" applyFont="1" applyFill="1" applyBorder="1" applyAlignment="1">
      <alignment horizontal="left" vertical="center" wrapText="1"/>
    </xf>
    <xf numFmtId="0" fontId="29" fillId="0" borderId="26" xfId="0" applyFont="1" applyFill="1" applyBorder="1" applyAlignment="1">
      <alignment vertical="center" wrapText="1"/>
    </xf>
    <xf numFmtId="0" fontId="29" fillId="0" borderId="26" xfId="0" applyFont="1" applyFill="1" applyBorder="1" applyAlignment="1">
      <alignment horizontal="center" vertical="center" wrapText="1"/>
    </xf>
    <xf numFmtId="41" fontId="29" fillId="0" borderId="26" xfId="18" applyFont="1" applyFill="1" applyBorder="1" applyAlignment="1">
      <alignment horizontal="left" vertical="top" wrapText="1"/>
    </xf>
    <xf numFmtId="41" fontId="33" fillId="0" borderId="26" xfId="18" applyFont="1" applyFill="1" applyBorder="1" applyAlignment="1">
      <alignment vertical="center"/>
    </xf>
    <xf numFmtId="0" fontId="32" fillId="0" borderId="26" xfId="0" applyFont="1" applyFill="1" applyBorder="1" applyAlignment="1">
      <alignment vertical="top" wrapText="1"/>
    </xf>
    <xf numFmtId="0" fontId="32" fillId="0" borderId="26" xfId="0" applyFont="1" applyFill="1" applyBorder="1" applyAlignment="1">
      <alignment vertical="center" wrapText="1"/>
    </xf>
    <xf numFmtId="166" fontId="33" fillId="0" borderId="26" xfId="0" applyNumberFormat="1" applyFont="1" applyFill="1" applyBorder="1" applyAlignment="1" applyProtection="1">
      <alignment horizontal="left" vertical="center"/>
    </xf>
    <xf numFmtId="41" fontId="33" fillId="0" borderId="26" xfId="18" applyFont="1" applyFill="1" applyBorder="1" applyAlignment="1" applyProtection="1">
      <alignment horizontal="left" vertical="center"/>
    </xf>
    <xf numFmtId="41" fontId="33" fillId="0" borderId="26" xfId="18" applyFont="1" applyFill="1" applyBorder="1" applyAlignment="1">
      <alignment horizontal="center" vertical="center"/>
    </xf>
    <xf numFmtId="166" fontId="29" fillId="0" borderId="26" xfId="0" applyNumberFormat="1" applyFont="1" applyFill="1" applyBorder="1" applyAlignment="1">
      <alignment vertical="center" wrapText="1"/>
    </xf>
    <xf numFmtId="9" fontId="29" fillId="0" borderId="26" xfId="0" quotePrefix="1" applyNumberFormat="1" applyFont="1" applyFill="1" applyBorder="1" applyAlignment="1">
      <alignment horizontal="center" vertical="center" wrapText="1"/>
    </xf>
    <xf numFmtId="0" fontId="33" fillId="3" borderId="26" xfId="5" applyFont="1" applyFill="1" applyBorder="1" applyAlignment="1">
      <alignment horizontal="left" vertical="center"/>
    </xf>
    <xf numFmtId="41" fontId="33" fillId="0" borderId="26" xfId="18" applyFont="1" applyBorder="1" applyAlignment="1" applyProtection="1">
      <alignment vertical="center"/>
      <protection locked="0"/>
    </xf>
    <xf numFmtId="10" fontId="33" fillId="0" borderId="26" xfId="19" applyNumberFormat="1" applyFont="1" applyBorder="1" applyAlignment="1" applyProtection="1">
      <alignment vertical="center"/>
      <protection locked="0"/>
    </xf>
    <xf numFmtId="0" fontId="33" fillId="0" borderId="26" xfId="5" applyFont="1" applyBorder="1" applyAlignment="1">
      <alignment horizontal="center" wrapText="1"/>
    </xf>
    <xf numFmtId="10" fontId="33" fillId="0" borderId="26" xfId="0" applyNumberFormat="1" applyFont="1" applyBorder="1" applyAlignment="1">
      <alignment horizontal="left" vertical="center" wrapText="1"/>
    </xf>
    <xf numFmtId="167" fontId="33" fillId="0" borderId="26" xfId="0" applyNumberFormat="1" applyFont="1" applyBorder="1" applyAlignment="1">
      <alignment horizontal="left" vertical="center" wrapText="1"/>
    </xf>
    <xf numFmtId="0" fontId="34" fillId="0" borderId="26" xfId="5" applyFont="1" applyBorder="1" applyAlignment="1">
      <alignment horizontal="center" vertical="center" wrapText="1"/>
    </xf>
    <xf numFmtId="10" fontId="34" fillId="0" borderId="26" xfId="19" applyNumberFormat="1" applyFont="1" applyBorder="1" applyAlignment="1">
      <alignment horizontal="left" vertical="center" wrapText="1"/>
    </xf>
    <xf numFmtId="10" fontId="34" fillId="0" borderId="26" xfId="18" applyNumberFormat="1" applyFont="1" applyBorder="1" applyAlignment="1">
      <alignment horizontal="center" vertical="center" wrapText="1"/>
    </xf>
    <xf numFmtId="10" fontId="34" fillId="0" borderId="26" xfId="19" applyNumberFormat="1" applyFont="1" applyBorder="1" applyAlignment="1" applyProtection="1">
      <alignment vertical="center"/>
      <protection locked="0"/>
    </xf>
    <xf numFmtId="10" fontId="33" fillId="0" borderId="26" xfId="19" applyNumberFormat="1" applyFont="1" applyBorder="1" applyAlignment="1">
      <alignment horizontal="left" vertical="center" wrapText="1"/>
    </xf>
    <xf numFmtId="10" fontId="34" fillId="0" borderId="26" xfId="0" applyNumberFormat="1" applyFont="1" applyBorder="1" applyAlignment="1">
      <alignment horizontal="left" vertical="center" wrapText="1"/>
    </xf>
    <xf numFmtId="167" fontId="34" fillId="0" borderId="26" xfId="13" quotePrefix="1" applyNumberFormat="1" applyFont="1" applyBorder="1" applyAlignment="1">
      <alignment horizontal="left" vertical="center" wrapText="1"/>
    </xf>
    <xf numFmtId="9" fontId="28" fillId="0" borderId="26" xfId="0" applyNumberFormat="1" applyFont="1" applyBorder="1" applyAlignment="1">
      <alignment horizontal="center" vertical="center" wrapText="1"/>
    </xf>
    <xf numFmtId="41" fontId="34" fillId="0" borderId="26" xfId="13" applyNumberFormat="1" applyFont="1" applyBorder="1" applyAlignment="1" applyProtection="1">
      <alignment vertical="center"/>
      <protection locked="0"/>
    </xf>
    <xf numFmtId="0" fontId="28" fillId="0" borderId="26" xfId="0" applyFont="1" applyBorder="1" applyAlignment="1">
      <alignment horizontal="center" vertical="center" wrapText="1"/>
    </xf>
    <xf numFmtId="41" fontId="33" fillId="0" borderId="26" xfId="13" applyNumberFormat="1" applyFont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 wrapText="1"/>
    </xf>
    <xf numFmtId="43" fontId="34" fillId="0" borderId="26" xfId="18" applyNumberFormat="1" applyFont="1" applyBorder="1" applyAlignment="1">
      <alignment vertical="center"/>
    </xf>
    <xf numFmtId="0" fontId="34" fillId="0" borderId="26" xfId="18" applyNumberFormat="1" applyFont="1" applyBorder="1" applyAlignment="1">
      <alignment vertical="center"/>
    </xf>
    <xf numFmtId="3" fontId="28" fillId="0" borderId="26" xfId="18" applyNumberFormat="1" applyFont="1" applyBorder="1" applyAlignment="1">
      <alignment horizontal="right" vertical="center" wrapText="1"/>
    </xf>
    <xf numFmtId="10" fontId="29" fillId="0" borderId="26" xfId="18" applyNumberFormat="1" applyFont="1" applyBorder="1" applyAlignment="1">
      <alignment horizontal="right" vertical="center"/>
    </xf>
    <xf numFmtId="10" fontId="29" fillId="0" borderId="26" xfId="18" applyNumberFormat="1" applyFont="1" applyBorder="1" applyAlignment="1">
      <alignment horizontal="center" vertical="center"/>
    </xf>
    <xf numFmtId="9" fontId="29" fillId="0" borderId="26" xfId="19" applyFont="1" applyBorder="1" applyAlignment="1">
      <alignment horizontal="right" vertical="center"/>
    </xf>
    <xf numFmtId="9" fontId="29" fillId="0" borderId="26" xfId="19" applyFont="1" applyBorder="1" applyAlignment="1">
      <alignment horizontal="center" vertical="center"/>
    </xf>
    <xf numFmtId="9" fontId="28" fillId="0" borderId="26" xfId="19" applyFont="1" applyBorder="1" applyAlignment="1">
      <alignment horizontal="right" vertical="center"/>
    </xf>
    <xf numFmtId="0" fontId="29" fillId="0" borderId="26" xfId="0" applyFont="1" applyBorder="1" applyAlignment="1">
      <alignment horizontal="center" vertical="center" wrapText="1"/>
    </xf>
    <xf numFmtId="167" fontId="33" fillId="0" borderId="26" xfId="13" applyNumberFormat="1" applyFont="1" applyBorder="1" applyAlignment="1" applyProtection="1">
      <alignment horizontal="center" vertical="center"/>
      <protection locked="0"/>
    </xf>
    <xf numFmtId="167" fontId="34" fillId="0" borderId="26" xfId="13" applyNumberFormat="1" applyFont="1" applyBorder="1" applyAlignment="1">
      <alignment vertical="center" shrinkToFit="1"/>
    </xf>
    <xf numFmtId="167" fontId="34" fillId="0" borderId="26" xfId="13" applyNumberFormat="1" applyFont="1" applyBorder="1" applyAlignment="1">
      <alignment horizontal="center" vertical="center" shrinkToFit="1"/>
    </xf>
    <xf numFmtId="167" fontId="34" fillId="0" borderId="26" xfId="13" applyNumberFormat="1" applyFont="1" applyBorder="1" applyAlignment="1">
      <alignment horizontal="right" vertical="center" wrapText="1"/>
    </xf>
    <xf numFmtId="9" fontId="34" fillId="0" borderId="26" xfId="19" applyFont="1" applyBorder="1" applyAlignment="1">
      <alignment horizontal="left" vertical="center" wrapText="1"/>
    </xf>
    <xf numFmtId="43" fontId="34" fillId="0" borderId="26" xfId="13" applyFont="1" applyBorder="1" applyAlignment="1" applyProtection="1">
      <alignment horizontal="center" vertical="center"/>
      <protection locked="0"/>
    </xf>
    <xf numFmtId="0" fontId="40" fillId="0" borderId="26" xfId="0" applyFont="1" applyBorder="1" applyAlignment="1">
      <alignment horizontal="center" vertical="center" wrapText="1"/>
    </xf>
    <xf numFmtId="49" fontId="40" fillId="0" borderId="26" xfId="0" applyNumberFormat="1" applyFont="1" applyBorder="1" applyAlignment="1">
      <alignment horizontal="center" vertical="center" wrapText="1"/>
    </xf>
    <xf numFmtId="0" fontId="40" fillId="0" borderId="26" xfId="0" applyFont="1" applyBorder="1" applyAlignment="1">
      <alignment vertical="top" wrapText="1"/>
    </xf>
    <xf numFmtId="167" fontId="40" fillId="0" borderId="26" xfId="34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3" fontId="28" fillId="0" borderId="0" xfId="18" applyNumberFormat="1" applyFont="1" applyAlignment="1">
      <alignment horizontal="right" vertical="center"/>
    </xf>
    <xf numFmtId="3" fontId="29" fillId="0" borderId="0" xfId="18" applyNumberFormat="1" applyFont="1" applyAlignment="1">
      <alignment horizontal="right" vertical="center"/>
    </xf>
    <xf numFmtId="3" fontId="41" fillId="0" borderId="26" xfId="0" applyNumberFormat="1" applyFont="1" applyBorder="1" applyAlignment="1">
      <alignment horizontal="center" vertical="center" wrapText="1"/>
    </xf>
    <xf numFmtId="3" fontId="42" fillId="0" borderId="26" xfId="0" applyNumberFormat="1" applyFont="1" applyBorder="1" applyAlignment="1">
      <alignment horizontal="center" vertical="center" wrapText="1"/>
    </xf>
    <xf numFmtId="0" fontId="41" fillId="0" borderId="26" xfId="0" applyFont="1" applyFill="1" applyBorder="1" applyAlignment="1">
      <alignment horizontal="left" vertical="center" wrapText="1"/>
    </xf>
    <xf numFmtId="49" fontId="41" fillId="0" borderId="26" xfId="0" applyNumberFormat="1" applyFont="1" applyFill="1" applyBorder="1" applyAlignment="1">
      <alignment horizontal="left" vertical="center" wrapText="1"/>
    </xf>
    <xf numFmtId="49" fontId="42" fillId="0" borderId="26" xfId="0" applyNumberFormat="1" applyFont="1" applyFill="1" applyBorder="1" applyAlignment="1">
      <alignment horizontal="left" vertical="center" wrapText="1"/>
    </xf>
    <xf numFmtId="0" fontId="42" fillId="0" borderId="26" xfId="0" applyFont="1" applyFill="1" applyBorder="1" applyAlignment="1">
      <alignment horizontal="left" vertical="center" wrapText="1"/>
    </xf>
    <xf numFmtId="3" fontId="42" fillId="0" borderId="26" xfId="18" applyNumberFormat="1" applyFont="1" applyBorder="1" applyAlignment="1">
      <alignment vertical="center"/>
    </xf>
    <xf numFmtId="3" fontId="41" fillId="0" borderId="26" xfId="18" applyNumberFormat="1" applyFont="1" applyBorder="1" applyAlignment="1">
      <alignment horizontal="center" vertical="center"/>
    </xf>
    <xf numFmtId="0" fontId="41" fillId="0" borderId="26" xfId="18" applyNumberFormat="1" applyFont="1" applyBorder="1" applyAlignment="1">
      <alignment horizontal="center" vertical="center"/>
    </xf>
    <xf numFmtId="0" fontId="42" fillId="0" borderId="26" xfId="18" applyNumberFormat="1" applyFont="1" applyBorder="1" applyAlignment="1" applyProtection="1">
      <alignment horizontal="center" vertical="center"/>
      <protection locked="0"/>
    </xf>
    <xf numFmtId="0" fontId="42" fillId="0" borderId="26" xfId="13" applyNumberFormat="1" applyFont="1" applyBorder="1" applyAlignment="1" applyProtection="1">
      <alignment vertical="center"/>
      <protection locked="0"/>
    </xf>
    <xf numFmtId="41" fontId="28" fillId="0" borderId="0" xfId="18" applyFont="1" applyFill="1" applyAlignment="1">
      <alignment horizontal="right" vertical="center"/>
    </xf>
    <xf numFmtId="0" fontId="28" fillId="0" borderId="0" xfId="0" applyFont="1" applyFill="1" applyAlignment="1">
      <alignment horizontal="right" vertical="center"/>
    </xf>
    <xf numFmtId="0" fontId="28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8" borderId="0" xfId="0" applyNumberFormat="1" applyFont="1" applyFill="1" applyBorder="1" applyAlignment="1" applyProtection="1">
      <alignment horizontal="center" vertical="center" wrapText="1"/>
    </xf>
    <xf numFmtId="0" fontId="29" fillId="8" borderId="7" xfId="0" applyNumberFormat="1" applyFont="1" applyFill="1" applyBorder="1" applyAlignment="1" applyProtection="1">
      <alignment horizontal="center" vertical="center" wrapText="1"/>
    </xf>
    <xf numFmtId="0" fontId="29" fillId="8" borderId="7" xfId="0" applyNumberFormat="1" applyFont="1" applyFill="1" applyBorder="1" applyAlignment="1" applyProtection="1">
      <alignment horizontal="right" vertical="center" wrapText="1"/>
    </xf>
    <xf numFmtId="0" fontId="29" fillId="8" borderId="9" xfId="0" applyNumberFormat="1" applyFont="1" applyFill="1" applyBorder="1" applyAlignment="1" applyProtection="1">
      <alignment horizontal="center" vertical="center" wrapText="1"/>
    </xf>
    <xf numFmtId="3" fontId="28" fillId="0" borderId="26" xfId="0" applyNumberFormat="1" applyFont="1" applyFill="1" applyBorder="1" applyAlignment="1">
      <alignment horizontal="center" vertical="center" wrapText="1"/>
    </xf>
    <xf numFmtId="3" fontId="28" fillId="0" borderId="26" xfId="0" applyNumberFormat="1" applyFont="1" applyFill="1" applyBorder="1" applyAlignment="1">
      <alignment horizontal="left" vertical="center" wrapText="1"/>
    </xf>
    <xf numFmtId="49" fontId="29" fillId="0" borderId="26" xfId="0" applyNumberFormat="1" applyFont="1" applyFill="1" applyBorder="1" applyAlignment="1">
      <alignment horizontal="left" vertical="center" wrapText="1"/>
    </xf>
    <xf numFmtId="49" fontId="28" fillId="0" borderId="26" xfId="0" applyNumberFormat="1" applyFont="1" applyFill="1" applyBorder="1" applyAlignment="1">
      <alignment horizontal="left" vertical="center" wrapText="1"/>
    </xf>
    <xf numFmtId="49" fontId="28" fillId="0" borderId="26" xfId="0" applyNumberFormat="1" applyFont="1" applyFill="1" applyBorder="1" applyAlignment="1">
      <alignment horizontal="right" vertical="center" wrapText="1"/>
    </xf>
    <xf numFmtId="3" fontId="28" fillId="0" borderId="26" xfId="0" applyNumberFormat="1" applyFont="1" applyFill="1" applyBorder="1" applyAlignment="1">
      <alignment horizontal="right" vertical="center" wrapText="1"/>
    </xf>
    <xf numFmtId="9" fontId="28" fillId="0" borderId="26" xfId="0" applyNumberFormat="1" applyFont="1" applyFill="1" applyBorder="1" applyAlignment="1">
      <alignment horizontal="right" vertical="center" wrapText="1"/>
    </xf>
    <xf numFmtId="3" fontId="28" fillId="0" borderId="26" xfId="18" applyNumberFormat="1" applyFont="1" applyFill="1" applyBorder="1" applyAlignment="1" applyProtection="1">
      <alignment horizontal="right" vertical="center"/>
      <protection locked="0"/>
    </xf>
    <xf numFmtId="0" fontId="29" fillId="0" borderId="26" xfId="18" applyNumberFormat="1" applyFont="1" applyFill="1" applyBorder="1" applyAlignment="1" applyProtection="1">
      <alignment horizontal="right" vertical="center"/>
      <protection locked="0"/>
    </xf>
    <xf numFmtId="3" fontId="29" fillId="0" borderId="26" xfId="18" applyNumberFormat="1" applyFont="1" applyFill="1" applyBorder="1" applyAlignment="1" applyProtection="1">
      <alignment horizontal="right" vertical="center"/>
      <protection locked="0"/>
    </xf>
    <xf numFmtId="0" fontId="29" fillId="0" borderId="26" xfId="18" applyNumberFormat="1" applyFont="1" applyFill="1" applyBorder="1" applyAlignment="1" applyProtection="1">
      <alignment horizontal="center" vertical="center"/>
      <protection locked="0"/>
    </xf>
    <xf numFmtId="41" fontId="29" fillId="0" borderId="26" xfId="18" applyFont="1" applyFill="1" applyBorder="1" applyAlignment="1" applyProtection="1">
      <alignment horizontal="center" vertical="center"/>
      <protection locked="0"/>
    </xf>
    <xf numFmtId="0" fontId="28" fillId="0" borderId="26" xfId="18" applyNumberFormat="1" applyFont="1" applyFill="1" applyBorder="1" applyAlignment="1" applyProtection="1">
      <alignment horizontal="right" vertical="center"/>
      <protection locked="0"/>
    </xf>
    <xf numFmtId="9" fontId="28" fillId="0" borderId="26" xfId="18" applyNumberFormat="1" applyFont="1" applyFill="1" applyBorder="1" applyAlignment="1" applyProtection="1">
      <alignment horizontal="right" vertical="center"/>
      <protection locked="0"/>
    </xf>
    <xf numFmtId="9" fontId="28" fillId="0" borderId="26" xfId="13" applyNumberFormat="1" applyFont="1" applyFill="1" applyBorder="1" applyAlignment="1" applyProtection="1">
      <alignment horizontal="center" vertical="center"/>
      <protection locked="0"/>
    </xf>
    <xf numFmtId="49" fontId="28" fillId="0" borderId="26" xfId="0" quotePrefix="1" applyNumberFormat="1" applyFont="1" applyFill="1" applyBorder="1" applyAlignment="1">
      <alignment horizontal="right" vertical="center" wrapText="1"/>
    </xf>
    <xf numFmtId="9" fontId="29" fillId="0" borderId="26" xfId="18" applyNumberFormat="1" applyFont="1" applyFill="1" applyBorder="1" applyAlignment="1">
      <alignment horizontal="right" vertical="center"/>
    </xf>
    <xf numFmtId="9" fontId="29" fillId="0" borderId="26" xfId="18" applyNumberFormat="1" applyFont="1" applyFill="1" applyBorder="1" applyAlignment="1">
      <alignment horizontal="center" vertical="center"/>
    </xf>
    <xf numFmtId="3" fontId="29" fillId="0" borderId="26" xfId="18" applyNumberFormat="1" applyFont="1" applyFill="1" applyBorder="1" applyAlignment="1">
      <alignment horizontal="center" vertical="top"/>
    </xf>
    <xf numFmtId="3" fontId="29" fillId="0" borderId="26" xfId="18" applyNumberFormat="1" applyFont="1" applyFill="1" applyBorder="1" applyAlignment="1">
      <alignment horizontal="right" vertical="top"/>
    </xf>
    <xf numFmtId="9" fontId="29" fillId="0" borderId="26" xfId="18" applyNumberFormat="1" applyFont="1" applyFill="1" applyBorder="1" applyAlignment="1">
      <alignment horizontal="right" vertical="top"/>
    </xf>
    <xf numFmtId="10" fontId="28" fillId="0" borderId="26" xfId="18" applyNumberFormat="1" applyFont="1" applyFill="1" applyBorder="1" applyAlignment="1">
      <alignment horizontal="right" vertical="top"/>
    </xf>
    <xf numFmtId="9" fontId="28" fillId="0" borderId="26" xfId="18" applyNumberFormat="1" applyFont="1" applyFill="1" applyBorder="1" applyAlignment="1" applyProtection="1">
      <alignment horizontal="right" vertical="top"/>
      <protection locked="0"/>
    </xf>
    <xf numFmtId="0" fontId="28" fillId="0" borderId="26" xfId="0" applyFont="1" applyFill="1" applyBorder="1" applyAlignment="1">
      <alignment horizontal="left" vertical="center" wrapText="1"/>
    </xf>
    <xf numFmtId="9" fontId="29" fillId="0" borderId="26" xfId="18" applyNumberFormat="1" applyFont="1" applyFill="1" applyBorder="1" applyAlignment="1">
      <alignment horizontal="right" vertical="center" wrapText="1"/>
    </xf>
    <xf numFmtId="9" fontId="29" fillId="0" borderId="26" xfId="18" applyNumberFormat="1" applyFont="1" applyFill="1" applyBorder="1" applyAlignment="1">
      <alignment horizontal="center" vertical="center" wrapText="1"/>
    </xf>
    <xf numFmtId="41" fontId="29" fillId="0" borderId="26" xfId="18" applyFont="1" applyFill="1" applyBorder="1" applyAlignment="1">
      <alignment horizontal="center" vertical="top" wrapText="1"/>
    </xf>
    <xf numFmtId="3" fontId="29" fillId="0" borderId="26" xfId="18" applyNumberFormat="1" applyFont="1" applyFill="1" applyBorder="1" applyAlignment="1">
      <alignment horizontal="right" vertical="top" wrapText="1"/>
    </xf>
    <xf numFmtId="9" fontId="29" fillId="0" borderId="26" xfId="18" applyNumberFormat="1" applyFont="1" applyFill="1" applyBorder="1" applyAlignment="1">
      <alignment horizontal="right" vertical="top" wrapText="1"/>
    </xf>
    <xf numFmtId="9" fontId="28" fillId="0" borderId="26" xfId="18" applyNumberFormat="1" applyFont="1" applyFill="1" applyBorder="1" applyAlignment="1">
      <alignment horizontal="right" vertical="top" wrapText="1"/>
    </xf>
    <xf numFmtId="0" fontId="29" fillId="0" borderId="26" xfId="18" applyNumberFormat="1" applyFont="1" applyFill="1" applyBorder="1" applyAlignment="1">
      <alignment horizontal="right" vertical="center" wrapText="1"/>
    </xf>
    <xf numFmtId="0" fontId="29" fillId="0" borderId="26" xfId="18" applyNumberFormat="1" applyFont="1" applyFill="1" applyBorder="1" applyAlignment="1">
      <alignment horizontal="center" vertical="center" wrapText="1"/>
    </xf>
    <xf numFmtId="0" fontId="29" fillId="0" borderId="26" xfId="18" applyNumberFormat="1" applyFont="1" applyFill="1" applyBorder="1" applyAlignment="1">
      <alignment horizontal="right" vertical="top" wrapText="1"/>
    </xf>
    <xf numFmtId="0" fontId="28" fillId="0" borderId="26" xfId="18" applyNumberFormat="1" applyFont="1" applyFill="1" applyBorder="1" applyAlignment="1">
      <alignment horizontal="right" vertical="top" wrapText="1"/>
    </xf>
    <xf numFmtId="0" fontId="28" fillId="0" borderId="26" xfId="0" applyFont="1" applyFill="1" applyBorder="1" applyAlignment="1">
      <alignment horizontal="center" vertical="center" wrapText="1"/>
    </xf>
    <xf numFmtId="0" fontId="28" fillId="0" borderId="26" xfId="0" quotePrefix="1" applyFont="1" applyFill="1" applyBorder="1" applyAlignment="1">
      <alignment horizontal="center" vertical="center" wrapText="1"/>
    </xf>
    <xf numFmtId="9" fontId="29" fillId="0" borderId="26" xfId="0" applyNumberFormat="1" applyFont="1" applyFill="1" applyBorder="1" applyAlignment="1">
      <alignment horizontal="right" vertical="center" shrinkToFit="1"/>
    </xf>
    <xf numFmtId="9" fontId="29" fillId="0" borderId="26" xfId="0" applyNumberFormat="1" applyFont="1" applyFill="1" applyBorder="1" applyAlignment="1">
      <alignment horizontal="center" vertical="center" shrinkToFit="1"/>
    </xf>
    <xf numFmtId="41" fontId="29" fillId="0" borderId="26" xfId="0" applyNumberFormat="1" applyFont="1" applyFill="1" applyBorder="1" applyAlignment="1">
      <alignment horizontal="center" vertical="top" shrinkToFit="1"/>
    </xf>
    <xf numFmtId="3" fontId="29" fillId="0" borderId="26" xfId="0" applyNumberFormat="1" applyFont="1" applyFill="1" applyBorder="1" applyAlignment="1">
      <alignment horizontal="right" vertical="top" shrinkToFit="1"/>
    </xf>
    <xf numFmtId="9" fontId="29" fillId="0" borderId="26" xfId="0" applyNumberFormat="1" applyFont="1" applyFill="1" applyBorder="1" applyAlignment="1">
      <alignment horizontal="right" vertical="top" shrinkToFit="1"/>
    </xf>
    <xf numFmtId="3" fontId="28" fillId="0" borderId="26" xfId="18" applyNumberFormat="1" applyFont="1" applyFill="1" applyBorder="1" applyAlignment="1">
      <alignment horizontal="right" vertical="top" wrapText="1"/>
    </xf>
    <xf numFmtId="9" fontId="28" fillId="0" borderId="26" xfId="19" applyFont="1" applyFill="1" applyBorder="1" applyAlignment="1" applyProtection="1">
      <alignment horizontal="right" vertical="top"/>
      <protection locked="0"/>
    </xf>
    <xf numFmtId="9" fontId="28" fillId="0" borderId="26" xfId="13" applyNumberFormat="1" applyFont="1" applyFill="1" applyBorder="1" applyAlignment="1" applyProtection="1">
      <alignment horizontal="center" vertical="top"/>
      <protection locked="0"/>
    </xf>
    <xf numFmtId="3" fontId="28" fillId="0" borderId="26" xfId="18" applyNumberFormat="1" applyFont="1" applyFill="1" applyBorder="1" applyAlignment="1">
      <alignment horizontal="right" vertical="center" wrapText="1"/>
    </xf>
    <xf numFmtId="3" fontId="29" fillId="0" borderId="26" xfId="18" applyNumberFormat="1" applyFont="1" applyFill="1" applyBorder="1" applyAlignment="1">
      <alignment horizontal="right" vertical="center" wrapText="1"/>
    </xf>
    <xf numFmtId="3" fontId="29" fillId="0" borderId="26" xfId="18" applyNumberFormat="1" applyFont="1" applyFill="1" applyBorder="1" applyAlignment="1">
      <alignment horizontal="center" vertical="top" wrapText="1"/>
    </xf>
    <xf numFmtId="9" fontId="28" fillId="0" borderId="26" xfId="0" applyNumberFormat="1" applyFont="1" applyFill="1" applyBorder="1" applyAlignment="1">
      <alignment horizontal="right" vertical="top" wrapText="1"/>
    </xf>
    <xf numFmtId="0" fontId="28" fillId="0" borderId="26" xfId="0" quotePrefix="1" applyFont="1" applyFill="1" applyBorder="1" applyAlignment="1">
      <alignment horizontal="left" vertical="center" wrapText="1"/>
    </xf>
    <xf numFmtId="3" fontId="29" fillId="0" borderId="26" xfId="18" applyNumberFormat="1" applyFont="1" applyFill="1" applyBorder="1" applyAlignment="1">
      <alignment horizontal="left" vertical="center" wrapText="1"/>
    </xf>
    <xf numFmtId="0" fontId="28" fillId="0" borderId="26" xfId="18" applyNumberFormat="1" applyFont="1" applyFill="1" applyBorder="1" applyAlignment="1">
      <alignment horizontal="right" vertical="center" wrapText="1"/>
    </xf>
    <xf numFmtId="0" fontId="28" fillId="4" borderId="26" xfId="0" applyNumberFormat="1" applyFont="1" applyFill="1" applyBorder="1" applyAlignment="1" applyProtection="1">
      <alignment horizontal="center" vertical="center"/>
    </xf>
    <xf numFmtId="0" fontId="28" fillId="4" borderId="26" xfId="0" applyNumberFormat="1" applyFont="1" applyFill="1" applyBorder="1" applyAlignment="1" applyProtection="1">
      <alignment horizontal="left" vertical="center"/>
    </xf>
    <xf numFmtId="0" fontId="28" fillId="4" borderId="26" xfId="0" applyNumberFormat="1" applyFont="1" applyFill="1" applyBorder="1" applyAlignment="1" applyProtection="1">
      <alignment horizontal="right" vertical="center"/>
    </xf>
    <xf numFmtId="3" fontId="28" fillId="4" borderId="26" xfId="18" applyNumberFormat="1" applyFont="1" applyFill="1" applyBorder="1" applyAlignment="1" applyProtection="1">
      <alignment horizontal="right" vertical="center" wrapText="1"/>
    </xf>
    <xf numFmtId="3" fontId="29" fillId="4" borderId="26" xfId="18" applyNumberFormat="1" applyFont="1" applyFill="1" applyBorder="1" applyAlignment="1" applyProtection="1">
      <alignment horizontal="right" vertical="center" wrapText="1"/>
    </xf>
    <xf numFmtId="3" fontId="29" fillId="4" borderId="26" xfId="18" applyNumberFormat="1" applyFont="1" applyFill="1" applyBorder="1" applyAlignment="1" applyProtection="1">
      <alignment horizontal="center" vertical="center" wrapText="1"/>
    </xf>
    <xf numFmtId="3" fontId="29" fillId="0" borderId="26" xfId="0" applyNumberFormat="1" applyFont="1" applyBorder="1" applyAlignment="1">
      <alignment horizontal="center" vertical="center" wrapText="1"/>
    </xf>
    <xf numFmtId="3" fontId="28" fillId="0" borderId="26" xfId="0" applyNumberFormat="1" applyFont="1" applyBorder="1" applyAlignment="1">
      <alignment horizontal="left" vertical="center" wrapText="1"/>
    </xf>
    <xf numFmtId="3" fontId="28" fillId="0" borderId="26" xfId="0" applyNumberFormat="1" applyFont="1" applyBorder="1" applyAlignment="1">
      <alignment horizontal="center" vertical="center" wrapText="1"/>
    </xf>
    <xf numFmtId="49" fontId="29" fillId="0" borderId="26" xfId="0" applyNumberFormat="1" applyFont="1" applyBorder="1" applyAlignment="1">
      <alignment horizontal="left" vertical="center" wrapText="1"/>
    </xf>
    <xf numFmtId="49" fontId="28" fillId="0" borderId="26" xfId="0" applyNumberFormat="1" applyFont="1" applyBorder="1" applyAlignment="1">
      <alignment horizontal="left" vertical="center" wrapText="1"/>
    </xf>
    <xf numFmtId="49" fontId="28" fillId="0" borderId="26" xfId="0" applyNumberFormat="1" applyFont="1" applyBorder="1" applyAlignment="1">
      <alignment horizontal="right" vertical="center" wrapText="1"/>
    </xf>
    <xf numFmtId="9" fontId="28" fillId="0" borderId="26" xfId="0" applyNumberFormat="1" applyFont="1" applyBorder="1" applyAlignment="1">
      <alignment horizontal="right" vertical="center" wrapText="1"/>
    </xf>
    <xf numFmtId="41" fontId="28" fillId="0" borderId="26" xfId="18" applyFont="1" applyBorder="1" applyAlignment="1" applyProtection="1">
      <alignment horizontal="right" vertical="center"/>
      <protection locked="0"/>
    </xf>
    <xf numFmtId="41" fontId="29" fillId="0" borderId="26" xfId="18" applyFont="1" applyBorder="1" applyAlignment="1" applyProtection="1">
      <alignment horizontal="right" vertical="center"/>
      <protection locked="0"/>
    </xf>
    <xf numFmtId="41" fontId="29" fillId="0" borderId="26" xfId="18" applyFont="1" applyBorder="1" applyAlignment="1" applyProtection="1">
      <alignment horizontal="center" vertical="center"/>
      <protection locked="0"/>
    </xf>
    <xf numFmtId="39" fontId="28" fillId="0" borderId="26" xfId="13" applyNumberFormat="1" applyFont="1" applyBorder="1" applyAlignment="1" applyProtection="1">
      <alignment horizontal="center" vertical="center"/>
      <protection locked="0"/>
    </xf>
    <xf numFmtId="3" fontId="29" fillId="0" borderId="26" xfId="0" applyNumberFormat="1" applyFont="1" applyBorder="1" applyAlignment="1">
      <alignment horizontal="left" vertical="center" wrapText="1"/>
    </xf>
    <xf numFmtId="0" fontId="29" fillId="3" borderId="26" xfId="0" applyFont="1" applyFill="1" applyBorder="1" applyAlignment="1">
      <alignment horizontal="left" vertical="center" wrapText="1"/>
    </xf>
    <xf numFmtId="0" fontId="29" fillId="3" borderId="26" xfId="0" quotePrefix="1" applyFont="1" applyFill="1" applyBorder="1" applyAlignment="1">
      <alignment horizontal="right" vertical="center"/>
    </xf>
    <xf numFmtId="3" fontId="29" fillId="3" borderId="26" xfId="0" quotePrefix="1" applyNumberFormat="1" applyFont="1" applyFill="1" applyBorder="1" applyAlignment="1">
      <alignment horizontal="right" vertical="center"/>
    </xf>
    <xf numFmtId="41" fontId="29" fillId="0" borderId="26" xfId="18" applyFont="1" applyBorder="1" applyAlignment="1">
      <alignment horizontal="right" vertical="center"/>
    </xf>
    <xf numFmtId="9" fontId="29" fillId="0" borderId="26" xfId="0" applyNumberFormat="1" applyFont="1" applyBorder="1" applyAlignment="1">
      <alignment horizontal="right" vertical="center" wrapText="1"/>
    </xf>
    <xf numFmtId="4" fontId="29" fillId="0" borderId="26" xfId="18" applyNumberFormat="1" applyFont="1" applyBorder="1" applyAlignment="1">
      <alignment horizontal="right" vertical="center"/>
    </xf>
    <xf numFmtId="4" fontId="29" fillId="0" borderId="26" xfId="18" applyNumberFormat="1" applyFont="1" applyBorder="1" applyAlignment="1">
      <alignment horizontal="center" vertical="center"/>
    </xf>
    <xf numFmtId="3" fontId="29" fillId="0" borderId="26" xfId="18" quotePrefix="1" applyNumberFormat="1" applyFont="1" applyBorder="1" applyAlignment="1">
      <alignment horizontal="center" vertical="top"/>
    </xf>
    <xf numFmtId="3" fontId="29" fillId="0" borderId="26" xfId="18" quotePrefix="1" applyNumberFormat="1" applyFont="1" applyBorder="1" applyAlignment="1">
      <alignment horizontal="right" vertical="top"/>
    </xf>
    <xf numFmtId="3" fontId="28" fillId="0" borderId="26" xfId="18" applyNumberFormat="1" applyFont="1" applyBorder="1" applyAlignment="1">
      <alignment horizontal="right" vertical="top"/>
    </xf>
    <xf numFmtId="4" fontId="28" fillId="0" borderId="26" xfId="18" applyNumberFormat="1" applyFont="1" applyBorder="1" applyAlignment="1">
      <alignment horizontal="right" vertical="top"/>
    </xf>
    <xf numFmtId="3" fontId="28" fillId="3" borderId="26" xfId="18" applyNumberFormat="1" applyFont="1" applyFill="1" applyBorder="1" applyAlignment="1">
      <alignment horizontal="right" vertical="top"/>
    </xf>
    <xf numFmtId="41" fontId="29" fillId="0" borderId="26" xfId="18" applyFont="1" applyBorder="1" applyAlignment="1" applyProtection="1">
      <alignment horizontal="right" vertical="top"/>
      <protection locked="0"/>
    </xf>
    <xf numFmtId="41" fontId="28" fillId="0" borderId="26" xfId="18" applyFont="1" applyBorder="1" applyAlignment="1" applyProtection="1">
      <alignment horizontal="center" vertical="top"/>
      <protection locked="0"/>
    </xf>
    <xf numFmtId="0" fontId="29" fillId="0" borderId="26" xfId="0" applyFont="1" applyBorder="1" applyAlignment="1">
      <alignment horizontal="right" vertical="center"/>
    </xf>
    <xf numFmtId="0" fontId="29" fillId="3" borderId="26" xfId="0" applyFont="1" applyFill="1" applyBorder="1" applyAlignment="1">
      <alignment horizontal="right" vertical="center"/>
    </xf>
    <xf numFmtId="4" fontId="29" fillId="0" borderId="26" xfId="18" applyNumberFormat="1" applyFont="1" applyBorder="1" applyAlignment="1">
      <alignment horizontal="right" vertical="top"/>
    </xf>
    <xf numFmtId="0" fontId="29" fillId="3" borderId="26" xfId="0" applyFont="1" applyFill="1" applyBorder="1" applyAlignment="1">
      <alignment horizontal="center" vertical="center"/>
    </xf>
    <xf numFmtId="41" fontId="29" fillId="0" borderId="26" xfId="18" applyFont="1" applyBorder="1" applyAlignment="1">
      <alignment horizontal="center" vertical="top"/>
    </xf>
    <xf numFmtId="3" fontId="29" fillId="0" borderId="26" xfId="18" applyNumberFormat="1" applyFont="1" applyBorder="1" applyAlignment="1">
      <alignment horizontal="right" vertical="top"/>
    </xf>
    <xf numFmtId="3" fontId="29" fillId="3" borderId="26" xfId="18" applyNumberFormat="1" applyFont="1" applyFill="1" applyBorder="1" applyAlignment="1">
      <alignment horizontal="right" vertical="top"/>
    </xf>
    <xf numFmtId="37" fontId="29" fillId="0" borderId="26" xfId="13" applyNumberFormat="1" applyFont="1" applyBorder="1" applyAlignment="1" applyProtection="1">
      <alignment horizontal="center" vertical="top"/>
      <protection locked="0"/>
    </xf>
    <xf numFmtId="41" fontId="29" fillId="0" borderId="26" xfId="18" applyFont="1" applyBorder="1" applyAlignment="1">
      <alignment horizontal="right" vertical="center" wrapText="1"/>
    </xf>
    <xf numFmtId="41" fontId="29" fillId="0" borderId="26" xfId="18" applyFont="1" applyBorder="1" applyAlignment="1">
      <alignment horizontal="center" vertical="center" wrapText="1"/>
    </xf>
    <xf numFmtId="41" fontId="29" fillId="0" borderId="26" xfId="0" applyNumberFormat="1" applyFont="1" applyBorder="1" applyAlignment="1">
      <alignment horizontal="right" vertical="top" shrinkToFit="1"/>
    </xf>
    <xf numFmtId="41" fontId="29" fillId="0" borderId="26" xfId="18" applyFont="1" applyBorder="1" applyAlignment="1">
      <alignment horizontal="right" vertical="top" wrapText="1"/>
    </xf>
    <xf numFmtId="165" fontId="28" fillId="0" borderId="26" xfId="18" applyNumberFormat="1" applyFont="1" applyBorder="1" applyAlignment="1" applyProtection="1">
      <alignment horizontal="right" vertical="top"/>
      <protection locked="0"/>
    </xf>
    <xf numFmtId="37" fontId="28" fillId="0" borderId="26" xfId="13" applyNumberFormat="1" applyFont="1" applyBorder="1" applyAlignment="1" applyProtection="1">
      <alignment horizontal="center" vertical="top"/>
      <protection locked="0"/>
    </xf>
    <xf numFmtId="41" fontId="29" fillId="0" borderId="26" xfId="18" applyFont="1" applyBorder="1" applyAlignment="1" applyProtection="1">
      <alignment horizontal="center" vertical="top"/>
      <protection locked="0"/>
    </xf>
    <xf numFmtId="41" fontId="28" fillId="0" borderId="26" xfId="18" applyFont="1" applyBorder="1" applyAlignment="1" applyProtection="1">
      <alignment horizontal="right" vertical="top"/>
      <protection locked="0"/>
    </xf>
    <xf numFmtId="39" fontId="28" fillId="0" borderId="26" xfId="13" applyNumberFormat="1" applyFont="1" applyBorder="1" applyAlignment="1" applyProtection="1">
      <alignment horizontal="center" vertical="top"/>
      <protection locked="0"/>
    </xf>
    <xf numFmtId="0" fontId="29" fillId="0" borderId="26" xfId="5" applyFont="1" applyBorder="1" applyAlignment="1">
      <alignment horizontal="left" vertical="center" wrapText="1"/>
    </xf>
    <xf numFmtId="9" fontId="28" fillId="0" borderId="26" xfId="5" applyNumberFormat="1" applyFont="1" applyBorder="1" applyAlignment="1">
      <alignment horizontal="right" vertical="center" wrapText="1"/>
    </xf>
    <xf numFmtId="3" fontId="28" fillId="0" borderId="26" xfId="5" applyNumberFormat="1" applyFont="1" applyBorder="1" applyAlignment="1">
      <alignment horizontal="right" vertical="center"/>
    </xf>
    <xf numFmtId="166" fontId="28" fillId="0" borderId="26" xfId="0" applyNumberFormat="1" applyFont="1" applyBorder="1" applyAlignment="1">
      <alignment horizontal="right" vertical="center" wrapText="1"/>
    </xf>
    <xf numFmtId="10" fontId="28" fillId="0" borderId="26" xfId="18" applyNumberFormat="1" applyFont="1" applyBorder="1" applyAlignment="1">
      <alignment horizontal="right" vertical="center" wrapText="1"/>
    </xf>
    <xf numFmtId="10" fontId="28" fillId="0" borderId="26" xfId="18" applyNumberFormat="1" applyFont="1" applyBorder="1" applyAlignment="1">
      <alignment horizontal="center" vertical="center" wrapText="1"/>
    </xf>
    <xf numFmtId="10" fontId="28" fillId="0" borderId="26" xfId="18" applyNumberFormat="1" applyFont="1" applyBorder="1" applyAlignment="1">
      <alignment horizontal="right" vertical="center"/>
    </xf>
    <xf numFmtId="10" fontId="28" fillId="0" borderId="26" xfId="18" applyNumberFormat="1" applyFont="1" applyBorder="1" applyAlignment="1" applyProtection="1">
      <alignment horizontal="right" vertical="center"/>
      <protection locked="0"/>
    </xf>
    <xf numFmtId="0" fontId="28" fillId="0" borderId="26" xfId="5" applyFont="1" applyBorder="1" applyAlignment="1">
      <alignment horizontal="left" vertical="center" wrapText="1"/>
    </xf>
    <xf numFmtId="0" fontId="28" fillId="0" borderId="26" xfId="5" applyFont="1" applyBorder="1" applyAlignment="1">
      <alignment horizontal="right" vertical="center" wrapText="1"/>
    </xf>
    <xf numFmtId="41" fontId="28" fillId="0" borderId="26" xfId="0" applyNumberFormat="1" applyFont="1" applyBorder="1" applyAlignment="1">
      <alignment horizontal="right" vertical="center" shrinkToFit="1"/>
    </xf>
    <xf numFmtId="41" fontId="29" fillId="0" borderId="26" xfId="0" applyNumberFormat="1" applyFont="1" applyBorder="1" applyAlignment="1">
      <alignment horizontal="right" vertical="center" shrinkToFit="1"/>
    </xf>
    <xf numFmtId="41" fontId="29" fillId="0" borderId="26" xfId="0" applyNumberFormat="1" applyFont="1" applyBorder="1" applyAlignment="1">
      <alignment horizontal="center" vertical="center" shrinkToFit="1"/>
    </xf>
    <xf numFmtId="9" fontId="28" fillId="0" borderId="26" xfId="18" applyNumberFormat="1" applyFont="1" applyBorder="1" applyAlignment="1">
      <alignment horizontal="right" vertical="center" wrapText="1"/>
    </xf>
    <xf numFmtId="9" fontId="28" fillId="0" borderId="26" xfId="18" applyNumberFormat="1" applyFont="1" applyBorder="1" applyAlignment="1">
      <alignment horizontal="center" vertical="center" wrapText="1"/>
    </xf>
    <xf numFmtId="3" fontId="29" fillId="0" borderId="26" xfId="18" applyNumberFormat="1" applyFont="1" applyBorder="1" applyAlignment="1">
      <alignment horizontal="center" vertical="center" wrapText="1"/>
    </xf>
    <xf numFmtId="3" fontId="28" fillId="0" borderId="26" xfId="0" applyNumberFormat="1" applyFont="1" applyBorder="1" applyAlignment="1">
      <alignment horizontal="left" vertical="top" wrapText="1"/>
    </xf>
    <xf numFmtId="0" fontId="28" fillId="0" borderId="26" xfId="5" applyFont="1" applyBorder="1" applyAlignment="1">
      <alignment horizontal="right" vertical="center"/>
    </xf>
    <xf numFmtId="166" fontId="28" fillId="0" borderId="26" xfId="5" applyNumberFormat="1" applyFont="1" applyBorder="1" applyAlignment="1">
      <alignment horizontal="right" vertical="center"/>
    </xf>
    <xf numFmtId="0" fontId="28" fillId="0" borderId="26" xfId="5" applyFont="1" applyBorder="1" applyAlignment="1">
      <alignment horizontal="center" vertical="center" wrapText="1"/>
    </xf>
    <xf numFmtId="3" fontId="28" fillId="0" borderId="26" xfId="0" quotePrefix="1" applyNumberFormat="1" applyFont="1" applyBorder="1" applyAlignment="1">
      <alignment horizontal="center" vertical="center" wrapText="1"/>
    </xf>
    <xf numFmtId="9" fontId="28" fillId="0" borderId="26" xfId="19" applyFont="1" applyBorder="1" applyAlignment="1">
      <alignment horizontal="right" vertical="center" wrapText="1"/>
    </xf>
    <xf numFmtId="167" fontId="28" fillId="0" borderId="26" xfId="13" applyNumberFormat="1" applyFont="1" applyBorder="1" applyAlignment="1">
      <alignment horizontal="right" vertical="center" wrapText="1"/>
    </xf>
    <xf numFmtId="10" fontId="28" fillId="0" borderId="26" xfId="19" applyNumberFormat="1" applyFont="1" applyBorder="1" applyAlignment="1">
      <alignment horizontal="right" vertical="center" wrapText="1"/>
    </xf>
    <xf numFmtId="43" fontId="28" fillId="0" borderId="26" xfId="13" applyFont="1" applyBorder="1" applyAlignment="1">
      <alignment horizontal="right" vertical="center" wrapText="1"/>
    </xf>
    <xf numFmtId="10" fontId="28" fillId="0" borderId="26" xfId="19" applyNumberFormat="1" applyFont="1" applyBorder="1" applyAlignment="1">
      <alignment horizontal="center" vertical="center" wrapText="1"/>
    </xf>
    <xf numFmtId="43" fontId="28" fillId="0" borderId="26" xfId="13" applyFont="1" applyBorder="1" applyAlignment="1">
      <alignment horizontal="center" vertical="center"/>
    </xf>
    <xf numFmtId="10" fontId="28" fillId="0" borderId="26" xfId="19" applyNumberFormat="1" applyFont="1" applyBorder="1" applyAlignment="1">
      <alignment horizontal="right" vertical="center"/>
    </xf>
    <xf numFmtId="10" fontId="28" fillId="0" borderId="26" xfId="19" applyNumberFormat="1" applyFont="1" applyBorder="1" applyAlignment="1" applyProtection="1">
      <alignment horizontal="right" vertical="center"/>
      <protection locked="0"/>
    </xf>
    <xf numFmtId="10" fontId="28" fillId="0" borderId="26" xfId="19" applyNumberFormat="1" applyFont="1" applyBorder="1" applyAlignment="1" applyProtection="1">
      <alignment horizontal="center" vertical="center"/>
      <protection locked="0"/>
    </xf>
    <xf numFmtId="41" fontId="28" fillId="0" borderId="26" xfId="18" applyFont="1" applyBorder="1" applyAlignment="1">
      <alignment horizontal="center" vertical="center" wrapText="1"/>
    </xf>
    <xf numFmtId="10" fontId="28" fillId="0" borderId="26" xfId="19" applyNumberFormat="1" applyFont="1" applyBorder="1" applyAlignment="1">
      <alignment horizontal="right" vertical="center" shrinkToFit="1"/>
    </xf>
    <xf numFmtId="10" fontId="28" fillId="0" borderId="26" xfId="19" applyNumberFormat="1" applyFont="1" applyBorder="1" applyAlignment="1">
      <alignment horizontal="center" vertical="center" shrinkToFit="1"/>
    </xf>
    <xf numFmtId="41" fontId="28" fillId="0" borderId="26" xfId="0" applyNumberFormat="1" applyFont="1" applyBorder="1" applyAlignment="1">
      <alignment horizontal="center" vertical="center" shrinkToFit="1"/>
    </xf>
    <xf numFmtId="165" fontId="28" fillId="0" borderId="26" xfId="0" applyNumberFormat="1" applyFont="1" applyBorder="1" applyAlignment="1">
      <alignment horizontal="right" vertical="center" shrinkToFit="1"/>
    </xf>
    <xf numFmtId="165" fontId="28" fillId="0" borderId="26" xfId="0" applyNumberFormat="1" applyFont="1" applyBorder="1" applyAlignment="1">
      <alignment horizontal="center" vertical="center" shrinkToFit="1"/>
    </xf>
    <xf numFmtId="43" fontId="28" fillId="0" borderId="26" xfId="13" applyFont="1" applyBorder="1" applyAlignment="1">
      <alignment horizontal="right" vertical="center"/>
    </xf>
    <xf numFmtId="43" fontId="28" fillId="0" borderId="26" xfId="13" applyFont="1" applyBorder="1" applyAlignment="1">
      <alignment horizontal="right" vertical="center" shrinkToFit="1"/>
    </xf>
    <xf numFmtId="9" fontId="28" fillId="0" borderId="26" xfId="19" applyFont="1" applyBorder="1" applyAlignment="1">
      <alignment horizontal="center" vertical="center" wrapText="1"/>
    </xf>
    <xf numFmtId="0" fontId="28" fillId="0" borderId="26" xfId="0" quotePrefix="1" applyFont="1" applyBorder="1" applyAlignment="1">
      <alignment horizontal="center" vertical="center" wrapText="1"/>
    </xf>
    <xf numFmtId="43" fontId="28" fillId="0" borderId="26" xfId="13" applyFont="1" applyBorder="1" applyAlignment="1">
      <alignment horizontal="center" vertical="center" wrapText="1"/>
    </xf>
    <xf numFmtId="43" fontId="28" fillId="0" borderId="26" xfId="13" applyFont="1" applyBorder="1" applyAlignment="1">
      <alignment horizontal="left" vertical="center" wrapText="1"/>
    </xf>
    <xf numFmtId="10" fontId="28" fillId="0" borderId="26" xfId="19" applyNumberFormat="1" applyFont="1" applyBorder="1" applyAlignment="1">
      <alignment horizontal="center" vertical="center"/>
    </xf>
    <xf numFmtId="10" fontId="28" fillId="0" borderId="26" xfId="13" applyNumberFormat="1" applyFont="1" applyBorder="1" applyAlignment="1">
      <alignment horizontal="right" vertical="center" wrapText="1"/>
    </xf>
    <xf numFmtId="10" fontId="28" fillId="0" borderId="26" xfId="13" applyNumberFormat="1" applyFont="1" applyBorder="1" applyAlignment="1">
      <alignment horizontal="center" vertical="center" wrapText="1"/>
    </xf>
    <xf numFmtId="43" fontId="28" fillId="0" borderId="26" xfId="0" applyNumberFormat="1" applyFont="1" applyBorder="1" applyAlignment="1">
      <alignment horizontal="right" vertical="center" wrapText="1"/>
    </xf>
    <xf numFmtId="10" fontId="28" fillId="0" borderId="26" xfId="13" applyNumberFormat="1" applyFont="1" applyBorder="1" applyAlignment="1" applyProtection="1">
      <alignment horizontal="right" vertical="center"/>
      <protection locked="0"/>
    </xf>
    <xf numFmtId="10" fontId="28" fillId="0" borderId="26" xfId="13" applyNumberFormat="1" applyFont="1" applyBorder="1" applyAlignment="1" applyProtection="1">
      <alignment horizontal="center" vertical="center"/>
      <protection locked="0"/>
    </xf>
    <xf numFmtId="43" fontId="28" fillId="0" borderId="26" xfId="13" applyFont="1" applyBorder="1" applyAlignment="1" applyProtection="1">
      <alignment horizontal="right" vertical="center"/>
      <protection locked="0"/>
    </xf>
    <xf numFmtId="43" fontId="28" fillId="0" borderId="26" xfId="13" applyFont="1" applyBorder="1" applyAlignment="1" applyProtection="1">
      <alignment horizontal="center" vertical="center"/>
      <protection locked="0"/>
    </xf>
    <xf numFmtId="49" fontId="29" fillId="0" borderId="26" xfId="0" applyNumberFormat="1" applyFont="1" applyBorder="1" applyAlignment="1">
      <alignment horizontal="right" vertical="center" wrapText="1"/>
    </xf>
    <xf numFmtId="39" fontId="29" fillId="0" borderId="26" xfId="13" applyNumberFormat="1" applyFont="1" applyBorder="1" applyAlignment="1" applyProtection="1">
      <alignment horizontal="center" vertical="center"/>
      <protection locked="0"/>
    </xf>
    <xf numFmtId="3" fontId="29" fillId="0" borderId="26" xfId="0" quotePrefix="1" applyNumberFormat="1" applyFont="1" applyBorder="1" applyAlignment="1">
      <alignment horizontal="center" vertical="center" wrapText="1"/>
    </xf>
    <xf numFmtId="10" fontId="29" fillId="0" borderId="26" xfId="19" applyNumberFormat="1" applyFont="1" applyBorder="1" applyAlignment="1">
      <alignment horizontal="right" vertical="center" wrapText="1"/>
    </xf>
    <xf numFmtId="43" fontId="29" fillId="0" borderId="26" xfId="0" applyNumberFormat="1" applyFont="1" applyBorder="1" applyAlignment="1">
      <alignment horizontal="right" vertical="center" wrapText="1"/>
    </xf>
    <xf numFmtId="43" fontId="29" fillId="0" borderId="26" xfId="0" applyNumberFormat="1" applyFont="1" applyBorder="1" applyAlignment="1">
      <alignment horizontal="center" vertical="center" wrapText="1"/>
    </xf>
    <xf numFmtId="9" fontId="29" fillId="0" borderId="26" xfId="0" applyNumberFormat="1" applyFont="1" applyBorder="1" applyAlignment="1">
      <alignment horizontal="center" vertical="center" wrapText="1"/>
    </xf>
    <xf numFmtId="165" fontId="29" fillId="0" borderId="26" xfId="0" applyNumberFormat="1" applyFont="1" applyBorder="1" applyAlignment="1">
      <alignment horizontal="right" vertical="center" wrapText="1"/>
    </xf>
    <xf numFmtId="41" fontId="28" fillId="0" borderId="26" xfId="0" applyNumberFormat="1" applyFont="1" applyBorder="1" applyAlignment="1">
      <alignment horizontal="right" vertical="center" wrapText="1"/>
    </xf>
    <xf numFmtId="43" fontId="28" fillId="0" borderId="26" xfId="3" applyFont="1" applyBorder="1" applyAlignment="1">
      <alignment horizontal="right" vertical="center" wrapText="1"/>
    </xf>
    <xf numFmtId="43" fontId="28" fillId="0" borderId="26" xfId="3" applyFont="1" applyBorder="1" applyAlignment="1">
      <alignment horizontal="center" vertical="center" wrapText="1"/>
    </xf>
    <xf numFmtId="165" fontId="28" fillId="0" borderId="26" xfId="18" applyNumberFormat="1" applyFont="1" applyBorder="1" applyAlignment="1" applyProtection="1">
      <alignment horizontal="right" vertical="center"/>
      <protection locked="0"/>
    </xf>
    <xf numFmtId="41" fontId="28" fillId="0" borderId="26" xfId="18" applyFont="1" applyBorder="1" applyAlignment="1" applyProtection="1">
      <alignment horizontal="center" vertical="center"/>
      <protection locked="0"/>
    </xf>
    <xf numFmtId="10" fontId="29" fillId="0" borderId="26" xfId="18" applyNumberFormat="1" applyFont="1" applyBorder="1" applyAlignment="1">
      <alignment horizontal="right" vertical="center" wrapText="1"/>
    </xf>
    <xf numFmtId="41" fontId="29" fillId="0" borderId="26" xfId="18" applyFont="1" applyBorder="1" applyAlignment="1" applyProtection="1">
      <alignment vertical="center"/>
      <protection locked="0"/>
    </xf>
    <xf numFmtId="4" fontId="29" fillId="0" borderId="26" xfId="18" applyNumberFormat="1" applyFont="1" applyBorder="1" applyAlignment="1">
      <alignment horizontal="right" vertical="center" wrapText="1"/>
    </xf>
    <xf numFmtId="10" fontId="29" fillId="0" borderId="26" xfId="0" applyNumberFormat="1" applyFont="1" applyBorder="1" applyAlignment="1">
      <alignment horizontal="right" vertical="center" wrapText="1"/>
    </xf>
    <xf numFmtId="41" fontId="29" fillId="0" borderId="26" xfId="0" applyNumberFormat="1" applyFont="1" applyBorder="1" applyAlignment="1">
      <alignment horizontal="right" vertical="center" wrapText="1"/>
    </xf>
    <xf numFmtId="4" fontId="29" fillId="0" borderId="26" xfId="18" applyNumberFormat="1" applyFont="1" applyBorder="1" applyAlignment="1">
      <alignment horizontal="center" vertical="center" wrapText="1"/>
    </xf>
    <xf numFmtId="9" fontId="29" fillId="0" borderId="26" xfId="18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horizontal="right" vertical="center" wrapText="1"/>
    </xf>
    <xf numFmtId="10" fontId="29" fillId="0" borderId="26" xfId="18" applyNumberFormat="1" applyFont="1" applyBorder="1" applyAlignment="1">
      <alignment horizontal="center" vertical="center" wrapText="1"/>
    </xf>
    <xf numFmtId="0" fontId="29" fillId="0" borderId="26" xfId="20" applyFont="1" applyBorder="1" applyAlignment="1" applyProtection="1">
      <alignment horizontal="left" vertical="center" wrapText="1"/>
      <protection locked="0"/>
    </xf>
    <xf numFmtId="0" fontId="29" fillId="0" borderId="26" xfId="20" quotePrefix="1" applyFont="1" applyBorder="1" applyAlignment="1" applyProtection="1">
      <alignment horizontal="left" vertical="center" wrapText="1"/>
      <protection locked="0"/>
    </xf>
    <xf numFmtId="3" fontId="29" fillId="0" borderId="26" xfId="13" applyNumberFormat="1" applyFont="1" applyBorder="1" applyAlignment="1" applyProtection="1">
      <alignment horizontal="right" vertical="center" wrapText="1"/>
      <protection locked="0"/>
    </xf>
    <xf numFmtId="166" fontId="29" fillId="0" borderId="26" xfId="18" applyNumberFormat="1" applyFont="1" applyBorder="1" applyAlignment="1">
      <alignment horizontal="right" vertical="center" wrapText="1"/>
    </xf>
    <xf numFmtId="168" fontId="29" fillId="0" borderId="26" xfId="18" applyNumberFormat="1" applyFont="1" applyBorder="1" applyAlignment="1">
      <alignment horizontal="right" vertical="center"/>
    </xf>
    <xf numFmtId="0" fontId="29" fillId="0" borderId="26" xfId="19" applyNumberFormat="1" applyFont="1" applyBorder="1" applyAlignment="1">
      <alignment horizontal="center" vertical="center"/>
    </xf>
    <xf numFmtId="3" fontId="29" fillId="0" borderId="26" xfId="18" applyNumberFormat="1" applyFont="1" applyBorder="1" applyAlignment="1">
      <alignment horizontal="center" vertical="top"/>
    </xf>
    <xf numFmtId="2" fontId="29" fillId="0" borderId="26" xfId="18" applyNumberFormat="1" applyFont="1" applyBorder="1" applyAlignment="1">
      <alignment horizontal="right" vertical="top"/>
    </xf>
    <xf numFmtId="0" fontId="28" fillId="0" borderId="26" xfId="20" applyFont="1" applyBorder="1" applyAlignment="1" applyProtection="1">
      <alignment horizontal="left" vertical="center" wrapText="1"/>
      <protection locked="0"/>
    </xf>
    <xf numFmtId="0" fontId="28" fillId="0" borderId="26" xfId="20" quotePrefix="1" applyFont="1" applyBorder="1" applyAlignment="1" applyProtection="1">
      <alignment horizontal="left" vertical="center" wrapText="1"/>
      <protection locked="0"/>
    </xf>
    <xf numFmtId="3" fontId="28" fillId="0" borderId="26" xfId="20" applyNumberFormat="1" applyFont="1" applyBorder="1" applyAlignment="1" applyProtection="1">
      <alignment horizontal="right" vertical="center" wrapText="1"/>
      <protection locked="0"/>
    </xf>
    <xf numFmtId="166" fontId="28" fillId="0" borderId="26" xfId="18" applyNumberFormat="1" applyFont="1" applyBorder="1" applyAlignment="1">
      <alignment horizontal="right" vertical="center" wrapText="1"/>
    </xf>
    <xf numFmtId="3" fontId="28" fillId="0" borderId="26" xfId="20" applyNumberFormat="1" applyFont="1" applyBorder="1" applyAlignment="1" applyProtection="1">
      <alignment horizontal="center" vertical="center" wrapText="1"/>
      <protection locked="0"/>
    </xf>
    <xf numFmtId="3" fontId="28" fillId="0" borderId="26" xfId="20" applyNumberFormat="1" applyFont="1" applyBorder="1" applyAlignment="1" applyProtection="1">
      <alignment horizontal="right" vertical="top" wrapText="1"/>
      <protection locked="0"/>
    </xf>
    <xf numFmtId="0" fontId="29" fillId="0" borderId="26" xfId="20" quotePrefix="1" applyFont="1" applyBorder="1" applyAlignment="1">
      <alignment horizontal="left" vertical="center" wrapText="1"/>
    </xf>
    <xf numFmtId="0" fontId="29" fillId="0" borderId="26" xfId="20" applyFont="1" applyBorder="1" applyAlignment="1">
      <alignment horizontal="right" vertical="center" wrapText="1"/>
    </xf>
    <xf numFmtId="0" fontId="28" fillId="0" borderId="26" xfId="20" quotePrefix="1" applyFont="1" applyBorder="1" applyAlignment="1">
      <alignment horizontal="left" vertical="center" wrapText="1"/>
    </xf>
    <xf numFmtId="0" fontId="28" fillId="0" borderId="26" xfId="20" applyFont="1" applyBorder="1" applyAlignment="1">
      <alignment horizontal="right" vertical="center" wrapText="1"/>
    </xf>
    <xf numFmtId="0" fontId="28" fillId="0" borderId="26" xfId="20" applyFont="1" applyBorder="1" applyAlignment="1">
      <alignment horizontal="center" vertical="center" wrapText="1"/>
    </xf>
    <xf numFmtId="0" fontId="28" fillId="0" borderId="26" xfId="20" applyFont="1" applyBorder="1" applyAlignment="1">
      <alignment horizontal="right" vertical="top" wrapText="1"/>
    </xf>
    <xf numFmtId="0" fontId="28" fillId="0" borderId="26" xfId="0" applyFont="1" applyBorder="1" applyAlignment="1">
      <alignment horizontal="right" vertical="top" wrapText="1"/>
    </xf>
    <xf numFmtId="9" fontId="29" fillId="0" borderId="26" xfId="20" applyNumberFormat="1" applyFont="1" applyBorder="1" applyAlignment="1">
      <alignment horizontal="right" vertical="center" wrapText="1"/>
    </xf>
    <xf numFmtId="41" fontId="29" fillId="0" borderId="26" xfId="18" applyFont="1" applyBorder="1" applyAlignment="1">
      <alignment horizontal="center" vertical="top" wrapText="1"/>
    </xf>
    <xf numFmtId="3" fontId="29" fillId="0" borderId="26" xfId="18" applyNumberFormat="1" applyFont="1" applyBorder="1" applyAlignment="1">
      <alignment horizontal="right" vertical="top" wrapText="1"/>
    </xf>
    <xf numFmtId="3" fontId="28" fillId="0" borderId="26" xfId="18" applyNumberFormat="1" applyFont="1" applyBorder="1" applyAlignment="1">
      <alignment horizontal="right" vertical="top" wrapText="1"/>
    </xf>
    <xf numFmtId="3" fontId="29" fillId="0" borderId="26" xfId="20" applyNumberFormat="1" applyFont="1" applyBorder="1" applyAlignment="1" applyProtection="1">
      <alignment horizontal="right" vertical="center"/>
      <protection locked="0"/>
    </xf>
    <xf numFmtId="166" fontId="29" fillId="0" borderId="26" xfId="18" applyNumberFormat="1" applyFont="1" applyBorder="1" applyAlignment="1" applyProtection="1">
      <alignment horizontal="right" vertical="center"/>
      <protection locked="0"/>
    </xf>
    <xf numFmtId="0" fontId="28" fillId="0" borderId="26" xfId="0" quotePrefix="1" applyFont="1" applyBorder="1" applyAlignment="1">
      <alignment horizontal="left" vertical="center" wrapText="1"/>
    </xf>
    <xf numFmtId="3" fontId="28" fillId="0" borderId="26" xfId="20" applyNumberFormat="1" applyFont="1" applyBorder="1" applyAlignment="1" applyProtection="1">
      <alignment horizontal="right" vertical="center"/>
      <protection locked="0"/>
    </xf>
    <xf numFmtId="3" fontId="28" fillId="0" borderId="26" xfId="20" applyNumberFormat="1" applyFont="1" applyBorder="1" applyAlignment="1" applyProtection="1">
      <alignment horizontal="center" vertical="center"/>
      <protection locked="0"/>
    </xf>
    <xf numFmtId="3" fontId="28" fillId="0" borderId="26" xfId="20" applyNumberFormat="1" applyFont="1" applyBorder="1" applyAlignment="1" applyProtection="1">
      <alignment horizontal="right" vertical="top"/>
      <protection locked="0"/>
    </xf>
    <xf numFmtId="49" fontId="28" fillId="0" borderId="26" xfId="0" quotePrefix="1" applyNumberFormat="1" applyFont="1" applyBorder="1" applyAlignment="1">
      <alignment horizontal="left" vertical="center" wrapText="1"/>
    </xf>
    <xf numFmtId="49" fontId="28" fillId="0" borderId="26" xfId="0" applyNumberFormat="1" applyFont="1" applyBorder="1" applyAlignment="1">
      <alignment horizontal="center" vertical="center" wrapText="1"/>
    </xf>
    <xf numFmtId="49" fontId="28" fillId="0" borderId="26" xfId="0" applyNumberFormat="1" applyFont="1" applyBorder="1" applyAlignment="1">
      <alignment horizontal="right" vertical="top" wrapText="1"/>
    </xf>
    <xf numFmtId="41" fontId="28" fillId="0" borderId="26" xfId="18" quotePrefix="1" applyFont="1" applyBorder="1" applyAlignment="1">
      <alignment horizontal="right" vertical="center" wrapText="1"/>
    </xf>
    <xf numFmtId="9" fontId="28" fillId="0" borderId="26" xfId="0" applyNumberFormat="1" applyFont="1" applyBorder="1" applyAlignment="1">
      <alignment horizontal="right" vertical="top" wrapText="1"/>
    </xf>
    <xf numFmtId="49" fontId="29" fillId="0" borderId="26" xfId="0" applyNumberFormat="1" applyFont="1" applyFill="1" applyBorder="1" applyAlignment="1">
      <alignment horizontal="center" vertical="center"/>
    </xf>
    <xf numFmtId="1" fontId="29" fillId="0" borderId="26" xfId="0" applyNumberFormat="1" applyFont="1" applyFill="1" applyBorder="1" applyAlignment="1">
      <alignment horizontal="center" vertical="center"/>
    </xf>
    <xf numFmtId="0" fontId="29" fillId="0" borderId="26" xfId="0" applyFont="1" applyFill="1" applyBorder="1" applyAlignment="1">
      <alignment horizontal="center" vertical="center"/>
    </xf>
    <xf numFmtId="0" fontId="29" fillId="0" borderId="26" xfId="29" applyFont="1" applyFill="1" applyBorder="1" applyAlignment="1" applyProtection="1">
      <alignment horizontal="left" vertical="center"/>
    </xf>
    <xf numFmtId="0" fontId="28" fillId="0" borderId="26" xfId="0" applyFont="1" applyFill="1" applyBorder="1" applyAlignment="1">
      <alignment horizontal="left" vertical="center"/>
    </xf>
    <xf numFmtId="166" fontId="29" fillId="0" borderId="26" xfId="0" applyNumberFormat="1" applyFont="1" applyFill="1" applyBorder="1" applyAlignment="1">
      <alignment horizontal="right" vertical="center"/>
    </xf>
    <xf numFmtId="9" fontId="28" fillId="0" borderId="26" xfId="0" applyNumberFormat="1" applyFont="1" applyFill="1" applyBorder="1" applyAlignment="1">
      <alignment horizontal="right" vertical="center"/>
    </xf>
    <xf numFmtId="9" fontId="29" fillId="0" borderId="26" xfId="0" applyNumberFormat="1" applyFont="1" applyFill="1" applyBorder="1" applyAlignment="1">
      <alignment horizontal="right" vertical="center"/>
    </xf>
    <xf numFmtId="9" fontId="29" fillId="0" borderId="26" xfId="0" applyNumberFormat="1" applyFont="1" applyFill="1" applyBorder="1" applyAlignment="1">
      <alignment horizontal="center" vertical="center"/>
    </xf>
    <xf numFmtId="0" fontId="28" fillId="0" borderId="26" xfId="0" applyFont="1" applyFill="1" applyBorder="1"/>
    <xf numFmtId="166" fontId="29" fillId="0" borderId="26" xfId="0" applyNumberFormat="1" applyFont="1" applyFill="1" applyBorder="1" applyAlignment="1">
      <alignment horizontal="right"/>
    </xf>
    <xf numFmtId="166" fontId="29" fillId="0" borderId="26" xfId="0" applyNumberFormat="1" applyFont="1" applyFill="1" applyBorder="1" applyAlignment="1">
      <alignment horizontal="center" vertical="center"/>
    </xf>
    <xf numFmtId="0" fontId="29" fillId="9" borderId="26" xfId="0" applyFont="1" applyFill="1" applyBorder="1" applyAlignment="1">
      <alignment vertical="center"/>
    </xf>
    <xf numFmtId="0" fontId="28" fillId="0" borderId="26" xfId="0" applyFont="1" applyFill="1" applyBorder="1" applyAlignment="1">
      <alignment horizontal="right"/>
    </xf>
    <xf numFmtId="0" fontId="28" fillId="0" borderId="26" xfId="0" applyFont="1" applyFill="1" applyBorder="1" applyAlignment="1">
      <alignment horizontal="center"/>
    </xf>
    <xf numFmtId="49" fontId="28" fillId="0" borderId="26" xfId="0" applyNumberFormat="1" applyFont="1" applyBorder="1" applyAlignment="1">
      <alignment horizontal="center" vertical="center"/>
    </xf>
    <xf numFmtId="166" fontId="29" fillId="0" borderId="26" xfId="30" applyFont="1" applyFill="1" applyBorder="1" applyAlignment="1">
      <alignment horizontal="right" vertical="center" wrapText="1"/>
    </xf>
    <xf numFmtId="3" fontId="29" fillId="0" borderId="26" xfId="0" applyNumberFormat="1" applyFont="1" applyFill="1" applyBorder="1" applyAlignment="1">
      <alignment horizontal="right" vertical="center"/>
    </xf>
    <xf numFmtId="41" fontId="29" fillId="0" borderId="26" xfId="18" applyFont="1" applyFill="1" applyBorder="1" applyAlignment="1">
      <alignment horizontal="right" vertical="center"/>
    </xf>
    <xf numFmtId="41" fontId="29" fillId="0" borderId="26" xfId="18" applyFont="1" applyFill="1" applyBorder="1" applyAlignment="1">
      <alignment horizontal="center" vertical="center"/>
    </xf>
    <xf numFmtId="0" fontId="28" fillId="0" borderId="26" xfId="20" applyFont="1" applyFill="1" applyBorder="1" applyAlignment="1" applyProtection="1">
      <alignment horizontal="left" vertical="center" wrapText="1"/>
      <protection locked="0"/>
    </xf>
    <xf numFmtId="0" fontId="28" fillId="0" borderId="26" xfId="20" quotePrefix="1" applyFont="1" applyFill="1" applyBorder="1" applyAlignment="1" applyProtection="1">
      <alignment horizontal="left" vertical="center" wrapText="1"/>
      <protection locked="0"/>
    </xf>
    <xf numFmtId="3" fontId="28" fillId="0" borderId="26" xfId="20" applyNumberFormat="1" applyFont="1" applyFill="1" applyBorder="1" applyAlignment="1" applyProtection="1">
      <alignment horizontal="right" vertical="center" wrapText="1"/>
      <protection locked="0"/>
    </xf>
    <xf numFmtId="166" fontId="28" fillId="0" borderId="26" xfId="30" applyFont="1" applyFill="1" applyBorder="1" applyAlignment="1">
      <alignment horizontal="right" vertical="center" wrapText="1"/>
    </xf>
    <xf numFmtId="0" fontId="29" fillId="0" borderId="26" xfId="0" applyFont="1" applyFill="1" applyBorder="1" applyAlignment="1">
      <alignment horizontal="right" vertical="center"/>
    </xf>
    <xf numFmtId="3" fontId="28" fillId="0" borderId="26" xfId="0" applyNumberFormat="1" applyFont="1" applyFill="1" applyBorder="1" applyAlignment="1">
      <alignment horizontal="right" vertical="center"/>
    </xf>
    <xf numFmtId="3" fontId="28" fillId="0" borderId="26" xfId="0" applyNumberFormat="1" applyFont="1" applyFill="1" applyBorder="1" applyAlignment="1">
      <alignment horizontal="center" vertical="center"/>
    </xf>
    <xf numFmtId="0" fontId="29" fillId="0" borderId="26" xfId="20" quotePrefix="1" applyFont="1" applyFill="1" applyBorder="1" applyAlignment="1">
      <alignment horizontal="left" vertical="center" wrapText="1"/>
    </xf>
    <xf numFmtId="9" fontId="29" fillId="0" borderId="26" xfId="20" applyNumberFormat="1" applyFont="1" applyFill="1" applyBorder="1" applyAlignment="1">
      <alignment horizontal="right" vertical="center" wrapText="1"/>
    </xf>
    <xf numFmtId="0" fontId="28" fillId="0" borderId="26" xfId="20" quotePrefix="1" applyFont="1" applyFill="1" applyBorder="1" applyAlignment="1">
      <alignment horizontal="left" vertical="center" wrapText="1"/>
    </xf>
    <xf numFmtId="0" fontId="28" fillId="0" borderId="26" xfId="31" applyFont="1" applyFill="1" applyBorder="1" applyAlignment="1">
      <alignment horizontal="right" vertical="center"/>
    </xf>
    <xf numFmtId="0" fontId="28" fillId="0" borderId="26" xfId="20" applyFont="1" applyFill="1" applyBorder="1" applyAlignment="1">
      <alignment horizontal="right" vertical="center" wrapText="1"/>
    </xf>
    <xf numFmtId="1" fontId="28" fillId="0" borderId="26" xfId="0" applyNumberFormat="1" applyFont="1" applyFill="1" applyBorder="1" applyAlignment="1">
      <alignment horizontal="right" vertical="center"/>
    </xf>
    <xf numFmtId="1" fontId="28" fillId="0" borderId="26" xfId="0" applyNumberFormat="1" applyFont="1" applyFill="1" applyBorder="1" applyAlignment="1">
      <alignment horizontal="center" vertical="center"/>
    </xf>
    <xf numFmtId="0" fontId="29" fillId="0" borderId="26" xfId="20" quotePrefix="1" applyFont="1" applyFill="1" applyBorder="1" applyAlignment="1" applyProtection="1">
      <alignment horizontal="left" vertical="center" wrapText="1"/>
      <protection locked="0"/>
    </xf>
    <xf numFmtId="9" fontId="29" fillId="0" borderId="26" xfId="31" applyNumberFormat="1" applyFont="1" applyFill="1" applyBorder="1" applyAlignment="1">
      <alignment horizontal="right" vertical="center" wrapText="1"/>
    </xf>
    <xf numFmtId="0" fontId="28" fillId="3" borderId="26" xfId="31" applyFont="1" applyFill="1" applyBorder="1" applyAlignment="1">
      <alignment horizontal="right" vertical="center" wrapText="1"/>
    </xf>
    <xf numFmtId="166" fontId="28" fillId="3" borderId="26" xfId="30" applyFont="1" applyFill="1" applyBorder="1" applyAlignment="1">
      <alignment horizontal="right" vertical="center" wrapText="1"/>
    </xf>
    <xf numFmtId="0" fontId="28" fillId="0" borderId="26" xfId="0" quotePrefix="1" applyFont="1" applyBorder="1" applyAlignment="1">
      <alignment horizontal="right" vertical="center"/>
    </xf>
    <xf numFmtId="0" fontId="28" fillId="3" borderId="26" xfId="20" applyFont="1" applyFill="1" applyBorder="1" applyAlignment="1">
      <alignment horizontal="right" vertical="center" wrapText="1"/>
    </xf>
    <xf numFmtId="0" fontId="29" fillId="0" borderId="26" xfId="20" applyFont="1" applyFill="1" applyBorder="1" applyAlignment="1" applyProtection="1">
      <alignment horizontal="left" vertical="center" wrapText="1"/>
      <protection locked="0"/>
    </xf>
    <xf numFmtId="9" fontId="29" fillId="0" borderId="26" xfId="20" applyNumberFormat="1" applyFont="1" applyFill="1" applyBorder="1" applyAlignment="1" applyProtection="1">
      <alignment horizontal="right" vertical="center"/>
      <protection locked="0"/>
    </xf>
    <xf numFmtId="166" fontId="29" fillId="0" borderId="26" xfId="30" applyFont="1" applyFill="1" applyBorder="1" applyAlignment="1" applyProtection="1">
      <alignment horizontal="right" vertical="center"/>
      <protection locked="0"/>
    </xf>
    <xf numFmtId="9" fontId="28" fillId="0" borderId="26" xfId="0" applyNumberFormat="1" applyFont="1" applyFill="1" applyBorder="1" applyAlignment="1">
      <alignment horizontal="center" vertical="center"/>
    </xf>
    <xf numFmtId="3" fontId="29" fillId="3" borderId="26" xfId="20" applyNumberFormat="1" applyFont="1" applyFill="1" applyBorder="1" applyAlignment="1" applyProtection="1">
      <alignment horizontal="right" vertical="center"/>
      <protection locked="0"/>
    </xf>
    <xf numFmtId="3" fontId="28" fillId="3" borderId="26" xfId="20" applyNumberFormat="1" applyFont="1" applyFill="1" applyBorder="1" applyAlignment="1" applyProtection="1">
      <alignment horizontal="right" vertical="center"/>
      <protection locked="0"/>
    </xf>
    <xf numFmtId="0" fontId="28" fillId="3" borderId="26" xfId="31" applyFont="1" applyFill="1" applyBorder="1" applyAlignment="1">
      <alignment horizontal="right" vertical="center"/>
    </xf>
    <xf numFmtId="0" fontId="29" fillId="3" borderId="26" xfId="31" applyFont="1" applyFill="1" applyBorder="1" applyAlignment="1">
      <alignment horizontal="right" vertical="center"/>
    </xf>
    <xf numFmtId="1" fontId="28" fillId="0" borderId="26" xfId="0" applyNumberFormat="1" applyFont="1" applyBorder="1" applyAlignment="1">
      <alignment horizontal="right" vertical="center"/>
    </xf>
    <xf numFmtId="166" fontId="29" fillId="3" borderId="26" xfId="30" applyFont="1" applyFill="1" applyBorder="1" applyAlignment="1" applyProtection="1">
      <alignment horizontal="right" vertical="center"/>
      <protection locked="0"/>
    </xf>
    <xf numFmtId="1" fontId="28" fillId="0" borderId="26" xfId="0" applyNumberFormat="1" applyFont="1" applyBorder="1" applyAlignment="1">
      <alignment horizontal="center" vertical="center"/>
    </xf>
    <xf numFmtId="9" fontId="29" fillId="3" borderId="26" xfId="20" quotePrefix="1" applyNumberFormat="1" applyFont="1" applyFill="1" applyBorder="1" applyAlignment="1" applyProtection="1">
      <alignment horizontal="right" vertical="center"/>
      <protection locked="0"/>
    </xf>
    <xf numFmtId="9" fontId="28" fillId="0" borderId="26" xfId="0" applyNumberFormat="1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 wrapText="1"/>
    </xf>
    <xf numFmtId="0" fontId="31" fillId="0" borderId="26" xfId="0" applyNumberFormat="1" applyFont="1" applyFill="1" applyBorder="1" applyAlignment="1">
      <alignment horizontal="justify" vertical="center" wrapText="1"/>
    </xf>
    <xf numFmtId="0" fontId="31" fillId="0" borderId="26" xfId="0" applyFont="1" applyFill="1" applyBorder="1" applyAlignment="1">
      <alignment horizontal="justify" vertical="center" wrapText="1"/>
    </xf>
    <xf numFmtId="0" fontId="31" fillId="0" borderId="26" xfId="0" applyFont="1" applyFill="1" applyBorder="1" applyAlignment="1">
      <alignment horizontal="right" vertical="center" wrapText="1"/>
    </xf>
    <xf numFmtId="0" fontId="31" fillId="0" borderId="26" xfId="0" applyFont="1" applyFill="1" applyBorder="1" applyAlignment="1">
      <alignment horizontal="center" vertical="center" wrapText="1"/>
    </xf>
    <xf numFmtId="170" fontId="31" fillId="0" borderId="26" xfId="13" applyNumberFormat="1" applyFont="1" applyFill="1" applyBorder="1" applyAlignment="1" applyProtection="1">
      <alignment horizontal="justify" vertical="center" wrapText="1"/>
    </xf>
    <xf numFmtId="0" fontId="32" fillId="0" borderId="26" xfId="0" applyFont="1" applyFill="1" applyBorder="1" applyAlignment="1">
      <alignment horizontal="center" vertical="center" wrapText="1"/>
    </xf>
    <xf numFmtId="182" fontId="32" fillId="0" borderId="26" xfId="0" applyNumberFormat="1" applyFont="1" applyBorder="1" applyAlignment="1">
      <alignment horizontal="center" vertical="center" wrapText="1"/>
    </xf>
    <xf numFmtId="171" fontId="31" fillId="0" borderId="26" xfId="18" applyNumberFormat="1" applyFont="1" applyFill="1" applyBorder="1" applyAlignment="1" applyProtection="1">
      <alignment horizontal="justify" vertical="center" wrapText="1"/>
    </xf>
    <xf numFmtId="171" fontId="31" fillId="0" borderId="26" xfId="18" applyNumberFormat="1" applyFont="1" applyFill="1" applyBorder="1" applyAlignment="1" applyProtection="1">
      <alignment horizontal="right" vertical="center" wrapText="1"/>
    </xf>
    <xf numFmtId="0" fontId="34" fillId="0" borderId="26" xfId="0" applyFont="1" applyFill="1" applyBorder="1" applyAlignment="1">
      <alignment vertical="center" wrapText="1"/>
    </xf>
    <xf numFmtId="0" fontId="31" fillId="0" borderId="26" xfId="0" applyNumberFormat="1" applyFont="1" applyFill="1" applyBorder="1" applyAlignment="1">
      <alignment horizontal="left" vertical="center" wrapText="1"/>
    </xf>
    <xf numFmtId="9" fontId="31" fillId="0" borderId="26" xfId="0" applyNumberFormat="1" applyFont="1" applyFill="1" applyBorder="1" applyAlignment="1">
      <alignment horizontal="center" vertical="center" wrapText="1"/>
    </xf>
    <xf numFmtId="171" fontId="31" fillId="0" borderId="26" xfId="18" applyNumberFormat="1" applyFont="1" applyFill="1" applyBorder="1" applyAlignment="1" applyProtection="1">
      <alignment horizontal="left" vertical="center" wrapText="1"/>
    </xf>
    <xf numFmtId="171" fontId="31" fillId="0" borderId="26" xfId="18" applyNumberFormat="1" applyFont="1" applyFill="1" applyBorder="1" applyAlignment="1" applyProtection="1">
      <alignment horizontal="center" vertical="center" wrapText="1"/>
    </xf>
    <xf numFmtId="0" fontId="31" fillId="0" borderId="26" xfId="0" applyNumberFormat="1" applyFont="1" applyFill="1" applyBorder="1" applyAlignment="1">
      <alignment horizontal="right" vertical="center"/>
    </xf>
    <xf numFmtId="0" fontId="31" fillId="0" borderId="26" xfId="0" applyNumberFormat="1" applyFont="1" applyFill="1" applyBorder="1" applyAlignment="1">
      <alignment horizontal="center" vertical="center"/>
    </xf>
    <xf numFmtId="2" fontId="31" fillId="0" borderId="26" xfId="0" applyNumberFormat="1" applyFont="1" applyFill="1" applyBorder="1" applyAlignment="1">
      <alignment horizontal="center" vertical="center" wrapText="1"/>
    </xf>
    <xf numFmtId="170" fontId="31" fillId="0" borderId="26" xfId="13" applyNumberFormat="1" applyFont="1" applyFill="1" applyBorder="1" applyAlignment="1" applyProtection="1">
      <alignment horizontal="center" vertical="center" wrapText="1"/>
    </xf>
    <xf numFmtId="169" fontId="31" fillId="0" borderId="26" xfId="0" applyNumberFormat="1" applyFont="1" applyFill="1" applyBorder="1" applyAlignment="1">
      <alignment vertical="center" wrapText="1"/>
    </xf>
    <xf numFmtId="169" fontId="31" fillId="0" borderId="26" xfId="0" applyNumberFormat="1" applyFont="1" applyFill="1" applyBorder="1" applyAlignment="1">
      <alignment horizontal="center" vertical="center" wrapText="1"/>
    </xf>
    <xf numFmtId="170" fontId="31" fillId="0" borderId="26" xfId="0" applyNumberFormat="1" applyFont="1" applyFill="1" applyBorder="1" applyAlignment="1">
      <alignment horizontal="center" vertical="center" wrapText="1"/>
    </xf>
    <xf numFmtId="171" fontId="31" fillId="0" borderId="26" xfId="0" applyNumberFormat="1" applyFont="1" applyBorder="1" applyAlignment="1">
      <alignment horizontal="left" vertical="center" wrapText="1"/>
    </xf>
    <xf numFmtId="9" fontId="31" fillId="0" borderId="26" xfId="19" applyFont="1" applyFill="1" applyBorder="1" applyAlignment="1" applyProtection="1">
      <alignment horizontal="center" vertical="center" wrapText="1"/>
    </xf>
    <xf numFmtId="0" fontId="31" fillId="0" borderId="26" xfId="0" applyNumberFormat="1" applyFont="1" applyFill="1" applyBorder="1" applyAlignment="1">
      <alignment horizontal="right" vertical="center" wrapText="1"/>
    </xf>
    <xf numFmtId="9" fontId="31" fillId="0" borderId="26" xfId="0" applyNumberFormat="1" applyFont="1" applyFill="1" applyBorder="1" applyAlignment="1">
      <alignment horizontal="right" vertical="center" wrapText="1"/>
    </xf>
    <xf numFmtId="0" fontId="31" fillId="0" borderId="26" xfId="0" applyFont="1" applyFill="1" applyBorder="1" applyAlignment="1">
      <alignment vertical="center" wrapText="1"/>
    </xf>
    <xf numFmtId="0" fontId="31" fillId="5" borderId="26" xfId="0" applyNumberFormat="1" applyFont="1" applyFill="1" applyBorder="1" applyAlignment="1">
      <alignment horizontal="right" vertical="center" wrapText="1"/>
    </xf>
    <xf numFmtId="0" fontId="31" fillId="0" borderId="26" xfId="0" applyNumberFormat="1" applyFont="1" applyFill="1" applyBorder="1" applyAlignment="1">
      <alignment horizontal="center" vertical="center" wrapText="1"/>
    </xf>
    <xf numFmtId="182" fontId="31" fillId="0" borderId="26" xfId="0" applyNumberFormat="1" applyFont="1" applyBorder="1" applyAlignment="1">
      <alignment horizontal="center" vertical="center" wrapText="1"/>
    </xf>
    <xf numFmtId="0" fontId="34" fillId="0" borderId="26" xfId="0" applyNumberFormat="1" applyFont="1" applyFill="1" applyBorder="1" applyAlignment="1">
      <alignment horizontal="left" vertical="center" wrapText="1"/>
    </xf>
    <xf numFmtId="171" fontId="34" fillId="0" borderId="26" xfId="18" applyNumberFormat="1" applyFont="1" applyFill="1" applyBorder="1" applyAlignment="1" applyProtection="1">
      <alignment horizontal="right" vertical="center" wrapText="1"/>
    </xf>
    <xf numFmtId="0" fontId="34" fillId="0" borderId="26" xfId="0" applyNumberFormat="1" applyFont="1" applyFill="1" applyBorder="1" applyAlignment="1">
      <alignment horizontal="right" vertical="center" wrapText="1"/>
    </xf>
    <xf numFmtId="0" fontId="34" fillId="0" borderId="26" xfId="0" applyNumberFormat="1" applyFont="1" applyFill="1" applyBorder="1" applyAlignment="1">
      <alignment horizontal="center" vertical="center" wrapText="1"/>
    </xf>
    <xf numFmtId="2" fontId="31" fillId="5" borderId="26" xfId="0" applyNumberFormat="1" applyFont="1" applyFill="1" applyBorder="1" applyAlignment="1">
      <alignment horizontal="center" vertical="center" wrapText="1"/>
    </xf>
    <xf numFmtId="0" fontId="34" fillId="0" borderId="26" xfId="0" applyFont="1" applyFill="1" applyBorder="1" applyAlignment="1">
      <alignment horizontal="center" vertical="center" wrapText="1"/>
    </xf>
    <xf numFmtId="170" fontId="34" fillId="0" borderId="26" xfId="13" applyNumberFormat="1" applyFont="1" applyFill="1" applyBorder="1" applyAlignment="1" applyProtection="1">
      <alignment horizontal="center" vertical="center" wrapText="1"/>
    </xf>
    <xf numFmtId="0" fontId="34" fillId="0" borderId="26" xfId="0" applyNumberFormat="1" applyFont="1" applyFill="1" applyBorder="1" applyAlignment="1">
      <alignment horizontal="right" vertical="center"/>
    </xf>
    <xf numFmtId="171" fontId="34" fillId="0" borderId="26" xfId="18" applyNumberFormat="1" applyFont="1" applyFill="1" applyBorder="1" applyAlignment="1" applyProtection="1">
      <alignment horizontal="left" vertical="center" wrapText="1"/>
    </xf>
    <xf numFmtId="0" fontId="31" fillId="0" borderId="26" xfId="19" applyNumberFormat="1" applyFont="1" applyFill="1" applyBorder="1" applyAlignment="1" applyProtection="1">
      <alignment horizontal="center" vertical="center" wrapText="1"/>
    </xf>
    <xf numFmtId="0" fontId="31" fillId="3" borderId="26" xfId="0" applyNumberFormat="1" applyFont="1" applyFill="1" applyBorder="1" applyAlignment="1">
      <alignment horizontal="center" vertical="center" wrapText="1"/>
    </xf>
    <xf numFmtId="0" fontId="31" fillId="6" borderId="26" xfId="0" applyFont="1" applyFill="1" applyBorder="1" applyAlignment="1">
      <alignment vertical="center" wrapText="1"/>
    </xf>
    <xf numFmtId="0" fontId="31" fillId="6" borderId="26" xfId="0" applyNumberFormat="1" applyFont="1" applyFill="1" applyBorder="1" applyAlignment="1">
      <alignment horizontal="left" vertical="center" wrapText="1"/>
    </xf>
    <xf numFmtId="0" fontId="31" fillId="0" borderId="26" xfId="0" applyFont="1" applyBorder="1" applyAlignment="1">
      <alignment horizontal="left" vertical="center" wrapText="1"/>
    </xf>
    <xf numFmtId="0" fontId="34" fillId="6" borderId="26" xfId="0" applyNumberFormat="1" applyFont="1" applyFill="1" applyBorder="1" applyAlignment="1">
      <alignment horizontal="left" vertical="center" wrapText="1"/>
    </xf>
    <xf numFmtId="0" fontId="31" fillId="6" borderId="26" xfId="0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right" vertical="center" wrapText="1"/>
    </xf>
    <xf numFmtId="0" fontId="34" fillId="6" borderId="26" xfId="0" applyFont="1" applyFill="1" applyBorder="1" applyAlignment="1">
      <alignment vertical="center" wrapText="1"/>
    </xf>
    <xf numFmtId="0" fontId="31" fillId="0" borderId="26" xfId="0" applyFont="1" applyFill="1" applyBorder="1" applyAlignment="1">
      <alignment horizontal="left" vertical="center" wrapText="1"/>
    </xf>
    <xf numFmtId="49" fontId="33" fillId="4" borderId="26" xfId="0" applyNumberFormat="1" applyFont="1" applyFill="1" applyBorder="1" applyAlignment="1" applyProtection="1">
      <alignment horizontal="left" vertical="center" wrapText="1"/>
    </xf>
    <xf numFmtId="49" fontId="28" fillId="0" borderId="26" xfId="0" applyNumberFormat="1" applyFont="1" applyFill="1" applyBorder="1" applyAlignment="1" applyProtection="1">
      <alignment horizontal="left" vertical="center" wrapText="1"/>
    </xf>
    <xf numFmtId="0" fontId="28" fillId="0" borderId="26" xfId="0" applyNumberFormat="1" applyFont="1" applyFill="1" applyBorder="1" applyAlignment="1" applyProtection="1">
      <alignment horizontal="center" vertical="center" wrapText="1"/>
    </xf>
    <xf numFmtId="3" fontId="28" fillId="0" borderId="26" xfId="0" applyNumberFormat="1" applyFont="1" applyFill="1" applyBorder="1" applyAlignment="1" applyProtection="1">
      <alignment horizontal="right" vertical="center" wrapText="1"/>
    </xf>
    <xf numFmtId="9" fontId="28" fillId="0" borderId="26" xfId="0" applyNumberFormat="1" applyFont="1" applyFill="1" applyBorder="1" applyAlignment="1" applyProtection="1">
      <alignment horizontal="center" vertical="center" wrapText="1"/>
    </xf>
    <xf numFmtId="167" fontId="34" fillId="0" borderId="26" xfId="13" applyNumberFormat="1" applyFont="1" applyFill="1" applyBorder="1" applyAlignment="1" applyProtection="1">
      <alignment horizontal="center" vertical="center"/>
      <protection locked="0"/>
    </xf>
    <xf numFmtId="9" fontId="34" fillId="0" borderId="26" xfId="19" applyFont="1" applyFill="1" applyBorder="1" applyAlignment="1" applyProtection="1">
      <alignment horizontal="center" vertical="center"/>
      <protection locked="0"/>
    </xf>
    <xf numFmtId="0" fontId="33" fillId="4" borderId="26" xfId="0" applyFont="1" applyFill="1" applyBorder="1" applyAlignment="1">
      <alignment horizontal="center" vertical="center" wrapText="1"/>
    </xf>
    <xf numFmtId="41" fontId="28" fillId="0" borderId="26" xfId="19" applyNumberFormat="1" applyFont="1" applyFill="1" applyBorder="1" applyAlignment="1">
      <alignment horizontal="center" vertical="center" wrapText="1"/>
    </xf>
    <xf numFmtId="3" fontId="34" fillId="0" borderId="26" xfId="0" applyNumberFormat="1" applyFont="1" applyFill="1" applyBorder="1" applyAlignment="1" applyProtection="1">
      <alignment vertical="center" wrapText="1"/>
    </xf>
    <xf numFmtId="0" fontId="34" fillId="0" borderId="26" xfId="20" applyFont="1" applyFill="1" applyBorder="1" applyAlignment="1" applyProtection="1">
      <alignment vertical="center" wrapText="1"/>
      <protection locked="0"/>
    </xf>
    <xf numFmtId="3" fontId="28" fillId="0" borderId="26" xfId="20" applyNumberFormat="1" applyFont="1" applyFill="1" applyBorder="1" applyAlignment="1">
      <alignment horizontal="center" vertical="top" wrapText="1"/>
    </xf>
    <xf numFmtId="0" fontId="34" fillId="0" borderId="26" xfId="20" applyFont="1" applyFill="1" applyBorder="1" applyAlignment="1" applyProtection="1">
      <alignment horizontal="center" vertical="top" wrapText="1"/>
      <protection locked="0"/>
    </xf>
    <xf numFmtId="41" fontId="34" fillId="0" borderId="26" xfId="18" applyFont="1" applyFill="1" applyBorder="1" applyAlignment="1" applyProtection="1">
      <alignment horizontal="center" vertical="top" wrapText="1"/>
      <protection locked="0"/>
    </xf>
    <xf numFmtId="3" fontId="28" fillId="0" borderId="26" xfId="20" applyNumberFormat="1" applyFont="1" applyFill="1" applyBorder="1" applyAlignment="1">
      <alignment horizontal="right" vertical="top" wrapText="1"/>
    </xf>
    <xf numFmtId="173" fontId="33" fillId="0" borderId="26" xfId="18" applyNumberFormat="1" applyFont="1" applyFill="1" applyBorder="1" applyAlignment="1">
      <alignment horizontal="right" vertical="center"/>
    </xf>
    <xf numFmtId="173" fontId="33" fillId="0" borderId="26" xfId="18" applyNumberFormat="1" applyFont="1" applyFill="1" applyBorder="1" applyAlignment="1">
      <alignment horizontal="center" vertical="center"/>
    </xf>
    <xf numFmtId="1" fontId="28" fillId="0" borderId="26" xfId="7" applyNumberFormat="1" applyFont="1" applyFill="1" applyBorder="1" applyAlignment="1">
      <alignment horizontal="center" vertical="top" wrapText="1"/>
    </xf>
    <xf numFmtId="1" fontId="28" fillId="0" borderId="26" xfId="7" applyNumberFormat="1" applyFont="1" applyFill="1" applyBorder="1" applyAlignment="1">
      <alignment horizontal="right" vertical="top" wrapText="1"/>
    </xf>
    <xf numFmtId="0" fontId="28" fillId="0" borderId="26" xfId="7" applyNumberFormat="1" applyFont="1" applyFill="1" applyBorder="1" applyAlignment="1">
      <alignment horizontal="center" vertical="top" wrapText="1"/>
    </xf>
    <xf numFmtId="0" fontId="28" fillId="0" borderId="26" xfId="7" applyNumberFormat="1" applyFont="1" applyFill="1" applyBorder="1" applyAlignment="1">
      <alignment horizontal="right" vertical="top" wrapText="1"/>
    </xf>
    <xf numFmtId="3" fontId="34" fillId="0" borderId="26" xfId="13" applyNumberFormat="1" applyFont="1" applyFill="1" applyBorder="1" applyAlignment="1" applyProtection="1">
      <alignment horizontal="center" vertical="top" wrapText="1"/>
      <protection locked="0"/>
    </xf>
    <xf numFmtId="166" fontId="28" fillId="0" borderId="26" xfId="20" applyNumberFormat="1" applyFont="1" applyFill="1" applyBorder="1" applyAlignment="1">
      <alignment horizontal="center" vertical="top" wrapText="1"/>
    </xf>
    <xf numFmtId="3" fontId="34" fillId="0" borderId="26" xfId="13" applyNumberFormat="1" applyFont="1" applyFill="1" applyBorder="1" applyAlignment="1" applyProtection="1">
      <alignment horizontal="right" vertical="top" wrapText="1"/>
      <protection locked="0"/>
    </xf>
    <xf numFmtId="41" fontId="34" fillId="0" borderId="26" xfId="18" applyFont="1" applyFill="1" applyBorder="1" applyAlignment="1" applyProtection="1">
      <alignment horizontal="right" vertical="top" wrapText="1"/>
      <protection locked="0"/>
    </xf>
    <xf numFmtId="0" fontId="34" fillId="0" borderId="26" xfId="20" applyFont="1" applyFill="1" applyBorder="1" applyAlignment="1" applyProtection="1">
      <alignment horizontal="right" vertical="top" wrapText="1"/>
      <protection locked="0"/>
    </xf>
    <xf numFmtId="0" fontId="34" fillId="0" borderId="26" xfId="0" applyNumberFormat="1" applyFont="1" applyFill="1" applyBorder="1" applyAlignment="1">
      <alignment vertical="top" wrapText="1"/>
    </xf>
    <xf numFmtId="3" fontId="34" fillId="0" borderId="26" xfId="13" quotePrefix="1" applyNumberFormat="1" applyFont="1" applyFill="1" applyBorder="1" applyAlignment="1" applyProtection="1">
      <alignment horizontal="center" vertical="top" wrapText="1"/>
      <protection locked="0"/>
    </xf>
    <xf numFmtId="3" fontId="34" fillId="0" borderId="26" xfId="13" quotePrefix="1" applyNumberFormat="1" applyFont="1" applyFill="1" applyBorder="1" applyAlignment="1" applyProtection="1">
      <alignment horizontal="right" vertical="top" wrapText="1"/>
      <protection locked="0"/>
    </xf>
    <xf numFmtId="41" fontId="34" fillId="0" borderId="26" xfId="18" quotePrefix="1" applyFont="1" applyFill="1" applyBorder="1" applyAlignment="1" applyProtection="1">
      <alignment horizontal="right" vertical="top" wrapText="1"/>
      <protection locked="0"/>
    </xf>
    <xf numFmtId="173" fontId="33" fillId="0" borderId="26" xfId="18" quotePrefix="1" applyNumberFormat="1" applyFont="1" applyFill="1" applyBorder="1" applyAlignment="1">
      <alignment horizontal="right" vertical="center"/>
    </xf>
    <xf numFmtId="173" fontId="33" fillId="0" borderId="26" xfId="18" quotePrefix="1" applyNumberFormat="1" applyFont="1" applyFill="1" applyBorder="1" applyAlignment="1">
      <alignment horizontal="center" vertical="center"/>
    </xf>
    <xf numFmtId="41" fontId="33" fillId="0" borderId="26" xfId="18" quotePrefix="1" applyFont="1" applyFill="1" applyBorder="1" applyAlignment="1" applyProtection="1">
      <alignment horizontal="center" vertical="center"/>
      <protection locked="0"/>
    </xf>
    <xf numFmtId="41" fontId="34" fillId="0" borderId="26" xfId="18" applyFont="1" applyFill="1" applyBorder="1" applyAlignment="1" applyProtection="1">
      <alignment horizontal="center" vertical="center" wrapText="1"/>
      <protection locked="0"/>
    </xf>
    <xf numFmtId="4" fontId="34" fillId="0" borderId="26" xfId="20" applyNumberFormat="1" applyFont="1" applyFill="1" applyBorder="1" applyAlignment="1" applyProtection="1">
      <alignment horizontal="right" vertical="top" wrapText="1"/>
      <protection locked="0"/>
    </xf>
    <xf numFmtId="0" fontId="34" fillId="0" borderId="26" xfId="20" applyFont="1" applyFill="1" applyBorder="1" applyAlignment="1" applyProtection="1">
      <alignment horizontal="left" vertical="center" wrapText="1"/>
      <protection locked="0"/>
    </xf>
    <xf numFmtId="173" fontId="34" fillId="0" borderId="26" xfId="18" applyNumberFormat="1" applyFont="1" applyFill="1" applyBorder="1" applyAlignment="1" applyProtection="1">
      <alignment horizontal="right" vertical="top" wrapText="1"/>
      <protection locked="0"/>
    </xf>
    <xf numFmtId="173" fontId="34" fillId="0" borderId="26" xfId="18" applyNumberFormat="1" applyFont="1" applyFill="1" applyBorder="1" applyAlignment="1" applyProtection="1">
      <alignment horizontal="center" vertical="top" wrapText="1"/>
      <protection locked="0"/>
    </xf>
    <xf numFmtId="0" fontId="28" fillId="0" borderId="26" xfId="20" applyFont="1" applyFill="1" applyBorder="1" applyAlignment="1">
      <alignment vertical="center" wrapText="1"/>
    </xf>
    <xf numFmtId="41" fontId="28" fillId="0" borderId="26" xfId="18" applyFont="1" applyFill="1" applyBorder="1" applyAlignment="1">
      <alignment horizontal="center" vertical="top" wrapText="1"/>
    </xf>
    <xf numFmtId="173" fontId="33" fillId="0" borderId="26" xfId="18" applyNumberFormat="1" applyFont="1" applyFill="1" applyBorder="1" applyAlignment="1" applyProtection="1">
      <alignment horizontal="right" vertical="center" wrapText="1"/>
    </xf>
    <xf numFmtId="173" fontId="33" fillId="0" borderId="26" xfId="18" applyNumberFormat="1" applyFont="1" applyFill="1" applyBorder="1" applyAlignment="1" applyProtection="1">
      <alignment horizontal="center" vertical="center" wrapText="1"/>
    </xf>
    <xf numFmtId="0" fontId="34" fillId="0" borderId="26" xfId="20" applyNumberFormat="1" applyFont="1" applyFill="1" applyBorder="1" applyAlignment="1">
      <alignment horizontal="center" vertical="top" wrapText="1"/>
    </xf>
    <xf numFmtId="0" fontId="28" fillId="0" borderId="26" xfId="20" applyFont="1" applyFill="1" applyBorder="1" applyAlignment="1">
      <alignment horizontal="center" vertical="top" wrapText="1"/>
    </xf>
    <xf numFmtId="0" fontId="28" fillId="0" borderId="26" xfId="20" applyNumberFormat="1" applyFont="1" applyFill="1" applyBorder="1" applyAlignment="1">
      <alignment horizontal="right" vertical="top" wrapText="1"/>
    </xf>
    <xf numFmtId="3" fontId="34" fillId="0" borderId="26" xfId="20" applyNumberFormat="1" applyFont="1" applyFill="1" applyBorder="1" applyAlignment="1">
      <alignment horizontal="center" vertical="top" wrapText="1"/>
    </xf>
    <xf numFmtId="4" fontId="34" fillId="0" borderId="26" xfId="13" applyNumberFormat="1" applyFont="1" applyFill="1" applyBorder="1" applyAlignment="1" applyProtection="1">
      <alignment horizontal="center" vertical="top" wrapText="1"/>
      <protection locked="0"/>
    </xf>
    <xf numFmtId="172" fontId="28" fillId="0" borderId="26" xfId="18" applyNumberFormat="1" applyFont="1" applyFill="1" applyBorder="1" applyAlignment="1">
      <alignment horizontal="right" vertical="top" wrapText="1"/>
    </xf>
    <xf numFmtId="41" fontId="34" fillId="0" borderId="26" xfId="18" applyFont="1" applyFill="1" applyBorder="1" applyAlignment="1" applyProtection="1">
      <alignment horizontal="right" vertical="center" wrapText="1"/>
      <protection locked="0"/>
    </xf>
    <xf numFmtId="166" fontId="28" fillId="0" borderId="26" xfId="18" applyNumberFormat="1" applyFont="1" applyFill="1" applyBorder="1" applyAlignment="1">
      <alignment horizontal="right" vertical="top" wrapText="1"/>
    </xf>
    <xf numFmtId="2" fontId="28" fillId="0" borderId="26" xfId="20" applyNumberFormat="1" applyFont="1" applyFill="1" applyBorder="1" applyAlignment="1">
      <alignment horizontal="right" vertical="top" wrapText="1"/>
    </xf>
    <xf numFmtId="49" fontId="34" fillId="0" borderId="26" xfId="0" applyNumberFormat="1" applyFont="1" applyFill="1" applyBorder="1" applyAlignment="1" applyProtection="1">
      <alignment horizontal="center" vertical="center" wrapText="1"/>
    </xf>
    <xf numFmtId="1" fontId="34" fillId="0" borderId="26" xfId="0" applyNumberFormat="1" applyFont="1" applyFill="1" applyBorder="1" applyAlignment="1" applyProtection="1">
      <alignment horizontal="right" vertical="center" wrapText="1"/>
    </xf>
    <xf numFmtId="49" fontId="34" fillId="3" borderId="26" xfId="0" applyNumberFormat="1" applyFont="1" applyFill="1" applyBorder="1" applyAlignment="1" applyProtection="1">
      <alignment horizontal="left" vertical="center" wrapText="1"/>
    </xf>
    <xf numFmtId="2" fontId="34" fillId="3" borderId="26" xfId="0" applyNumberFormat="1" applyFont="1" applyFill="1" applyBorder="1" applyAlignment="1" applyProtection="1">
      <alignment horizontal="right" vertical="center" wrapText="1"/>
    </xf>
    <xf numFmtId="1" fontId="34" fillId="0" borderId="26" xfId="0" applyNumberFormat="1" applyFont="1" applyFill="1" applyBorder="1" applyAlignment="1" applyProtection="1">
      <alignment horizontal="center" vertical="center" wrapText="1"/>
    </xf>
    <xf numFmtId="0" fontId="34" fillId="3" borderId="26" xfId="0" applyNumberFormat="1" applyFont="1" applyFill="1" applyBorder="1" applyAlignment="1" applyProtection="1">
      <alignment horizontal="left" vertical="center" wrapText="1"/>
    </xf>
    <xf numFmtId="1" fontId="34" fillId="3" borderId="26" xfId="0" applyNumberFormat="1" applyFont="1" applyFill="1" applyBorder="1" applyAlignment="1" applyProtection="1">
      <alignment horizontal="right" vertical="center" wrapText="1"/>
    </xf>
    <xf numFmtId="41" fontId="33" fillId="3" borderId="26" xfId="18" applyFont="1" applyFill="1" applyBorder="1" applyAlignment="1" applyProtection="1">
      <alignment horizontal="right" vertical="center" wrapText="1"/>
    </xf>
    <xf numFmtId="41" fontId="33" fillId="3" borderId="26" xfId="18" applyFont="1" applyFill="1" applyBorder="1" applyAlignment="1" applyProtection="1">
      <alignment horizontal="center" vertical="center" wrapText="1"/>
    </xf>
    <xf numFmtId="41" fontId="34" fillId="0" borderId="26" xfId="18" applyFont="1" applyFill="1" applyBorder="1" applyAlignment="1" applyProtection="1">
      <alignment horizontal="left" vertical="center" wrapText="1"/>
    </xf>
    <xf numFmtId="43" fontId="33" fillId="3" borderId="26" xfId="13" applyNumberFormat="1" applyFont="1" applyFill="1" applyBorder="1" applyAlignment="1" applyProtection="1">
      <alignment horizontal="center" vertical="center" wrapText="1"/>
    </xf>
    <xf numFmtId="9" fontId="34" fillId="3" borderId="26" xfId="0" applyNumberFormat="1" applyFont="1" applyFill="1" applyBorder="1" applyAlignment="1" applyProtection="1">
      <alignment horizontal="right" vertical="center" wrapText="1"/>
    </xf>
    <xf numFmtId="0" fontId="34" fillId="3" borderId="26" xfId="0" applyNumberFormat="1" applyFont="1" applyFill="1" applyBorder="1" applyAlignment="1" applyProtection="1">
      <alignment horizontal="right" vertical="center" wrapText="1"/>
    </xf>
    <xf numFmtId="3" fontId="34" fillId="0" borderId="26" xfId="18" applyNumberFormat="1" applyFont="1" applyFill="1" applyBorder="1" applyAlignment="1" applyProtection="1">
      <alignment vertical="center" wrapText="1"/>
    </xf>
    <xf numFmtId="43" fontId="33" fillId="3" borderId="26" xfId="13" applyFont="1" applyFill="1" applyBorder="1" applyAlignment="1" applyProtection="1">
      <alignment horizontal="center" vertical="center" wrapText="1"/>
    </xf>
    <xf numFmtId="49" fontId="34" fillId="3" borderId="26" xfId="0" applyNumberFormat="1" applyFont="1" applyFill="1" applyBorder="1" applyAlignment="1" applyProtection="1">
      <alignment horizontal="center" vertical="center" wrapText="1"/>
    </xf>
    <xf numFmtId="0" fontId="34" fillId="3" borderId="26" xfId="0" applyNumberFormat="1" applyFont="1" applyFill="1" applyBorder="1" applyAlignment="1" applyProtection="1">
      <alignment horizontal="center" vertical="center" wrapText="1"/>
    </xf>
    <xf numFmtId="42" fontId="34" fillId="0" borderId="26" xfId="33" applyFont="1" applyFill="1" applyBorder="1" applyAlignment="1" applyProtection="1">
      <alignment vertical="center" wrapText="1"/>
    </xf>
    <xf numFmtId="41" fontId="34" fillId="3" borderId="26" xfId="18" applyFont="1" applyFill="1" applyBorder="1" applyAlignment="1" applyProtection="1">
      <alignment vertical="center" wrapText="1"/>
    </xf>
    <xf numFmtId="42" fontId="34" fillId="3" borderId="26" xfId="33" applyFont="1" applyFill="1" applyBorder="1" applyAlignment="1">
      <alignment horizontal="right" vertical="center"/>
    </xf>
    <xf numFmtId="41" fontId="33" fillId="3" borderId="26" xfId="18" applyFont="1" applyFill="1" applyBorder="1" applyAlignment="1">
      <alignment horizontal="right" vertical="center"/>
    </xf>
    <xf numFmtId="41" fontId="33" fillId="3" borderId="26" xfId="18" applyFont="1" applyFill="1" applyBorder="1" applyAlignment="1">
      <alignment vertical="center"/>
    </xf>
    <xf numFmtId="42" fontId="34" fillId="3" borderId="26" xfId="33" applyFont="1" applyFill="1" applyBorder="1" applyAlignment="1" applyProtection="1">
      <alignment horizontal="right" vertical="center" wrapText="1"/>
    </xf>
    <xf numFmtId="41" fontId="33" fillId="3" borderId="26" xfId="18" applyFont="1" applyFill="1" applyBorder="1" applyAlignment="1" applyProtection="1">
      <alignment vertical="center" wrapText="1"/>
    </xf>
    <xf numFmtId="41" fontId="34" fillId="0" borderId="26" xfId="18" applyFont="1" applyFill="1" applyBorder="1" applyAlignment="1" applyProtection="1">
      <alignment vertical="center" wrapText="1"/>
    </xf>
    <xf numFmtId="41" fontId="33" fillId="3" borderId="26" xfId="0" applyNumberFormat="1" applyFont="1" applyFill="1" applyBorder="1" applyAlignment="1">
      <alignment horizontal="right" vertical="center" shrinkToFit="1"/>
    </xf>
    <xf numFmtId="41" fontId="33" fillId="3" borderId="26" xfId="0" applyNumberFormat="1" applyFont="1" applyFill="1" applyBorder="1" applyAlignment="1">
      <alignment horizontal="center" vertical="center" shrinkToFit="1"/>
    </xf>
    <xf numFmtId="42" fontId="34" fillId="3" borderId="26" xfId="33" applyFont="1" applyFill="1" applyBorder="1" applyAlignment="1" applyProtection="1">
      <alignment horizontal="right" vertical="center"/>
    </xf>
    <xf numFmtId="9" fontId="34" fillId="0" borderId="26" xfId="0" applyNumberFormat="1" applyFont="1" applyFill="1" applyBorder="1" applyAlignment="1" applyProtection="1">
      <alignment horizontal="right" vertical="center" wrapText="1"/>
    </xf>
    <xf numFmtId="49" fontId="34" fillId="0" borderId="26" xfId="0" quotePrefix="1" applyNumberFormat="1" applyFont="1" applyFill="1" applyBorder="1" applyAlignment="1" applyProtection="1">
      <alignment horizontal="center" vertical="center" wrapText="1"/>
    </xf>
    <xf numFmtId="41" fontId="33" fillId="0" borderId="26" xfId="18" quotePrefix="1" applyFont="1" applyFill="1" applyBorder="1" applyAlignment="1" applyProtection="1">
      <alignment horizontal="right" vertical="center" wrapText="1"/>
    </xf>
    <xf numFmtId="37" fontId="33" fillId="0" borderId="26" xfId="18" quotePrefix="1" applyNumberFormat="1" applyFont="1" applyFill="1" applyBorder="1" applyAlignment="1" applyProtection="1">
      <alignment horizontal="right" vertical="center" wrapText="1"/>
    </xf>
    <xf numFmtId="41" fontId="33" fillId="0" borderId="26" xfId="18" quotePrefix="1" applyFont="1" applyFill="1" applyBorder="1" applyAlignment="1" applyProtection="1">
      <alignment horizontal="center" vertical="center" wrapText="1"/>
    </xf>
    <xf numFmtId="41" fontId="34" fillId="0" borderId="26" xfId="18" quotePrefix="1" applyFont="1" applyFill="1" applyBorder="1" applyAlignment="1" applyProtection="1">
      <alignment horizontal="center" vertical="center" wrapText="1"/>
    </xf>
    <xf numFmtId="3" fontId="34" fillId="0" borderId="26" xfId="0" quotePrefix="1" applyNumberFormat="1" applyFont="1" applyFill="1" applyBorder="1" applyAlignment="1" applyProtection="1">
      <alignment horizontal="right" vertical="center" wrapText="1"/>
    </xf>
    <xf numFmtId="41" fontId="34" fillId="0" borderId="26" xfId="18" applyNumberFormat="1" applyFont="1" applyFill="1" applyBorder="1" applyAlignment="1" applyProtection="1">
      <alignment horizontal="left" vertical="center" wrapText="1"/>
    </xf>
    <xf numFmtId="164" fontId="33" fillId="0" borderId="26" xfId="0" applyNumberFormat="1" applyFont="1" applyBorder="1" applyAlignment="1">
      <alignment horizontal="right" vertical="top" wrapText="1"/>
    </xf>
    <xf numFmtId="164" fontId="34" fillId="0" borderId="26" xfId="0" applyNumberFormat="1" applyFont="1" applyBorder="1" applyAlignment="1">
      <alignment horizontal="right" vertical="top" wrapText="1"/>
    </xf>
    <xf numFmtId="41" fontId="34" fillId="0" borderId="26" xfId="18" applyFont="1" applyBorder="1" applyAlignment="1">
      <alignment horizontal="right" vertical="top" wrapText="1"/>
    </xf>
    <xf numFmtId="41" fontId="33" fillId="0" borderId="26" xfId="18" applyFont="1" applyBorder="1" applyAlignment="1">
      <alignment horizontal="right" vertical="top" wrapText="1"/>
    </xf>
    <xf numFmtId="9" fontId="34" fillId="0" borderId="26" xfId="18" applyNumberFormat="1" applyFont="1" applyBorder="1" applyAlignment="1">
      <alignment horizontal="center" vertical="top"/>
    </xf>
    <xf numFmtId="41" fontId="33" fillId="0" borderId="26" xfId="0" applyNumberFormat="1" applyFont="1" applyBorder="1" applyAlignment="1">
      <alignment horizontal="right" vertical="top" shrinkToFit="1"/>
    </xf>
    <xf numFmtId="9" fontId="33" fillId="0" borderId="26" xfId="0" applyNumberFormat="1" applyFont="1" applyBorder="1" applyAlignment="1">
      <alignment horizontal="center" vertical="top" shrinkToFit="1"/>
    </xf>
    <xf numFmtId="2" fontId="33" fillId="0" borderId="26" xfId="0" applyNumberFormat="1" applyFont="1" applyBorder="1" applyAlignment="1">
      <alignment horizontal="right" vertical="top"/>
    </xf>
    <xf numFmtId="165" fontId="33" fillId="0" borderId="26" xfId="18" applyNumberFormat="1" applyFont="1" applyBorder="1" applyAlignment="1" applyProtection="1">
      <alignment vertical="top"/>
      <protection locked="0"/>
    </xf>
    <xf numFmtId="41" fontId="33" fillId="0" borderId="26" xfId="18" applyFont="1" applyBorder="1" applyAlignment="1" applyProtection="1">
      <alignment horizontal="left" vertical="top"/>
      <protection locked="0"/>
    </xf>
    <xf numFmtId="41" fontId="33" fillId="0" borderId="26" xfId="0" applyNumberFormat="1" applyFont="1" applyBorder="1" applyAlignment="1">
      <alignment horizontal="left" vertical="top"/>
    </xf>
    <xf numFmtId="165" fontId="33" fillId="0" borderId="26" xfId="18" applyNumberFormat="1" applyFont="1" applyBorder="1" applyAlignment="1" applyProtection="1">
      <alignment horizontal="right" vertical="top"/>
      <protection locked="0"/>
    </xf>
    <xf numFmtId="41" fontId="33" fillId="0" borderId="26" xfId="0" applyNumberFormat="1" applyFont="1" applyBorder="1" applyAlignment="1">
      <alignment horizontal="center" vertical="top"/>
    </xf>
    <xf numFmtId="41" fontId="33" fillId="0" borderId="26" xfId="0" applyNumberFormat="1" applyFont="1" applyBorder="1" applyAlignment="1">
      <alignment horizontal="left" vertical="top" shrinkToFit="1"/>
    </xf>
    <xf numFmtId="10" fontId="34" fillId="0" borderId="26" xfId="0" applyNumberFormat="1" applyFont="1" applyBorder="1" applyAlignment="1">
      <alignment horizontal="left" vertical="top"/>
    </xf>
    <xf numFmtId="165" fontId="33" fillId="0" borderId="26" xfId="18" applyNumberFormat="1" applyFont="1" applyBorder="1" applyAlignment="1">
      <alignment horizontal="left" vertical="top" wrapText="1"/>
    </xf>
    <xf numFmtId="2" fontId="33" fillId="0" borderId="26" xfId="18" applyNumberFormat="1" applyFont="1" applyBorder="1" applyAlignment="1">
      <alignment horizontal="right" vertical="top" wrapText="1"/>
    </xf>
    <xf numFmtId="166" fontId="34" fillId="0" borderId="26" xfId="0" applyNumberFormat="1" applyFont="1" applyBorder="1" applyAlignment="1">
      <alignment horizontal="right" vertical="center" wrapText="1"/>
    </xf>
    <xf numFmtId="1" fontId="33" fillId="0" borderId="26" xfId="0" applyNumberFormat="1" applyFont="1" applyFill="1" applyBorder="1" applyAlignment="1" applyProtection="1">
      <alignment horizontal="center" vertical="center" wrapText="1"/>
    </xf>
    <xf numFmtId="41" fontId="33" fillId="0" borderId="26" xfId="0" applyNumberFormat="1" applyFont="1" applyFill="1" applyBorder="1" applyAlignment="1" applyProtection="1">
      <alignment horizontal="left" vertical="center" wrapText="1"/>
    </xf>
    <xf numFmtId="9" fontId="33" fillId="0" borderId="26" xfId="19" applyFont="1" applyFill="1" applyBorder="1" applyAlignment="1" applyProtection="1">
      <alignment horizontal="right" vertical="center" wrapText="1"/>
    </xf>
    <xf numFmtId="41" fontId="34" fillId="0" borderId="26" xfId="0" applyNumberFormat="1" applyFont="1" applyFill="1" applyBorder="1" applyAlignment="1" applyProtection="1">
      <alignment horizontal="left" vertical="center" wrapText="1"/>
    </xf>
    <xf numFmtId="0" fontId="33" fillId="0" borderId="26" xfId="0" quotePrefix="1" applyFont="1" applyBorder="1" applyAlignment="1">
      <alignment horizontal="center" vertical="center" wrapText="1"/>
    </xf>
    <xf numFmtId="1" fontId="33" fillId="0" borderId="26" xfId="0" applyNumberFormat="1" applyFont="1" applyFill="1" applyBorder="1" applyAlignment="1" applyProtection="1">
      <alignment horizontal="right" vertical="center" wrapText="1"/>
    </xf>
    <xf numFmtId="9" fontId="33" fillId="0" borderId="26" xfId="19" applyNumberFormat="1" applyFont="1" applyFill="1" applyBorder="1" applyAlignment="1" applyProtection="1">
      <alignment horizontal="right" vertical="center" wrapText="1"/>
    </xf>
    <xf numFmtId="9" fontId="34" fillId="0" borderId="26" xfId="19" applyFont="1" applyFill="1" applyBorder="1" applyAlignment="1" applyProtection="1">
      <alignment horizontal="right" vertical="center" wrapText="1"/>
    </xf>
    <xf numFmtId="0" fontId="33" fillId="0" borderId="26" xfId="0" quotePrefix="1" applyFont="1" applyBorder="1" applyAlignment="1">
      <alignment horizontal="center" vertical="top" wrapText="1"/>
    </xf>
    <xf numFmtId="165" fontId="34" fillId="0" borderId="26" xfId="18" applyNumberFormat="1" applyFont="1" applyBorder="1" applyAlignment="1">
      <alignment vertical="top" wrapText="1"/>
    </xf>
    <xf numFmtId="165" fontId="34" fillId="0" borderId="26" xfId="18" applyNumberFormat="1" applyFont="1" applyBorder="1" applyAlignment="1">
      <alignment horizontal="center" vertical="top" wrapText="1"/>
    </xf>
    <xf numFmtId="3" fontId="34" fillId="0" borderId="26" xfId="18" quotePrefix="1" applyNumberFormat="1" applyFont="1" applyBorder="1" applyAlignment="1">
      <alignment horizontal="left" vertical="top" wrapText="1"/>
    </xf>
    <xf numFmtId="0" fontId="34" fillId="0" borderId="26" xfId="18" quotePrefix="1" applyNumberFormat="1" applyFont="1" applyBorder="1" applyAlignment="1">
      <alignment horizontal="left" vertical="top" wrapText="1"/>
    </xf>
    <xf numFmtId="0" fontId="34" fillId="0" borderId="26" xfId="18" applyNumberFormat="1" applyFont="1" applyBorder="1" applyAlignment="1">
      <alignment horizontal="center" vertical="top" wrapText="1"/>
    </xf>
    <xf numFmtId="165" fontId="33" fillId="0" borderId="26" xfId="18" applyNumberFormat="1" applyFont="1" applyBorder="1" applyAlignment="1">
      <alignment horizontal="center" vertical="top" wrapText="1"/>
    </xf>
    <xf numFmtId="165" fontId="34" fillId="0" borderId="26" xfId="18" applyNumberFormat="1" applyFont="1" applyBorder="1" applyAlignment="1">
      <alignment horizontal="left" vertical="top" wrapText="1"/>
    </xf>
    <xf numFmtId="9" fontId="34" fillId="0" borderId="26" xfId="0" applyNumberFormat="1" applyFont="1" applyBorder="1" applyAlignment="1">
      <alignment horizontal="left" vertical="top" wrapText="1"/>
    </xf>
    <xf numFmtId="0" fontId="34" fillId="0" borderId="26" xfId="0" quotePrefix="1" applyFont="1" applyBorder="1" applyAlignment="1">
      <alignment horizontal="left" vertical="top" wrapText="1"/>
    </xf>
    <xf numFmtId="43" fontId="33" fillId="0" borderId="26" xfId="0" applyNumberFormat="1" applyFont="1" applyBorder="1" applyAlignment="1">
      <alignment horizontal="left" vertical="center" wrapText="1"/>
    </xf>
    <xf numFmtId="167" fontId="34" fillId="0" borderId="26" xfId="13" applyNumberFormat="1" applyFont="1" applyFill="1" applyBorder="1" applyAlignment="1" applyProtection="1">
      <alignment horizontal="left" vertical="center" wrapText="1"/>
    </xf>
    <xf numFmtId="167" fontId="34" fillId="0" borderId="26" xfId="13" applyNumberFormat="1" applyFont="1" applyFill="1" applyBorder="1" applyAlignment="1" applyProtection="1">
      <alignment horizontal="center" vertical="center" wrapText="1"/>
    </xf>
    <xf numFmtId="9" fontId="33" fillId="0" borderId="26" xfId="19" applyFont="1" applyFill="1" applyBorder="1" applyAlignment="1" applyProtection="1">
      <alignment horizontal="center" vertical="center" wrapText="1"/>
    </xf>
    <xf numFmtId="167" fontId="34" fillId="0" borderId="26" xfId="13" applyNumberFormat="1" applyFont="1" applyFill="1" applyBorder="1" applyAlignment="1" applyProtection="1">
      <alignment horizontal="right" vertical="center" wrapText="1"/>
    </xf>
    <xf numFmtId="167" fontId="33" fillId="0" borderId="26" xfId="13" applyNumberFormat="1" applyFont="1" applyFill="1" applyBorder="1" applyAlignment="1" applyProtection="1">
      <alignment horizontal="center" vertical="center" wrapText="1"/>
    </xf>
    <xf numFmtId="9" fontId="33" fillId="0" borderId="26" xfId="19" applyFont="1" applyFill="1" applyBorder="1" applyAlignment="1">
      <alignment horizontal="center" vertical="center" shrinkToFit="1"/>
    </xf>
    <xf numFmtId="167" fontId="34" fillId="0" borderId="26" xfId="13" applyNumberFormat="1" applyFont="1" applyFill="1" applyBorder="1" applyAlignment="1">
      <alignment vertical="center" shrinkToFit="1"/>
    </xf>
    <xf numFmtId="167" fontId="33" fillId="0" borderId="26" xfId="13" applyNumberFormat="1" applyFont="1" applyFill="1" applyBorder="1" applyAlignment="1">
      <alignment horizontal="center" vertical="center" shrinkToFit="1"/>
    </xf>
    <xf numFmtId="167" fontId="34" fillId="0" borderId="26" xfId="13" applyNumberFormat="1" applyFont="1" applyFill="1" applyBorder="1" applyAlignment="1">
      <alignment horizontal="center" vertical="center" shrinkToFit="1"/>
    </xf>
    <xf numFmtId="167" fontId="34" fillId="0" borderId="26" xfId="13" applyNumberFormat="1" applyFont="1" applyFill="1" applyBorder="1" applyAlignment="1" applyProtection="1">
      <alignment vertical="center" wrapText="1"/>
    </xf>
    <xf numFmtId="41" fontId="33" fillId="0" borderId="26" xfId="18" applyFont="1" applyBorder="1" applyAlignment="1" applyProtection="1">
      <alignment horizontal="right" vertical="center"/>
      <protection locked="0"/>
    </xf>
    <xf numFmtId="10" fontId="33" fillId="0" borderId="26" xfId="19" applyNumberFormat="1" applyFont="1" applyBorder="1" applyAlignment="1">
      <alignment horizontal="center" vertical="top" wrapText="1"/>
    </xf>
    <xf numFmtId="3" fontId="33" fillId="0" borderId="26" xfId="18" applyNumberFormat="1" applyFont="1" applyBorder="1" applyAlignment="1">
      <alignment vertical="top" wrapText="1"/>
    </xf>
    <xf numFmtId="41" fontId="28" fillId="0" borderId="26" xfId="18" applyFont="1" applyBorder="1" applyAlignment="1">
      <alignment horizontal="center" vertical="top" wrapText="1"/>
    </xf>
    <xf numFmtId="49" fontId="28" fillId="0" borderId="26" xfId="0" applyNumberFormat="1" applyFont="1" applyBorder="1" applyAlignment="1">
      <alignment horizontal="center" vertical="top" wrapText="1"/>
    </xf>
    <xf numFmtId="3" fontId="34" fillId="0" borderId="26" xfId="18" quotePrefix="1" applyNumberFormat="1" applyFont="1" applyBorder="1" applyAlignment="1">
      <alignment horizontal="center" vertical="top" wrapText="1"/>
    </xf>
    <xf numFmtId="3" fontId="34" fillId="0" borderId="26" xfId="18" quotePrefix="1" applyNumberFormat="1" applyFont="1" applyBorder="1" applyAlignment="1">
      <alignment horizontal="right" vertical="top" wrapText="1"/>
    </xf>
    <xf numFmtId="1" fontId="34" fillId="0" borderId="26" xfId="0" applyNumberFormat="1" applyFont="1" applyBorder="1" applyAlignment="1">
      <alignment horizontal="center" vertical="top" wrapText="1"/>
    </xf>
    <xf numFmtId="9" fontId="34" fillId="0" borderId="26" xfId="19" applyFont="1" applyBorder="1" applyAlignment="1">
      <alignment horizontal="center" vertical="top" wrapText="1"/>
    </xf>
    <xf numFmtId="9" fontId="33" fillId="0" borderId="26" xfId="19" applyFont="1" applyBorder="1" applyAlignment="1">
      <alignment horizontal="center" vertical="top" wrapText="1"/>
    </xf>
    <xf numFmtId="41" fontId="34" fillId="0" borderId="26" xfId="5" applyNumberFormat="1" applyFont="1" applyBorder="1" applyAlignment="1">
      <alignment vertical="top"/>
    </xf>
    <xf numFmtId="3" fontId="33" fillId="0" borderId="26" xfId="0" applyNumberFormat="1" applyFont="1" applyFill="1" applyBorder="1" applyAlignment="1">
      <alignment horizontal="center" vertical="center" wrapText="1"/>
    </xf>
    <xf numFmtId="49" fontId="33" fillId="0" borderId="26" xfId="0" applyNumberFormat="1" applyFont="1" applyFill="1" applyBorder="1" applyAlignment="1">
      <alignment horizontal="left" vertical="center" wrapText="1"/>
    </xf>
    <xf numFmtId="49" fontId="34" fillId="0" borderId="26" xfId="0" applyNumberFormat="1" applyFont="1" applyFill="1" applyBorder="1" applyAlignment="1">
      <alignment horizontal="left" vertical="center" wrapText="1"/>
    </xf>
    <xf numFmtId="49" fontId="34" fillId="0" borderId="26" xfId="0" applyNumberFormat="1" applyFont="1" applyFill="1" applyBorder="1" applyAlignment="1">
      <alignment horizontal="center" vertical="center" wrapText="1"/>
    </xf>
    <xf numFmtId="9" fontId="34" fillId="0" borderId="26" xfId="0" applyNumberFormat="1" applyFont="1" applyFill="1" applyBorder="1" applyAlignment="1">
      <alignment horizontal="center" vertical="center" wrapText="1"/>
    </xf>
    <xf numFmtId="3" fontId="34" fillId="0" borderId="26" xfId="0" applyNumberFormat="1" applyFont="1" applyFill="1" applyBorder="1" applyAlignment="1">
      <alignment horizontal="right" vertical="center" wrapText="1"/>
    </xf>
    <xf numFmtId="166" fontId="34" fillId="0" borderId="26" xfId="0" applyNumberFormat="1" applyFont="1" applyFill="1" applyBorder="1" applyAlignment="1">
      <alignment horizontal="left" vertical="center" wrapText="1"/>
    </xf>
    <xf numFmtId="1" fontId="34" fillId="0" borderId="26" xfId="0" applyNumberFormat="1" applyFont="1" applyFill="1" applyBorder="1" applyAlignment="1">
      <alignment horizontal="center" vertical="center" wrapText="1"/>
    </xf>
    <xf numFmtId="41" fontId="34" fillId="0" borderId="26" xfId="18" applyFont="1" applyFill="1" applyBorder="1" applyAlignment="1">
      <alignment horizontal="right" vertical="center" wrapText="1"/>
    </xf>
    <xf numFmtId="41" fontId="33" fillId="0" borderId="26" xfId="18" applyFont="1" applyFill="1" applyBorder="1" applyAlignment="1">
      <alignment horizontal="center" vertical="center" wrapText="1"/>
    </xf>
    <xf numFmtId="1" fontId="33" fillId="0" borderId="26" xfId="18" applyNumberFormat="1" applyFont="1" applyFill="1" applyBorder="1" applyAlignment="1" applyProtection="1">
      <alignment horizontal="center" vertical="center"/>
      <protection locked="0"/>
    </xf>
    <xf numFmtId="9" fontId="33" fillId="0" borderId="26" xfId="18" applyNumberFormat="1" applyFont="1" applyFill="1" applyBorder="1" applyAlignment="1" applyProtection="1">
      <alignment horizontal="center" vertical="center"/>
      <protection locked="0"/>
    </xf>
    <xf numFmtId="174" fontId="34" fillId="0" borderId="26" xfId="0" applyNumberFormat="1" applyFont="1" applyFill="1" applyBorder="1" applyAlignment="1" applyProtection="1">
      <alignment horizontal="right" vertical="center" wrapText="1"/>
    </xf>
    <xf numFmtId="1" fontId="33" fillId="0" borderId="26" xfId="18" applyNumberFormat="1" applyFont="1" applyFill="1" applyBorder="1" applyAlignment="1">
      <alignment horizontal="center" vertical="center"/>
    </xf>
    <xf numFmtId="1" fontId="33" fillId="0" borderId="26" xfId="18" applyNumberFormat="1" applyFont="1" applyFill="1" applyBorder="1" applyAlignment="1" applyProtection="1">
      <alignment horizontal="center" vertical="center" wrapText="1"/>
    </xf>
    <xf numFmtId="9" fontId="33" fillId="0" borderId="26" xfId="18" applyNumberFormat="1" applyFont="1" applyFill="1" applyBorder="1" applyAlignment="1" applyProtection="1">
      <alignment horizontal="center" vertical="center" wrapText="1"/>
    </xf>
    <xf numFmtId="41" fontId="34" fillId="0" borderId="26" xfId="18" applyFont="1" applyFill="1" applyBorder="1" applyAlignment="1" applyProtection="1">
      <alignment horizontal="center" vertical="center" wrapText="1"/>
    </xf>
    <xf numFmtId="41" fontId="33" fillId="0" borderId="26" xfId="0" applyNumberFormat="1" applyFont="1" applyBorder="1" applyAlignment="1">
      <alignment vertical="center" shrinkToFit="1"/>
    </xf>
    <xf numFmtId="41" fontId="33" fillId="0" borderId="26" xfId="18" applyFont="1" applyBorder="1" applyAlignment="1">
      <alignment horizontal="right" vertical="center" wrapText="1"/>
    </xf>
    <xf numFmtId="0" fontId="33" fillId="11" borderId="26" xfId="0" applyFont="1" applyFill="1" applyBorder="1" applyAlignment="1">
      <alignment horizontal="left" vertical="top" wrapText="1"/>
    </xf>
    <xf numFmtId="0" fontId="33" fillId="11" borderId="26" xfId="0" quotePrefix="1" applyFont="1" applyFill="1" applyBorder="1" applyAlignment="1">
      <alignment horizontal="left" vertical="top" wrapText="1"/>
    </xf>
    <xf numFmtId="3" fontId="33" fillId="11" borderId="26" xfId="18" quotePrefix="1" applyNumberFormat="1" applyFont="1" applyFill="1" applyBorder="1" applyAlignment="1">
      <alignment vertical="top" wrapText="1"/>
    </xf>
    <xf numFmtId="3" fontId="34" fillId="0" borderId="26" xfId="18" applyNumberFormat="1" applyFont="1" applyBorder="1" applyAlignment="1">
      <alignment horizontal="center" vertical="center" wrapText="1"/>
    </xf>
    <xf numFmtId="0" fontId="33" fillId="0" borderId="26" xfId="20" applyFont="1" applyBorder="1" applyAlignment="1" applyProtection="1">
      <alignment horizontal="left" vertical="top" wrapText="1"/>
      <protection locked="0"/>
    </xf>
    <xf numFmtId="0" fontId="33" fillId="0" borderId="26" xfId="20" quotePrefix="1" applyFont="1" applyBorder="1" applyAlignment="1" applyProtection="1">
      <alignment vertical="top" wrapText="1"/>
      <protection locked="0"/>
    </xf>
    <xf numFmtId="1" fontId="33" fillId="0" borderId="26" xfId="20" quotePrefix="1" applyNumberFormat="1" applyFont="1" applyBorder="1" applyAlignment="1" applyProtection="1">
      <alignment vertical="top" wrapText="1"/>
      <protection locked="0"/>
    </xf>
    <xf numFmtId="41" fontId="33" fillId="0" borderId="26" xfId="18" applyFont="1" applyBorder="1" applyAlignment="1">
      <alignment vertical="top"/>
    </xf>
    <xf numFmtId="0" fontId="33" fillId="0" borderId="26" xfId="20" applyFont="1" applyBorder="1" applyAlignment="1" applyProtection="1">
      <alignment vertical="top" wrapText="1"/>
      <protection locked="0"/>
    </xf>
    <xf numFmtId="4" fontId="33" fillId="0" borderId="26" xfId="18" applyNumberFormat="1" applyFont="1" applyBorder="1" applyAlignment="1">
      <alignment horizontal="right" vertical="top"/>
    </xf>
    <xf numFmtId="41" fontId="33" fillId="0" borderId="26" xfId="18" applyFont="1" applyBorder="1" applyAlignment="1">
      <alignment horizontal="right" vertical="top"/>
    </xf>
    <xf numFmtId="165" fontId="33" fillId="0" borderId="26" xfId="18" applyNumberFormat="1" applyFont="1" applyBorder="1" applyAlignment="1">
      <alignment vertical="center"/>
    </xf>
    <xf numFmtId="0" fontId="34" fillId="0" borderId="26" xfId="0" applyFont="1" applyBorder="1" applyAlignment="1">
      <alignment horizontal="right" vertical="top"/>
    </xf>
    <xf numFmtId="0" fontId="34" fillId="0" borderId="26" xfId="20" applyFont="1" applyBorder="1" applyAlignment="1">
      <alignment vertical="top" wrapText="1"/>
    </xf>
    <xf numFmtId="43" fontId="28" fillId="3" borderId="26" xfId="0" applyNumberFormat="1" applyFont="1" applyFill="1" applyBorder="1" applyAlignment="1">
      <alignment horizontal="center" vertical="center"/>
    </xf>
    <xf numFmtId="177" fontId="28" fillId="3" borderId="26" xfId="0" applyNumberFormat="1" applyFont="1" applyFill="1" applyBorder="1" applyAlignment="1">
      <alignment horizontal="center" vertical="center"/>
    </xf>
    <xf numFmtId="164" fontId="28" fillId="3" borderId="26" xfId="0" applyNumberFormat="1" applyFont="1" applyFill="1" applyBorder="1" applyAlignment="1">
      <alignment horizontal="center" vertical="center"/>
    </xf>
    <xf numFmtId="176" fontId="28" fillId="3" borderId="26" xfId="0" applyNumberFormat="1" applyFont="1" applyFill="1" applyBorder="1" applyAlignment="1">
      <alignment horizontal="center" vertical="center"/>
    </xf>
    <xf numFmtId="175" fontId="28" fillId="3" borderId="26" xfId="0" applyNumberFormat="1" applyFont="1" applyFill="1" applyBorder="1" applyAlignment="1">
      <alignment horizontal="center" vertical="center" wrapText="1"/>
    </xf>
    <xf numFmtId="164" fontId="28" fillId="3" borderId="26" xfId="17" applyNumberFormat="1" applyFont="1" applyFill="1" applyBorder="1" applyAlignment="1">
      <alignment vertical="center"/>
    </xf>
    <xf numFmtId="41" fontId="33" fillId="0" borderId="26" xfId="18" applyFont="1" applyFill="1" applyBorder="1" applyAlignment="1">
      <alignment horizontal="left" vertical="center" wrapText="1"/>
    </xf>
    <xf numFmtId="9" fontId="34" fillId="0" borderId="26" xfId="19" applyFont="1" applyFill="1" applyBorder="1" applyAlignment="1">
      <alignment horizontal="center" vertical="center" wrapText="1"/>
    </xf>
    <xf numFmtId="10" fontId="34" fillId="0" borderId="26" xfId="19" applyNumberFormat="1" applyFont="1" applyFill="1" applyBorder="1" applyAlignment="1">
      <alignment horizontal="center" vertical="center" wrapText="1"/>
    </xf>
    <xf numFmtId="9" fontId="34" fillId="3" borderId="26" xfId="19" applyFont="1" applyFill="1" applyBorder="1" applyAlignment="1">
      <alignment horizontal="center" vertical="center" wrapText="1"/>
    </xf>
    <xf numFmtId="166" fontId="34" fillId="3" borderId="26" xfId="18" applyNumberFormat="1" applyFont="1" applyFill="1" applyBorder="1" applyAlignment="1">
      <alignment horizontal="center" vertical="center"/>
    </xf>
    <xf numFmtId="10" fontId="28" fillId="0" borderId="26" xfId="19" applyNumberFormat="1" applyFont="1" applyFill="1" applyBorder="1" applyAlignment="1">
      <alignment horizontal="center" vertical="center"/>
    </xf>
    <xf numFmtId="9" fontId="29" fillId="3" borderId="26" xfId="19" applyFont="1" applyFill="1" applyBorder="1" applyAlignment="1">
      <alignment horizontal="center" vertical="center"/>
    </xf>
    <xf numFmtId="1" fontId="28" fillId="0" borderId="26" xfId="19" applyNumberFormat="1" applyFont="1" applyFill="1" applyBorder="1" applyAlignment="1">
      <alignment horizontal="center" vertical="center"/>
    </xf>
    <xf numFmtId="166" fontId="28" fillId="3" borderId="26" xfId="18" applyNumberFormat="1" applyFont="1" applyFill="1" applyBorder="1" applyAlignment="1">
      <alignment horizontal="center" vertical="top"/>
    </xf>
    <xf numFmtId="3" fontId="33" fillId="0" borderId="26" xfId="13" applyNumberFormat="1" applyFont="1" applyFill="1" applyBorder="1" applyAlignment="1" applyProtection="1">
      <alignment horizontal="center" vertical="top" wrapText="1"/>
      <protection locked="0"/>
    </xf>
    <xf numFmtId="9" fontId="34" fillId="0" borderId="26" xfId="19" applyFont="1" applyFill="1" applyBorder="1" applyAlignment="1" applyProtection="1">
      <alignment horizontal="center" vertical="top" wrapText="1"/>
    </xf>
    <xf numFmtId="9" fontId="34" fillId="0" borderId="26" xfId="0" applyNumberFormat="1" applyFont="1" applyFill="1" applyBorder="1" applyAlignment="1" applyProtection="1">
      <alignment horizontal="center" vertical="top" wrapText="1"/>
    </xf>
    <xf numFmtId="49" fontId="34" fillId="0" borderId="26" xfId="0" applyNumberFormat="1" applyFont="1" applyFill="1" applyBorder="1" applyAlignment="1" applyProtection="1">
      <alignment horizontal="center" vertical="top" wrapText="1"/>
    </xf>
    <xf numFmtId="0" fontId="34" fillId="0" borderId="26" xfId="0" applyNumberFormat="1" applyFont="1" applyFill="1" applyBorder="1" applyAlignment="1" applyProtection="1">
      <alignment horizontal="center" vertical="top" wrapText="1"/>
    </xf>
    <xf numFmtId="41" fontId="33" fillId="0" borderId="26" xfId="0" applyNumberFormat="1" applyFont="1" applyFill="1" applyBorder="1" applyAlignment="1">
      <alignment horizontal="right" vertical="top" shrinkToFit="1"/>
    </xf>
    <xf numFmtId="0" fontId="34" fillId="0" borderId="26" xfId="0" applyNumberFormat="1" applyFont="1" applyFill="1" applyBorder="1" applyAlignment="1" applyProtection="1">
      <alignment horizontal="left" vertical="top" wrapText="1"/>
    </xf>
    <xf numFmtId="41" fontId="34" fillId="0" borderId="26" xfId="18" applyFont="1" applyFill="1" applyBorder="1" applyAlignment="1" applyProtection="1">
      <alignment horizontal="right" vertical="top" wrapText="1"/>
    </xf>
    <xf numFmtId="49" fontId="34" fillId="0" borderId="26" xfId="0" applyNumberFormat="1" applyFont="1" applyFill="1" applyBorder="1" applyAlignment="1" applyProtection="1">
      <alignment horizontal="left" vertical="top" wrapText="1"/>
    </xf>
    <xf numFmtId="0" fontId="34" fillId="0" borderId="26" xfId="0" quotePrefix="1" applyNumberFormat="1" applyFont="1" applyFill="1" applyBorder="1" applyAlignment="1" applyProtection="1">
      <alignment horizontal="left" vertical="top" wrapText="1"/>
    </xf>
    <xf numFmtId="49" fontId="34" fillId="0" borderId="26" xfId="0" quotePrefix="1" applyNumberFormat="1" applyFont="1" applyFill="1" applyBorder="1" applyAlignment="1" applyProtection="1">
      <alignment horizontal="left" vertical="center" wrapText="1"/>
    </xf>
    <xf numFmtId="0" fontId="34" fillId="0" borderId="26" xfId="0" quotePrefix="1" applyNumberFormat="1" applyFont="1" applyFill="1" applyBorder="1" applyAlignment="1" applyProtection="1">
      <alignment horizontal="left" vertical="center" wrapText="1"/>
    </xf>
    <xf numFmtId="41" fontId="34" fillId="0" borderId="26" xfId="18" quotePrefix="1" applyFont="1" applyFill="1" applyBorder="1" applyAlignment="1" applyProtection="1">
      <alignment horizontal="left" vertical="top" wrapText="1"/>
    </xf>
    <xf numFmtId="0" fontId="34" fillId="0" borderId="26" xfId="0" quotePrefix="1" applyNumberFormat="1" applyFont="1" applyFill="1" applyBorder="1" applyAlignment="1" applyProtection="1">
      <alignment horizontal="right" vertical="top" wrapText="1"/>
    </xf>
    <xf numFmtId="41" fontId="34" fillId="0" borderId="26" xfId="0" applyNumberFormat="1" applyFont="1" applyBorder="1" applyAlignment="1">
      <alignment horizontal="left" vertical="center" wrapText="1"/>
    </xf>
    <xf numFmtId="166" fontId="34" fillId="0" borderId="26" xfId="0" applyNumberFormat="1" applyFont="1" applyBorder="1" applyAlignment="1">
      <alignment horizontal="left" vertical="center" wrapText="1"/>
    </xf>
    <xf numFmtId="43" fontId="34" fillId="0" borderId="26" xfId="0" applyNumberFormat="1" applyFont="1" applyBorder="1" applyAlignment="1">
      <alignment horizontal="left" vertical="center" wrapText="1"/>
    </xf>
    <xf numFmtId="41" fontId="33" fillId="0" borderId="26" xfId="0" applyNumberFormat="1" applyFont="1" applyBorder="1" applyAlignment="1">
      <alignment horizontal="left" vertical="center" wrapText="1"/>
    </xf>
    <xf numFmtId="166" fontId="34" fillId="0" borderId="26" xfId="18" applyNumberFormat="1" applyFont="1" applyBorder="1" applyAlignment="1">
      <alignment vertical="center"/>
    </xf>
    <xf numFmtId="41" fontId="34" fillId="0" borderId="26" xfId="0" applyNumberFormat="1" applyFont="1" applyBorder="1" applyAlignment="1">
      <alignment vertical="center"/>
    </xf>
    <xf numFmtId="166" fontId="34" fillId="0" borderId="26" xfId="0" applyNumberFormat="1" applyFont="1" applyBorder="1" applyAlignment="1">
      <alignment vertical="center"/>
    </xf>
    <xf numFmtId="9" fontId="34" fillId="0" borderId="26" xfId="0" applyNumberFormat="1" applyFont="1" applyBorder="1" applyAlignment="1">
      <alignment vertical="center" wrapText="1"/>
    </xf>
    <xf numFmtId="166" fontId="34" fillId="0" borderId="26" xfId="18" applyNumberFormat="1" applyFont="1" applyBorder="1" applyAlignment="1">
      <alignment horizontal="right" vertical="center" wrapText="1"/>
    </xf>
    <xf numFmtId="3" fontId="29" fillId="0" borderId="26" xfId="18" applyNumberFormat="1" applyFont="1" applyBorder="1" applyAlignment="1">
      <alignment vertical="center"/>
    </xf>
    <xf numFmtId="3" fontId="42" fillId="0" borderId="26" xfId="0" applyNumberFormat="1" applyFont="1" applyBorder="1" applyAlignment="1">
      <alignment horizontal="left" vertical="center" wrapText="1"/>
    </xf>
    <xf numFmtId="49" fontId="42" fillId="0" borderId="26" xfId="0" applyNumberFormat="1" applyFont="1" applyBorder="1" applyAlignment="1">
      <alignment horizontal="center" vertical="center" wrapText="1"/>
    </xf>
    <xf numFmtId="3" fontId="42" fillId="0" borderId="26" xfId="0" applyNumberFormat="1" applyFont="1" applyBorder="1" applyAlignment="1">
      <alignment horizontal="right" vertical="center" wrapText="1"/>
    </xf>
    <xf numFmtId="9" fontId="42" fillId="0" borderId="26" xfId="0" applyNumberFormat="1" applyFont="1" applyBorder="1" applyAlignment="1">
      <alignment horizontal="center" vertical="center" wrapText="1"/>
    </xf>
    <xf numFmtId="41" fontId="42" fillId="0" borderId="26" xfId="18" applyFont="1" applyBorder="1" applyAlignment="1" applyProtection="1">
      <alignment vertical="center"/>
      <protection locked="0"/>
    </xf>
    <xf numFmtId="0" fontId="41" fillId="0" borderId="26" xfId="18" applyNumberFormat="1" applyFont="1" applyBorder="1" applyAlignment="1" applyProtection="1">
      <alignment horizontal="center" vertical="center"/>
      <protection locked="0"/>
    </xf>
    <xf numFmtId="3" fontId="41" fillId="0" borderId="26" xfId="18" applyNumberFormat="1" applyFont="1" applyBorder="1" applyAlignment="1" applyProtection="1">
      <alignment horizontal="center" vertical="center"/>
      <protection locked="0"/>
    </xf>
    <xf numFmtId="41" fontId="41" fillId="0" borderId="26" xfId="18" applyFont="1" applyBorder="1" applyAlignment="1" applyProtection="1">
      <alignment horizontal="center" vertical="center"/>
      <protection locked="0"/>
    </xf>
    <xf numFmtId="41" fontId="42" fillId="0" borderId="26" xfId="18" applyFont="1" applyBorder="1" applyAlignment="1" applyProtection="1">
      <alignment horizontal="center" vertical="center"/>
      <protection locked="0"/>
    </xf>
    <xf numFmtId="39" fontId="42" fillId="0" borderId="26" xfId="13" applyNumberFormat="1" applyFont="1" applyBorder="1" applyAlignment="1" applyProtection="1">
      <alignment vertical="center"/>
      <protection locked="0"/>
    </xf>
    <xf numFmtId="0" fontId="42" fillId="0" borderId="26" xfId="0" applyFont="1" applyBorder="1" applyAlignment="1">
      <alignment horizontal="center" vertical="center" wrapText="1"/>
    </xf>
    <xf numFmtId="0" fontId="42" fillId="0" borderId="26" xfId="0" quotePrefix="1" applyFont="1" applyFill="1" applyBorder="1" applyAlignment="1">
      <alignment horizontal="left" vertical="center" wrapText="1"/>
    </xf>
    <xf numFmtId="41" fontId="42" fillId="0" borderId="26" xfId="18" applyFont="1" applyBorder="1" applyAlignment="1">
      <alignment horizontal="left" vertical="center" wrapText="1"/>
    </xf>
    <xf numFmtId="0" fontId="41" fillId="0" borderId="26" xfId="18" applyNumberFormat="1" applyFont="1" applyBorder="1" applyAlignment="1">
      <alignment horizontal="center" vertical="center" wrapText="1"/>
    </xf>
    <xf numFmtId="3" fontId="41" fillId="0" borderId="26" xfId="18" applyNumberFormat="1" applyFont="1" applyBorder="1" applyAlignment="1">
      <alignment horizontal="center" vertical="center" wrapText="1"/>
    </xf>
    <xf numFmtId="41" fontId="42" fillId="0" borderId="26" xfId="0" applyNumberFormat="1" applyFont="1" applyBorder="1" applyAlignment="1">
      <alignment vertical="center" shrinkToFit="1"/>
    </xf>
    <xf numFmtId="0" fontId="41" fillId="0" borderId="26" xfId="0" applyFont="1" applyBorder="1" applyAlignment="1">
      <alignment horizontal="center" vertical="center" shrinkToFit="1"/>
    </xf>
    <xf numFmtId="3" fontId="41" fillId="0" borderId="26" xfId="0" applyNumberFormat="1" applyFont="1" applyBorder="1" applyAlignment="1">
      <alignment horizontal="center" vertical="center" shrinkToFit="1"/>
    </xf>
    <xf numFmtId="41" fontId="42" fillId="0" borderId="26" xfId="18" applyFont="1" applyBorder="1" applyAlignment="1">
      <alignment horizontal="right" vertical="center" wrapText="1"/>
    </xf>
    <xf numFmtId="0" fontId="45" fillId="0" borderId="26" xfId="0" applyFont="1" applyBorder="1" applyAlignment="1">
      <alignment horizontal="center" vertical="center"/>
    </xf>
    <xf numFmtId="9" fontId="46" fillId="0" borderId="26" xfId="19" applyFont="1" applyFill="1" applyBorder="1" applyAlignment="1">
      <alignment horizontal="center" vertical="center"/>
    </xf>
    <xf numFmtId="167" fontId="47" fillId="0" borderId="26" xfId="13" applyNumberFormat="1" applyFont="1" applyFill="1" applyBorder="1" applyAlignment="1" applyProtection="1">
      <alignment horizontal="left" vertical="center" wrapText="1"/>
    </xf>
    <xf numFmtId="3" fontId="48" fillId="0" borderId="26" xfId="18" applyNumberFormat="1" applyFont="1" applyBorder="1" applyAlignment="1">
      <alignment horizontal="center" vertical="center"/>
    </xf>
    <xf numFmtId="41" fontId="45" fillId="0" borderId="26" xfId="18" applyFont="1" applyBorder="1" applyAlignment="1">
      <alignment horizontal="right" vertical="center"/>
    </xf>
    <xf numFmtId="0" fontId="45" fillId="0" borderId="26" xfId="0" applyFont="1" applyBorder="1" applyAlignment="1">
      <alignment horizontal="right" vertical="center"/>
    </xf>
    <xf numFmtId="9" fontId="46" fillId="0" borderId="26" xfId="19" applyFont="1" applyFill="1" applyBorder="1" applyAlignment="1" applyProtection="1">
      <alignment horizontal="center" vertical="center" wrapText="1"/>
    </xf>
    <xf numFmtId="9" fontId="46" fillId="0" borderId="26" xfId="19" applyFont="1" applyFill="1" applyBorder="1" applyAlignment="1">
      <alignment horizontal="center" vertical="center" shrinkToFit="1"/>
    </xf>
    <xf numFmtId="3" fontId="44" fillId="0" borderId="26" xfId="0" applyNumberFormat="1" applyFont="1" applyBorder="1" applyAlignment="1">
      <alignment horizontal="center" vertical="center" wrapText="1"/>
    </xf>
    <xf numFmtId="0" fontId="47" fillId="0" borderId="26" xfId="0" applyNumberFormat="1" applyFont="1" applyFill="1" applyBorder="1" applyAlignment="1" applyProtection="1">
      <alignment horizontal="left" vertical="center" wrapText="1"/>
    </xf>
    <xf numFmtId="0" fontId="44" fillId="0" borderId="26" xfId="0" applyFont="1" applyBorder="1" applyAlignment="1">
      <alignment horizontal="center" vertical="center" wrapText="1"/>
    </xf>
    <xf numFmtId="0" fontId="45" fillId="4" borderId="26" xfId="0" applyFont="1" applyFill="1" applyBorder="1" applyAlignment="1">
      <alignment horizontal="center" vertical="center"/>
    </xf>
    <xf numFmtId="0" fontId="45" fillId="0" borderId="26" xfId="0" applyFont="1" applyFill="1" applyBorder="1" applyAlignment="1">
      <alignment horizontal="right" vertical="center"/>
    </xf>
    <xf numFmtId="3" fontId="48" fillId="4" borderId="26" xfId="18" applyNumberFormat="1" applyFont="1" applyFill="1" applyBorder="1" applyAlignment="1">
      <alignment horizontal="center" vertical="center"/>
    </xf>
    <xf numFmtId="41" fontId="45" fillId="0" borderId="26" xfId="18" applyFont="1" applyFill="1" applyBorder="1" applyAlignment="1">
      <alignment horizontal="right" vertical="center"/>
    </xf>
    <xf numFmtId="0" fontId="45" fillId="0" borderId="26" xfId="0" applyFont="1" applyFill="1" applyBorder="1" applyAlignment="1">
      <alignment horizontal="center" vertical="center"/>
    </xf>
    <xf numFmtId="49" fontId="47" fillId="0" borderId="26" xfId="0" applyNumberFormat="1" applyFont="1" applyBorder="1" applyAlignment="1">
      <alignment horizontal="left" vertical="center" wrapText="1"/>
    </xf>
    <xf numFmtId="0" fontId="48" fillId="3" borderId="26" xfId="0" quotePrefix="1" applyFont="1" applyFill="1" applyBorder="1" applyAlignment="1">
      <alignment horizontal="center" vertical="top" wrapText="1"/>
    </xf>
    <xf numFmtId="3" fontId="48" fillId="3" borderId="26" xfId="0" quotePrefix="1" applyNumberFormat="1" applyFont="1" applyFill="1" applyBorder="1" applyAlignment="1">
      <alignment horizontal="center" vertical="top" wrapText="1"/>
    </xf>
    <xf numFmtId="0" fontId="45" fillId="3" borderId="26" xfId="0" quotePrefix="1" applyFont="1" applyFill="1" applyBorder="1" applyAlignment="1">
      <alignment horizontal="center" vertical="top" wrapText="1"/>
    </xf>
    <xf numFmtId="3" fontId="45" fillId="3" borderId="26" xfId="0" quotePrefix="1" applyNumberFormat="1" applyFont="1" applyFill="1" applyBorder="1" applyAlignment="1">
      <alignment horizontal="center" vertical="top" wrapText="1"/>
    </xf>
    <xf numFmtId="9" fontId="48" fillId="3" borderId="26" xfId="0" quotePrefix="1" applyNumberFormat="1" applyFont="1" applyFill="1" applyBorder="1" applyAlignment="1">
      <alignment horizontal="center" vertical="top"/>
    </xf>
    <xf numFmtId="3" fontId="48" fillId="3" borderId="26" xfId="0" quotePrefix="1" applyNumberFormat="1" applyFont="1" applyFill="1" applyBorder="1" applyAlignment="1">
      <alignment horizontal="center" vertical="top"/>
    </xf>
    <xf numFmtId="9" fontId="45" fillId="3" borderId="26" xfId="0" quotePrefix="1" applyNumberFormat="1" applyFont="1" applyFill="1" applyBorder="1" applyAlignment="1">
      <alignment horizontal="center" vertical="top"/>
    </xf>
    <xf numFmtId="3" fontId="45" fillId="3" borderId="26" xfId="0" quotePrefix="1" applyNumberFormat="1" applyFont="1" applyFill="1" applyBorder="1" applyAlignment="1">
      <alignment horizontal="center" vertical="top"/>
    </xf>
    <xf numFmtId="3" fontId="46" fillId="0" borderId="39" xfId="0" applyNumberFormat="1" applyFont="1" applyBorder="1" applyAlignment="1">
      <alignment horizontal="center" vertical="center" wrapText="1"/>
    </xf>
    <xf numFmtId="3" fontId="47" fillId="0" borderId="43" xfId="0" applyNumberFormat="1" applyFont="1" applyBorder="1" applyAlignment="1">
      <alignment horizontal="center" vertical="center" wrapText="1"/>
    </xf>
    <xf numFmtId="49" fontId="46" fillId="0" borderId="43" xfId="0" applyNumberFormat="1" applyFont="1" applyBorder="1" applyAlignment="1">
      <alignment horizontal="left" vertical="center" wrapText="1"/>
    </xf>
    <xf numFmtId="49" fontId="47" fillId="0" borderId="43" xfId="0" applyNumberFormat="1" applyFont="1" applyBorder="1" applyAlignment="1">
      <alignment horizontal="left" vertical="center" wrapText="1"/>
    </xf>
    <xf numFmtId="9" fontId="47" fillId="0" borderId="43" xfId="0" applyNumberFormat="1" applyFont="1" applyBorder="1" applyAlignment="1">
      <alignment horizontal="center" vertical="center" wrapText="1"/>
    </xf>
    <xf numFmtId="41" fontId="47" fillId="0" borderId="39" xfId="18" applyFont="1" applyBorder="1" applyAlignment="1" applyProtection="1">
      <alignment vertical="center"/>
      <protection locked="0"/>
    </xf>
    <xf numFmtId="41" fontId="46" fillId="0" borderId="39" xfId="18" applyFont="1" applyBorder="1" applyAlignment="1" applyProtection="1">
      <alignment horizontal="center" vertical="center"/>
      <protection locked="0"/>
    </xf>
    <xf numFmtId="49" fontId="47" fillId="0" borderId="42" xfId="0" applyNumberFormat="1" applyFont="1" applyBorder="1" applyAlignment="1">
      <alignment horizontal="left" vertical="center" wrapText="1"/>
    </xf>
    <xf numFmtId="9" fontId="47" fillId="0" borderId="42" xfId="0" applyNumberFormat="1" applyFont="1" applyBorder="1" applyAlignment="1">
      <alignment horizontal="center" vertical="center" wrapText="1"/>
    </xf>
    <xf numFmtId="9" fontId="46" fillId="0" borderId="26" xfId="18" applyNumberFormat="1" applyFont="1" applyBorder="1" applyAlignment="1">
      <alignment horizontal="center" vertical="center"/>
    </xf>
    <xf numFmtId="0" fontId="47" fillId="0" borderId="42" xfId="0" applyFont="1" applyBorder="1" applyAlignment="1">
      <alignment horizontal="left" vertical="center" wrapText="1"/>
    </xf>
    <xf numFmtId="10" fontId="46" fillId="0" borderId="42" xfId="18" applyNumberFormat="1" applyFont="1" applyBorder="1" applyAlignment="1">
      <alignment horizontal="center" vertical="center" wrapText="1"/>
    </xf>
    <xf numFmtId="3" fontId="47" fillId="0" borderId="26" xfId="0" applyNumberFormat="1" applyFont="1" applyBorder="1" applyAlignment="1">
      <alignment horizontal="center" vertical="center" wrapText="1"/>
    </xf>
    <xf numFmtId="1" fontId="47" fillId="0" borderId="42" xfId="0" applyNumberFormat="1" applyFont="1" applyBorder="1" applyAlignment="1">
      <alignment horizontal="center" vertical="center" wrapText="1"/>
    </xf>
    <xf numFmtId="41" fontId="47" fillId="0" borderId="26" xfId="13" applyNumberFormat="1" applyFont="1" applyBorder="1" applyAlignment="1">
      <alignment vertical="center"/>
    </xf>
    <xf numFmtId="3" fontId="47" fillId="0" borderId="26" xfId="18" applyNumberFormat="1" applyFont="1" applyBorder="1" applyAlignment="1">
      <alignment horizontal="center" vertical="center"/>
    </xf>
    <xf numFmtId="1" fontId="46" fillId="0" borderId="26" xfId="18" applyNumberFormat="1" applyFont="1" applyBorder="1" applyAlignment="1">
      <alignment horizontal="center" vertical="center"/>
    </xf>
    <xf numFmtId="0" fontId="47" fillId="0" borderId="42" xfId="0" applyFont="1" applyBorder="1" applyAlignment="1">
      <alignment horizontal="center" vertical="center" wrapText="1"/>
    </xf>
    <xf numFmtId="41" fontId="47" fillId="0" borderId="42" xfId="13" applyNumberFormat="1" applyFont="1" applyBorder="1" applyAlignment="1">
      <alignment horizontal="left" vertical="center" wrapText="1"/>
    </xf>
    <xf numFmtId="41" fontId="47" fillId="0" borderId="42" xfId="18" applyFont="1" applyBorder="1" applyAlignment="1">
      <alignment horizontal="center" vertical="center" wrapText="1"/>
    </xf>
    <xf numFmtId="41" fontId="47" fillId="0" borderId="42" xfId="18" applyFont="1" applyBorder="1" applyAlignment="1">
      <alignment vertical="center" wrapText="1"/>
    </xf>
    <xf numFmtId="41" fontId="47" fillId="0" borderId="46" xfId="13" applyNumberFormat="1" applyFont="1" applyBorder="1" applyAlignment="1">
      <alignment vertical="center" shrinkToFit="1"/>
    </xf>
    <xf numFmtId="41" fontId="47" fillId="0" borderId="2" xfId="0" applyNumberFormat="1" applyFont="1" applyBorder="1" applyAlignment="1">
      <alignment horizontal="center" vertical="center" shrinkToFit="1"/>
    </xf>
    <xf numFmtId="41" fontId="47" fillId="0" borderId="47" xfId="0" applyNumberFormat="1" applyFont="1" applyBorder="1" applyAlignment="1">
      <alignment horizontal="center" vertical="center" shrinkToFit="1"/>
    </xf>
    <xf numFmtId="41" fontId="47" fillId="0" borderId="47" xfId="0" applyNumberFormat="1" applyFont="1" applyBorder="1" applyAlignment="1">
      <alignment vertical="center" shrinkToFit="1"/>
    </xf>
    <xf numFmtId="0" fontId="46" fillId="0" borderId="42" xfId="0" applyFont="1" applyBorder="1" applyAlignment="1">
      <alignment horizontal="left" vertical="center" wrapText="1"/>
    </xf>
    <xf numFmtId="41" fontId="47" fillId="0" borderId="42" xfId="18" applyFont="1" applyBorder="1" applyAlignment="1">
      <alignment horizontal="right" vertical="center" wrapText="1"/>
    </xf>
    <xf numFmtId="49" fontId="46" fillId="0" borderId="42" xfId="0" applyNumberFormat="1" applyFont="1" applyBorder="1" applyAlignment="1">
      <alignment horizontal="left" vertical="center" wrapText="1"/>
    </xf>
    <xf numFmtId="41" fontId="47" fillId="0" borderId="42" xfId="13" applyNumberFormat="1" applyFont="1" applyBorder="1" applyAlignment="1">
      <alignment horizontal="right" vertical="center" wrapText="1"/>
    </xf>
    <xf numFmtId="9" fontId="47" fillId="0" borderId="42" xfId="18" applyNumberFormat="1" applyFont="1" applyBorder="1" applyAlignment="1">
      <alignment horizontal="center" vertical="center" wrapText="1"/>
    </xf>
    <xf numFmtId="43" fontId="47" fillId="0" borderId="42" xfId="13" applyFont="1" applyBorder="1" applyAlignment="1">
      <alignment horizontal="center" vertical="center" wrapText="1"/>
    </xf>
    <xf numFmtId="41" fontId="47" fillId="0" borderId="42" xfId="13" applyNumberFormat="1" applyFont="1" applyBorder="1" applyAlignment="1">
      <alignment vertical="center" wrapText="1"/>
    </xf>
    <xf numFmtId="41" fontId="46" fillId="0" borderId="42" xfId="18" applyFont="1" applyBorder="1" applyAlignment="1">
      <alignment horizontal="center" vertical="center" wrapText="1"/>
    </xf>
    <xf numFmtId="0" fontId="47" fillId="0" borderId="26" xfId="0" applyFont="1" applyBorder="1" applyAlignment="1">
      <alignment horizontal="center" vertical="center" wrapText="1"/>
    </xf>
    <xf numFmtId="9" fontId="47" fillId="0" borderId="42" xfId="0" applyNumberFormat="1" applyFont="1" applyBorder="1" applyAlignment="1">
      <alignment horizontal="left" vertical="center" wrapText="1"/>
    </xf>
    <xf numFmtId="3" fontId="47" fillId="0" borderId="42" xfId="18" applyNumberFormat="1" applyFont="1" applyBorder="1" applyAlignment="1">
      <alignment horizontal="center" vertical="center" wrapText="1"/>
    </xf>
    <xf numFmtId="0" fontId="47" fillId="0" borderId="26" xfId="0" applyFont="1" applyBorder="1" applyAlignment="1">
      <alignment horizontal="left" vertical="center" wrapText="1"/>
    </xf>
    <xf numFmtId="9" fontId="47" fillId="0" borderId="26" xfId="0" applyNumberFormat="1" applyFont="1" applyBorder="1" applyAlignment="1">
      <alignment horizontal="left" vertical="center" wrapText="1"/>
    </xf>
    <xf numFmtId="41" fontId="47" fillId="0" borderId="26" xfId="13" applyNumberFormat="1" applyFont="1" applyBorder="1" applyAlignment="1">
      <alignment vertical="center" wrapText="1"/>
    </xf>
    <xf numFmtId="9" fontId="47" fillId="0" borderId="26" xfId="18" applyNumberFormat="1" applyFont="1" applyBorder="1" applyAlignment="1">
      <alignment horizontal="center" vertical="center" wrapText="1"/>
    </xf>
    <xf numFmtId="3" fontId="47" fillId="0" borderId="26" xfId="18" applyNumberFormat="1" applyFont="1" applyBorder="1" applyAlignment="1">
      <alignment horizontal="center" vertical="center" wrapText="1"/>
    </xf>
    <xf numFmtId="41" fontId="47" fillId="0" borderId="26" xfId="18" applyFont="1" applyBorder="1" applyAlignment="1">
      <alignment vertical="center" wrapText="1"/>
    </xf>
    <xf numFmtId="0" fontId="47" fillId="0" borderId="26" xfId="18" applyNumberFormat="1" applyFont="1" applyBorder="1" applyAlignment="1">
      <alignment horizontal="center" vertical="center" wrapText="1"/>
    </xf>
    <xf numFmtId="1" fontId="47" fillId="0" borderId="26" xfId="18" applyNumberFormat="1" applyFont="1" applyBorder="1" applyAlignment="1">
      <alignment horizontal="center" vertical="center"/>
    </xf>
    <xf numFmtId="0" fontId="47" fillId="0" borderId="26" xfId="0" applyFont="1" applyBorder="1" applyAlignment="1">
      <alignment horizontal="center" vertical="center"/>
    </xf>
    <xf numFmtId="0" fontId="47" fillId="0" borderId="26" xfId="0" applyFont="1" applyBorder="1" applyAlignment="1">
      <alignment horizontal="left" vertical="center"/>
    </xf>
    <xf numFmtId="0" fontId="45" fillId="0" borderId="0" xfId="0" applyFont="1" applyAlignment="1">
      <alignment vertical="center"/>
    </xf>
    <xf numFmtId="0" fontId="45" fillId="8" borderId="0" xfId="0" applyFont="1" applyFill="1" applyAlignment="1">
      <alignment vertical="center"/>
    </xf>
    <xf numFmtId="0" fontId="45" fillId="8" borderId="0" xfId="0" applyFont="1" applyFill="1" applyAlignment="1">
      <alignment horizontal="center" vertical="center"/>
    </xf>
    <xf numFmtId="0" fontId="48" fillId="8" borderId="0" xfId="0" applyNumberFormat="1" applyFont="1" applyFill="1" applyBorder="1" applyAlignment="1" applyProtection="1">
      <alignment horizontal="center" vertical="center" wrapText="1"/>
    </xf>
    <xf numFmtId="0" fontId="48" fillId="8" borderId="7" xfId="0" applyNumberFormat="1" applyFont="1" applyFill="1" applyBorder="1" applyAlignment="1" applyProtection="1">
      <alignment horizontal="center" vertical="center" wrapText="1"/>
    </xf>
    <xf numFmtId="0" fontId="48" fillId="8" borderId="7" xfId="0" applyNumberFormat="1" applyFont="1" applyFill="1" applyBorder="1" applyAlignment="1" applyProtection="1">
      <alignment horizontal="right" vertical="center" wrapText="1"/>
    </xf>
    <xf numFmtId="0" fontId="48" fillId="8" borderId="9" xfId="0" applyNumberFormat="1" applyFont="1" applyFill="1" applyBorder="1" applyAlignment="1" applyProtection="1">
      <alignment horizontal="center" vertical="center" wrapText="1"/>
    </xf>
    <xf numFmtId="0" fontId="45" fillId="0" borderId="26" xfId="0" applyFont="1" applyBorder="1" applyAlignment="1">
      <alignment horizontal="left" vertical="center"/>
    </xf>
    <xf numFmtId="49" fontId="46" fillId="0" borderId="26" xfId="0" applyNumberFormat="1" applyFont="1" applyFill="1" applyBorder="1" applyAlignment="1" applyProtection="1">
      <alignment horizontal="left" vertical="center" wrapText="1"/>
    </xf>
    <xf numFmtId="49" fontId="47" fillId="0" borderId="26" xfId="0" applyNumberFormat="1" applyFont="1" applyFill="1" applyBorder="1" applyAlignment="1" applyProtection="1">
      <alignment horizontal="left" vertical="center" wrapText="1"/>
    </xf>
    <xf numFmtId="49" fontId="47" fillId="0" borderId="26" xfId="0" applyNumberFormat="1" applyFont="1" applyFill="1" applyBorder="1" applyAlignment="1" applyProtection="1">
      <alignment horizontal="center" vertical="center" wrapText="1"/>
    </xf>
    <xf numFmtId="0" fontId="45" fillId="0" borderId="26" xfId="0" applyFont="1" applyBorder="1" applyAlignment="1">
      <alignment vertical="center" wrapText="1"/>
    </xf>
    <xf numFmtId="1" fontId="47" fillId="0" borderId="26" xfId="0" applyNumberFormat="1" applyFont="1" applyFill="1" applyBorder="1" applyAlignment="1" applyProtection="1">
      <alignment horizontal="right" vertical="center" wrapText="1"/>
    </xf>
    <xf numFmtId="0" fontId="45" fillId="0" borderId="26" xfId="0" applyFont="1" applyBorder="1" applyAlignment="1">
      <alignment horizontal="right" vertical="center" wrapText="1"/>
    </xf>
    <xf numFmtId="0" fontId="45" fillId="0" borderId="0" xfId="0" applyFont="1" applyFill="1" applyAlignment="1">
      <alignment vertical="center"/>
    </xf>
    <xf numFmtId="0" fontId="46" fillId="0" borderId="26" xfId="0" applyFont="1" applyFill="1" applyBorder="1" applyAlignment="1">
      <alignment horizontal="left" vertical="center" wrapText="1"/>
    </xf>
    <xf numFmtId="0" fontId="47" fillId="0" borderId="26" xfId="0" applyNumberFormat="1" applyFont="1" applyFill="1" applyBorder="1" applyAlignment="1" applyProtection="1">
      <alignment horizontal="center" vertical="center" wrapText="1"/>
    </xf>
    <xf numFmtId="0" fontId="47" fillId="0" borderId="26" xfId="0" applyFont="1" applyFill="1" applyBorder="1" applyAlignment="1">
      <alignment horizontal="left" vertical="center" wrapText="1"/>
    </xf>
    <xf numFmtId="0" fontId="45" fillId="0" borderId="0" xfId="0" applyFont="1" applyAlignment="1">
      <alignment horizontal="left" vertical="center"/>
    </xf>
    <xf numFmtId="0" fontId="47" fillId="0" borderId="26" xfId="0" applyNumberFormat="1" applyFont="1" applyFill="1" applyBorder="1" applyAlignment="1" applyProtection="1">
      <alignment horizontal="center" vertical="center"/>
    </xf>
    <xf numFmtId="0" fontId="45" fillId="4" borderId="0" xfId="0" applyFont="1" applyFill="1" applyAlignment="1">
      <alignment vertical="center"/>
    </xf>
    <xf numFmtId="0" fontId="47" fillId="0" borderId="26" xfId="0" applyNumberFormat="1" applyFont="1" applyFill="1" applyBorder="1" applyAlignment="1" applyProtection="1">
      <alignment horizontal="left" vertical="center"/>
    </xf>
    <xf numFmtId="49" fontId="47" fillId="3" borderId="26" xfId="0" applyNumberFormat="1" applyFont="1" applyFill="1" applyBorder="1" applyAlignment="1" applyProtection="1">
      <alignment horizontal="left" vertical="center" wrapText="1"/>
    </xf>
    <xf numFmtId="3" fontId="46" fillId="3" borderId="26" xfId="18" applyNumberFormat="1" applyFont="1" applyFill="1" applyBorder="1" applyAlignment="1">
      <alignment horizontal="right" vertical="center"/>
    </xf>
    <xf numFmtId="3" fontId="46" fillId="3" borderId="26" xfId="18" applyNumberFormat="1" applyFont="1" applyFill="1" applyBorder="1" applyAlignment="1">
      <alignment horizontal="center" vertical="center"/>
    </xf>
    <xf numFmtId="3" fontId="46" fillId="0" borderId="26" xfId="18" applyNumberFormat="1" applyFont="1" applyFill="1" applyBorder="1" applyAlignment="1">
      <alignment horizontal="center" vertical="center"/>
    </xf>
    <xf numFmtId="3" fontId="47" fillId="0" borderId="26" xfId="18" applyNumberFormat="1" applyFont="1" applyFill="1" applyBorder="1" applyAlignment="1">
      <alignment vertical="center"/>
    </xf>
    <xf numFmtId="41" fontId="47" fillId="0" borderId="26" xfId="18" applyFont="1" applyFill="1" applyBorder="1" applyAlignment="1" applyProtection="1">
      <alignment horizontal="center" vertical="center"/>
      <protection locked="0"/>
    </xf>
    <xf numFmtId="1" fontId="47" fillId="0" borderId="26" xfId="0" applyNumberFormat="1" applyFont="1" applyFill="1" applyBorder="1" applyAlignment="1" applyProtection="1">
      <alignment horizontal="center" vertical="center" wrapText="1"/>
    </xf>
    <xf numFmtId="0" fontId="47" fillId="3" borderId="26" xfId="20" applyNumberFormat="1" applyFont="1" applyFill="1" applyBorder="1" applyAlignment="1">
      <alignment horizontal="center" vertical="center" wrapText="1"/>
    </xf>
    <xf numFmtId="0" fontId="47" fillId="3" borderId="26" xfId="0" applyNumberFormat="1" applyFont="1" applyFill="1" applyBorder="1" applyAlignment="1" applyProtection="1">
      <alignment horizontal="left" vertical="center" wrapText="1"/>
    </xf>
    <xf numFmtId="1" fontId="47" fillId="3" borderId="26" xfId="0" applyNumberFormat="1" applyFont="1" applyFill="1" applyBorder="1" applyAlignment="1" applyProtection="1">
      <alignment horizontal="right" vertical="center" wrapText="1"/>
    </xf>
    <xf numFmtId="41" fontId="46" fillId="3" borderId="26" xfId="18" applyFont="1" applyFill="1" applyBorder="1" applyAlignment="1" applyProtection="1">
      <alignment horizontal="right" vertical="center" wrapText="1"/>
    </xf>
    <xf numFmtId="41" fontId="46" fillId="3" borderId="26" xfId="18" applyFont="1" applyFill="1" applyBorder="1" applyAlignment="1" applyProtection="1">
      <alignment horizontal="center" vertical="center" wrapText="1"/>
    </xf>
    <xf numFmtId="41" fontId="46" fillId="0" borderId="26" xfId="18" applyFont="1" applyFill="1" applyBorder="1" applyAlignment="1" applyProtection="1">
      <alignment horizontal="center" vertical="center" wrapText="1"/>
    </xf>
    <xf numFmtId="41" fontId="47" fillId="0" borderId="26" xfId="18" applyFont="1" applyFill="1" applyBorder="1" applyAlignment="1" applyProtection="1">
      <alignment horizontal="left" vertical="center" wrapText="1"/>
    </xf>
    <xf numFmtId="3" fontId="46" fillId="3" borderId="26" xfId="18" applyNumberFormat="1" applyFont="1" applyFill="1" applyBorder="1" applyAlignment="1" applyProtection="1">
      <alignment horizontal="right" vertical="center" wrapText="1"/>
    </xf>
    <xf numFmtId="3" fontId="46" fillId="3" borderId="26" xfId="18" applyNumberFormat="1" applyFont="1" applyFill="1" applyBorder="1" applyAlignment="1" applyProtection="1">
      <alignment horizontal="center" vertical="center" wrapText="1"/>
    </xf>
    <xf numFmtId="3" fontId="46" fillId="0" borderId="26" xfId="18" applyNumberFormat="1" applyFont="1" applyFill="1" applyBorder="1" applyAlignment="1" applyProtection="1">
      <alignment horizontal="center" vertical="center" wrapText="1"/>
    </xf>
    <xf numFmtId="3" fontId="47" fillId="0" borderId="26" xfId="18" applyNumberFormat="1" applyFont="1" applyFill="1" applyBorder="1" applyAlignment="1" applyProtection="1">
      <alignment vertical="center" wrapText="1"/>
    </xf>
    <xf numFmtId="41" fontId="47" fillId="0" borderId="26" xfId="18" applyFont="1" applyBorder="1" applyAlignment="1" applyProtection="1">
      <alignment horizontal="center" vertical="center"/>
      <protection locked="0"/>
    </xf>
    <xf numFmtId="0" fontId="47" fillId="3" borderId="26" xfId="0" applyNumberFormat="1" applyFont="1" applyFill="1" applyBorder="1" applyAlignment="1" applyProtection="1">
      <alignment horizontal="left" vertical="center"/>
    </xf>
    <xf numFmtId="3" fontId="46" fillId="3" borderId="26" xfId="18" applyNumberFormat="1" applyFont="1" applyFill="1" applyBorder="1" applyAlignment="1" applyProtection="1">
      <alignment horizontal="right" vertical="center"/>
    </xf>
    <xf numFmtId="3" fontId="46" fillId="3" borderId="26" xfId="18" applyNumberFormat="1" applyFont="1" applyFill="1" applyBorder="1" applyAlignment="1" applyProtection="1">
      <alignment horizontal="center" vertical="center"/>
    </xf>
    <xf numFmtId="3" fontId="46" fillId="0" borderId="26" xfId="18" applyNumberFormat="1" applyFont="1" applyFill="1" applyBorder="1" applyAlignment="1" applyProtection="1">
      <alignment horizontal="center" vertical="center"/>
    </xf>
    <xf numFmtId="41" fontId="47" fillId="0" borderId="26" xfId="18" applyFont="1" applyBorder="1" applyAlignment="1">
      <alignment vertical="center"/>
    </xf>
    <xf numFmtId="0" fontId="47" fillId="0" borderId="26" xfId="0" applyFont="1" applyBorder="1" applyAlignment="1">
      <alignment vertical="center"/>
    </xf>
    <xf numFmtId="41" fontId="47" fillId="0" borderId="26" xfId="18" applyFont="1" applyBorder="1" applyAlignment="1">
      <alignment horizontal="center" vertical="center"/>
    </xf>
    <xf numFmtId="0" fontId="45" fillId="0" borderId="26" xfId="0" applyFont="1" applyBorder="1" applyAlignment="1">
      <alignment horizontal="center"/>
    </xf>
    <xf numFmtId="0" fontId="45" fillId="3" borderId="26" xfId="0" applyFont="1" applyFill="1" applyBorder="1"/>
    <xf numFmtId="0" fontId="45" fillId="3" borderId="26" xfId="0" applyFont="1" applyFill="1" applyBorder="1" applyAlignment="1">
      <alignment horizontal="right"/>
    </xf>
    <xf numFmtId="0" fontId="45" fillId="0" borderId="26" xfId="0" applyFont="1" applyBorder="1"/>
    <xf numFmtId="3" fontId="47" fillId="0" borderId="26" xfId="18" applyNumberFormat="1" applyFont="1" applyFill="1" applyBorder="1" applyAlignment="1">
      <alignment horizontal="center" vertical="center"/>
    </xf>
    <xf numFmtId="42" fontId="47" fillId="0" borderId="26" xfId="33" applyFont="1" applyFill="1" applyBorder="1" applyAlignment="1" applyProtection="1">
      <alignment vertical="center" wrapText="1"/>
    </xf>
    <xf numFmtId="41" fontId="47" fillId="3" borderId="26" xfId="18" applyFont="1" applyFill="1" applyBorder="1" applyAlignment="1" applyProtection="1">
      <alignment vertical="center" wrapText="1"/>
    </xf>
    <xf numFmtId="42" fontId="47" fillId="3" borderId="26" xfId="33" applyFont="1" applyFill="1" applyBorder="1" applyAlignment="1">
      <alignment horizontal="right" vertical="center"/>
    </xf>
    <xf numFmtId="41" fontId="46" fillId="3" borderId="26" xfId="18" applyFont="1" applyFill="1" applyBorder="1" applyAlignment="1">
      <alignment horizontal="right" vertical="center"/>
    </xf>
    <xf numFmtId="41" fontId="46" fillId="3" borderId="26" xfId="18" applyFont="1" applyFill="1" applyBorder="1" applyAlignment="1">
      <alignment vertical="center"/>
    </xf>
    <xf numFmtId="42" fontId="47" fillId="3" borderId="26" xfId="33" applyFont="1" applyFill="1" applyBorder="1" applyAlignment="1" applyProtection="1">
      <alignment horizontal="right" vertical="center" wrapText="1"/>
    </xf>
    <xf numFmtId="41" fontId="46" fillId="3" borderId="26" xfId="18" applyFont="1" applyFill="1" applyBorder="1" applyAlignment="1" applyProtection="1">
      <alignment vertical="center" wrapText="1"/>
    </xf>
    <xf numFmtId="41" fontId="47" fillId="0" borderId="26" xfId="18" applyFont="1" applyFill="1" applyBorder="1" applyAlignment="1" applyProtection="1">
      <alignment vertical="center" wrapText="1"/>
    </xf>
    <xf numFmtId="41" fontId="46" fillId="3" borderId="26" xfId="0" applyNumberFormat="1" applyFont="1" applyFill="1" applyBorder="1" applyAlignment="1">
      <alignment horizontal="right" vertical="center" shrinkToFit="1"/>
    </xf>
    <xf numFmtId="41" fontId="46" fillId="3" borderId="26" xfId="0" applyNumberFormat="1" applyFont="1" applyFill="1" applyBorder="1" applyAlignment="1">
      <alignment horizontal="center" vertical="center" shrinkToFit="1"/>
    </xf>
    <xf numFmtId="41" fontId="46" fillId="0" borderId="26" xfId="0" applyNumberFormat="1" applyFont="1" applyFill="1" applyBorder="1" applyAlignment="1">
      <alignment horizontal="center" vertical="center" shrinkToFit="1"/>
    </xf>
    <xf numFmtId="41" fontId="47" fillId="0" borderId="26" xfId="18" applyFont="1" applyFill="1" applyBorder="1" applyAlignment="1" applyProtection="1">
      <alignment horizontal="right" vertical="center" wrapText="1"/>
    </xf>
    <xf numFmtId="0" fontId="46" fillId="0" borderId="26" xfId="0" applyNumberFormat="1" applyFont="1" applyFill="1" applyBorder="1" applyAlignment="1" applyProtection="1">
      <alignment horizontal="left" vertical="center" wrapText="1"/>
    </xf>
    <xf numFmtId="42" fontId="47" fillId="3" borderId="26" xfId="33" applyFont="1" applyFill="1" applyBorder="1" applyAlignment="1" applyProtection="1">
      <alignment horizontal="right" vertical="center"/>
    </xf>
    <xf numFmtId="1" fontId="47" fillId="3" borderId="26" xfId="0" applyNumberFormat="1" applyFont="1" applyFill="1" applyBorder="1" applyAlignment="1" applyProtection="1">
      <alignment horizontal="right" vertical="center"/>
    </xf>
    <xf numFmtId="0" fontId="46" fillId="0" borderId="26" xfId="0" applyNumberFormat="1" applyFont="1" applyFill="1" applyBorder="1" applyAlignment="1" applyProtection="1">
      <alignment horizontal="left" vertical="center"/>
    </xf>
    <xf numFmtId="42" fontId="45" fillId="0" borderId="26" xfId="33" applyFont="1" applyBorder="1" applyAlignment="1">
      <alignment vertical="center"/>
    </xf>
    <xf numFmtId="41" fontId="45" fillId="3" borderId="26" xfId="18" applyFont="1" applyFill="1" applyBorder="1"/>
    <xf numFmtId="0" fontId="45" fillId="3" borderId="26" xfId="0" applyFont="1" applyFill="1" applyBorder="1" applyAlignment="1">
      <alignment horizontal="right" vertical="center"/>
    </xf>
    <xf numFmtId="42" fontId="45" fillId="3" borderId="26" xfId="33" applyFont="1" applyFill="1" applyBorder="1" applyAlignment="1">
      <alignment horizontal="right" vertical="center"/>
    </xf>
    <xf numFmtId="41" fontId="45" fillId="3" borderId="26" xfId="18" applyFont="1" applyFill="1" applyBorder="1" applyAlignment="1">
      <alignment horizontal="right"/>
    </xf>
    <xf numFmtId="0" fontId="45" fillId="0" borderId="26" xfId="0" applyFont="1" applyBorder="1" applyAlignment="1">
      <alignment horizontal="left" vertical="center" wrapText="1"/>
    </xf>
    <xf numFmtId="0" fontId="45" fillId="0" borderId="26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center" wrapText="1"/>
    </xf>
    <xf numFmtId="3" fontId="45" fillId="0" borderId="26" xfId="18" applyNumberFormat="1" applyFont="1" applyBorder="1" applyAlignment="1">
      <alignment horizontal="right" vertical="center"/>
    </xf>
    <xf numFmtId="3" fontId="48" fillId="0" borderId="26" xfId="18" applyNumberFormat="1" applyFont="1" applyBorder="1" applyAlignment="1">
      <alignment horizontal="right" vertical="center"/>
    </xf>
    <xf numFmtId="49" fontId="46" fillId="3" borderId="26" xfId="0" applyNumberFormat="1" applyFont="1" applyFill="1" applyBorder="1" applyAlignment="1">
      <alignment vertical="center" wrapText="1"/>
    </xf>
    <xf numFmtId="0" fontId="47" fillId="3" borderId="26" xfId="20" applyFont="1" applyFill="1" applyBorder="1" applyAlignment="1">
      <alignment vertical="center" wrapText="1"/>
    </xf>
    <xf numFmtId="0" fontId="47" fillId="3" borderId="26" xfId="7" applyFont="1" applyFill="1" applyBorder="1" applyAlignment="1">
      <alignment horizontal="center" vertical="center" wrapText="1"/>
    </xf>
    <xf numFmtId="164" fontId="46" fillId="3" borderId="26" xfId="0" applyNumberFormat="1" applyFont="1" applyFill="1" applyBorder="1" applyAlignment="1">
      <alignment vertical="center" wrapText="1"/>
    </xf>
    <xf numFmtId="49" fontId="46" fillId="3" borderId="26" xfId="0" applyNumberFormat="1" applyFont="1" applyFill="1" applyBorder="1" applyAlignment="1">
      <alignment horizontal="left" vertical="center" wrapText="1"/>
    </xf>
    <xf numFmtId="177" fontId="46" fillId="3" borderId="26" xfId="0" applyNumberFormat="1" applyFont="1" applyFill="1" applyBorder="1" applyAlignment="1">
      <alignment horizontal="left" vertical="center" wrapText="1"/>
    </xf>
    <xf numFmtId="0" fontId="47" fillId="3" borderId="26" xfId="20" applyFont="1" applyFill="1" applyBorder="1" applyAlignment="1">
      <alignment horizontal="center" vertical="center" wrapText="1"/>
    </xf>
    <xf numFmtId="0" fontId="47" fillId="3" borderId="26" xfId="0" applyFont="1" applyFill="1" applyBorder="1" applyAlignment="1">
      <alignment horizontal="left" vertical="center" wrapText="1"/>
    </xf>
    <xf numFmtId="9" fontId="47" fillId="3" borderId="26" xfId="192" applyFont="1" applyFill="1" applyBorder="1" applyAlignment="1" applyProtection="1">
      <alignment horizontal="center" vertical="center" wrapText="1"/>
      <protection locked="0"/>
    </xf>
    <xf numFmtId="9" fontId="45" fillId="3" borderId="26" xfId="192" applyFont="1" applyFill="1" applyBorder="1" applyAlignment="1" applyProtection="1">
      <alignment horizontal="center" vertical="center" wrapText="1"/>
      <protection locked="0"/>
    </xf>
    <xf numFmtId="41" fontId="46" fillId="3" borderId="26" xfId="17" applyFont="1" applyFill="1" applyBorder="1" applyAlignment="1">
      <alignment vertical="center" wrapText="1"/>
    </xf>
    <xf numFmtId="177" fontId="46" fillId="3" borderId="26" xfId="192" applyNumberFormat="1" applyFont="1" applyFill="1" applyBorder="1" applyAlignment="1">
      <alignment horizontal="center" vertical="center" wrapText="1"/>
    </xf>
    <xf numFmtId="9" fontId="47" fillId="3" borderId="26" xfId="192" applyFont="1" applyFill="1" applyBorder="1" applyAlignment="1">
      <alignment horizontal="center" vertical="center" wrapText="1"/>
    </xf>
    <xf numFmtId="9" fontId="45" fillId="3" borderId="26" xfId="192" applyFont="1" applyFill="1" applyBorder="1" applyAlignment="1">
      <alignment horizontal="center" vertical="center" wrapText="1"/>
    </xf>
    <xf numFmtId="176" fontId="46" fillId="3" borderId="26" xfId="192" applyNumberFormat="1" applyFont="1" applyFill="1" applyBorder="1" applyAlignment="1">
      <alignment horizontal="center" vertical="center" wrapText="1"/>
    </xf>
    <xf numFmtId="43" fontId="46" fillId="3" borderId="26" xfId="192" applyNumberFormat="1" applyFont="1" applyFill="1" applyBorder="1" applyAlignment="1">
      <alignment horizontal="center" vertical="center" wrapText="1"/>
    </xf>
    <xf numFmtId="0" fontId="47" fillId="3" borderId="26" xfId="0" applyFont="1" applyFill="1" applyBorder="1" applyAlignment="1">
      <alignment vertical="center" wrapText="1"/>
    </xf>
    <xf numFmtId="0" fontId="47" fillId="3" borderId="26" xfId="192" applyNumberFormat="1" applyFont="1" applyFill="1" applyBorder="1" applyAlignment="1" applyProtection="1">
      <alignment horizontal="center" vertical="center" wrapText="1"/>
      <protection locked="0"/>
    </xf>
    <xf numFmtId="0" fontId="47" fillId="3" borderId="26" xfId="192" applyNumberFormat="1" applyFont="1" applyFill="1" applyBorder="1" applyAlignment="1">
      <alignment horizontal="center" vertical="center" wrapText="1"/>
    </xf>
    <xf numFmtId="165" fontId="47" fillId="3" borderId="26" xfId="17" applyNumberFormat="1" applyFont="1" applyFill="1" applyBorder="1" applyAlignment="1" applyProtection="1">
      <alignment vertical="center" wrapText="1"/>
      <protection locked="0"/>
    </xf>
    <xf numFmtId="43" fontId="46" fillId="3" borderId="26" xfId="0" applyNumberFormat="1" applyFont="1" applyFill="1" applyBorder="1" applyAlignment="1">
      <alignment horizontal="center" vertical="center"/>
    </xf>
    <xf numFmtId="43" fontId="45" fillId="3" borderId="26" xfId="0" applyNumberFormat="1" applyFont="1" applyFill="1" applyBorder="1" applyAlignment="1">
      <alignment horizontal="center" vertical="center"/>
    </xf>
    <xf numFmtId="43" fontId="46" fillId="3" borderId="26" xfId="0" applyNumberFormat="1" applyFont="1" applyFill="1" applyBorder="1" applyAlignment="1">
      <alignment horizontal="center" vertical="center" wrapText="1"/>
    </xf>
    <xf numFmtId="0" fontId="47" fillId="3" borderId="26" xfId="20" applyFont="1" applyFill="1" applyBorder="1" applyAlignment="1" applyProtection="1">
      <alignment horizontal="left" vertical="center" wrapText="1"/>
      <protection locked="0"/>
    </xf>
    <xf numFmtId="0" fontId="47" fillId="3" borderId="26" xfId="0" applyFont="1" applyFill="1" applyBorder="1" applyAlignment="1">
      <alignment horizontal="center" vertical="center" wrapText="1"/>
    </xf>
    <xf numFmtId="177" fontId="46" fillId="3" borderId="26" xfId="0" applyNumberFormat="1" applyFont="1" applyFill="1" applyBorder="1" applyAlignment="1">
      <alignment horizontal="center" vertical="center" wrapText="1"/>
    </xf>
    <xf numFmtId="177" fontId="45" fillId="3" borderId="26" xfId="0" applyNumberFormat="1" applyFont="1" applyFill="1" applyBorder="1" applyAlignment="1">
      <alignment horizontal="center" vertical="center"/>
    </xf>
    <xf numFmtId="1" fontId="47" fillId="3" borderId="26" xfId="0" applyNumberFormat="1" applyFont="1" applyFill="1" applyBorder="1" applyAlignment="1">
      <alignment horizontal="center" vertical="center" wrapText="1"/>
    </xf>
    <xf numFmtId="0" fontId="47" fillId="3" borderId="26" xfId="0" applyFont="1" applyFill="1" applyBorder="1" applyAlignment="1">
      <alignment horizontal="center" vertical="center"/>
    </xf>
    <xf numFmtId="0" fontId="47" fillId="3" borderId="26" xfId="32" applyFont="1" applyFill="1" applyBorder="1" applyAlignment="1">
      <alignment vertical="center" wrapText="1"/>
    </xf>
    <xf numFmtId="0" fontId="45" fillId="3" borderId="26" xfId="0" applyFont="1" applyFill="1" applyBorder="1" applyAlignment="1">
      <alignment vertical="center" wrapText="1"/>
    </xf>
    <xf numFmtId="164" fontId="45" fillId="3" borderId="26" xfId="0" applyNumberFormat="1" applyFont="1" applyFill="1" applyBorder="1" applyAlignment="1">
      <alignment vertical="center" wrapText="1"/>
    </xf>
    <xf numFmtId="41" fontId="46" fillId="3" borderId="26" xfId="17" applyFont="1" applyFill="1" applyBorder="1" applyAlignment="1">
      <alignment horizontal="left" vertical="center" wrapText="1"/>
    </xf>
    <xf numFmtId="1" fontId="46" fillId="3" borderId="26" xfId="0" applyNumberFormat="1" applyFont="1" applyFill="1" applyBorder="1" applyAlignment="1">
      <alignment horizontal="center" vertical="center" wrapText="1"/>
    </xf>
    <xf numFmtId="164" fontId="46" fillId="3" borderId="26" xfId="17" applyNumberFormat="1" applyFont="1" applyFill="1" applyBorder="1" applyAlignment="1">
      <alignment horizontal="center" vertical="center" wrapText="1"/>
    </xf>
    <xf numFmtId="49" fontId="46" fillId="3" borderId="26" xfId="0" applyNumberFormat="1" applyFont="1" applyFill="1" applyBorder="1" applyAlignment="1">
      <alignment horizontal="center" vertical="center" wrapText="1"/>
    </xf>
    <xf numFmtId="41" fontId="46" fillId="3" borderId="26" xfId="192" applyNumberFormat="1" applyFont="1" applyFill="1" applyBorder="1" applyAlignment="1">
      <alignment horizontal="center" vertical="center" wrapText="1"/>
    </xf>
    <xf numFmtId="0" fontId="47" fillId="3" borderId="26" xfId="7" applyFont="1" applyFill="1" applyBorder="1" applyAlignment="1">
      <alignment vertical="center" wrapText="1"/>
    </xf>
    <xf numFmtId="164" fontId="45" fillId="3" borderId="26" xfId="0" applyNumberFormat="1" applyFont="1" applyFill="1" applyBorder="1" applyAlignment="1">
      <alignment horizontal="center" vertical="center"/>
    </xf>
    <xf numFmtId="0" fontId="47" fillId="3" borderId="26" xfId="7" applyFont="1" applyFill="1" applyBorder="1" applyAlignment="1">
      <alignment horizontal="left" vertical="center" wrapText="1"/>
    </xf>
    <xf numFmtId="176" fontId="45" fillId="3" borderId="26" xfId="0" applyNumberFormat="1" applyFont="1" applyFill="1" applyBorder="1" applyAlignment="1">
      <alignment horizontal="center" vertical="center"/>
    </xf>
    <xf numFmtId="175" fontId="45" fillId="3" borderId="26" xfId="0" applyNumberFormat="1" applyFont="1" applyFill="1" applyBorder="1" applyAlignment="1">
      <alignment horizontal="center" vertical="center" wrapText="1"/>
    </xf>
    <xf numFmtId="41" fontId="46" fillId="3" borderId="26" xfId="17" applyFont="1" applyFill="1" applyBorder="1" applyAlignment="1">
      <alignment horizontal="center" vertical="center" wrapText="1"/>
    </xf>
    <xf numFmtId="0" fontId="46" fillId="3" borderId="26" xfId="0" applyFont="1" applyFill="1" applyBorder="1" applyAlignment="1">
      <alignment horizontal="center" vertical="center"/>
    </xf>
    <xf numFmtId="164" fontId="46" fillId="3" borderId="26" xfId="0" applyNumberFormat="1" applyFont="1" applyFill="1" applyBorder="1" applyAlignment="1">
      <alignment horizontal="center" vertical="center" wrapText="1"/>
    </xf>
    <xf numFmtId="177" fontId="46" fillId="3" borderId="26" xfId="0" applyNumberFormat="1" applyFont="1" applyFill="1" applyBorder="1" applyAlignment="1">
      <alignment horizontal="right" vertical="center" wrapText="1"/>
    </xf>
    <xf numFmtId="0" fontId="45" fillId="3" borderId="26" xfId="0" applyFont="1" applyFill="1" applyBorder="1" applyAlignment="1">
      <alignment vertical="center"/>
    </xf>
    <xf numFmtId="0" fontId="45" fillId="3" borderId="26" xfId="0" applyFont="1" applyFill="1" applyBorder="1" applyAlignment="1">
      <alignment horizontal="center" vertical="center"/>
    </xf>
    <xf numFmtId="178" fontId="46" fillId="3" borderId="26" xfId="192" applyNumberFormat="1" applyFont="1" applyFill="1" applyBorder="1" applyAlignment="1">
      <alignment horizontal="center" vertical="center" wrapText="1"/>
    </xf>
    <xf numFmtId="9" fontId="46" fillId="3" borderId="26" xfId="192" applyFont="1" applyFill="1" applyBorder="1" applyAlignment="1">
      <alignment horizontal="center" vertical="center" wrapText="1"/>
    </xf>
    <xf numFmtId="16" fontId="47" fillId="3" borderId="26" xfId="20" applyNumberFormat="1" applyFont="1" applyFill="1" applyBorder="1" applyAlignment="1" applyProtection="1">
      <alignment vertical="center" wrapText="1"/>
      <protection locked="0"/>
    </xf>
    <xf numFmtId="175" fontId="46" fillId="3" borderId="26" xfId="0" applyNumberFormat="1" applyFont="1" applyFill="1" applyBorder="1" applyAlignment="1">
      <alignment horizontal="left" vertical="center" wrapText="1"/>
    </xf>
    <xf numFmtId="164" fontId="46" fillId="3" borderId="26" xfId="17" applyNumberFormat="1" applyFont="1" applyFill="1" applyBorder="1" applyAlignment="1">
      <alignment horizontal="left" vertical="center" wrapText="1"/>
    </xf>
    <xf numFmtId="164" fontId="46" fillId="3" borderId="26" xfId="192" applyNumberFormat="1" applyFont="1" applyFill="1" applyBorder="1" applyAlignment="1">
      <alignment horizontal="center" vertical="center" wrapText="1"/>
    </xf>
    <xf numFmtId="175" fontId="45" fillId="3" borderId="26" xfId="0" applyNumberFormat="1" applyFont="1" applyFill="1" applyBorder="1" applyAlignment="1">
      <alignment vertical="center" wrapText="1"/>
    </xf>
    <xf numFmtId="41" fontId="47" fillId="3" borderId="26" xfId="17" applyFont="1" applyFill="1" applyBorder="1" applyAlignment="1">
      <alignment horizontal="center" vertical="center"/>
    </xf>
    <xf numFmtId="41" fontId="47" fillId="3" borderId="26" xfId="17" applyFont="1" applyFill="1" applyBorder="1" applyAlignment="1">
      <alignment vertical="center"/>
    </xf>
    <xf numFmtId="176" fontId="46" fillId="3" borderId="26" xfId="0" applyNumberFormat="1" applyFont="1" applyFill="1" applyBorder="1" applyAlignment="1">
      <alignment horizontal="center" vertical="center" wrapText="1"/>
    </xf>
    <xf numFmtId="41" fontId="47" fillId="3" borderId="26" xfId="17" applyFont="1" applyFill="1" applyBorder="1" applyAlignment="1">
      <alignment horizontal="left" vertical="center"/>
    </xf>
    <xf numFmtId="41" fontId="46" fillId="3" borderId="26" xfId="0" applyNumberFormat="1" applyFont="1" applyFill="1" applyBorder="1" applyAlignment="1">
      <alignment horizontal="center" vertical="center" wrapText="1"/>
    </xf>
    <xf numFmtId="43" fontId="46" fillId="3" borderId="26" xfId="17" applyNumberFormat="1" applyFont="1" applyFill="1" applyBorder="1" applyAlignment="1">
      <alignment horizontal="center" vertical="center" wrapText="1"/>
    </xf>
    <xf numFmtId="41" fontId="46" fillId="3" borderId="26" xfId="17" applyFont="1" applyFill="1" applyBorder="1" applyAlignment="1">
      <alignment horizontal="center" vertical="center"/>
    </xf>
    <xf numFmtId="10" fontId="46" fillId="3" borderId="26" xfId="192" applyNumberFormat="1" applyFont="1" applyFill="1" applyBorder="1" applyAlignment="1">
      <alignment horizontal="center" vertical="center" wrapText="1"/>
    </xf>
    <xf numFmtId="1" fontId="46" fillId="3" borderId="26" xfId="192" applyNumberFormat="1" applyFont="1" applyFill="1" applyBorder="1" applyAlignment="1">
      <alignment horizontal="center" vertical="center" wrapText="1"/>
    </xf>
    <xf numFmtId="164" fontId="47" fillId="3" borderId="26" xfId="17" applyNumberFormat="1" applyFont="1" applyFill="1" applyBorder="1" applyAlignment="1">
      <alignment horizontal="center" vertical="center"/>
    </xf>
    <xf numFmtId="175" fontId="46" fillId="3" borderId="26" xfId="192" applyNumberFormat="1" applyFont="1" applyFill="1" applyBorder="1" applyAlignment="1">
      <alignment horizontal="center" vertical="center" wrapText="1"/>
    </xf>
    <xf numFmtId="167" fontId="47" fillId="3" borderId="26" xfId="138" applyNumberFormat="1" applyFont="1" applyFill="1" applyBorder="1" applyAlignment="1">
      <alignment horizontal="center" vertical="center" wrapText="1"/>
    </xf>
    <xf numFmtId="164" fontId="45" fillId="3" borderId="26" xfId="17" applyNumberFormat="1" applyFont="1" applyFill="1" applyBorder="1" applyAlignment="1">
      <alignment vertical="center"/>
    </xf>
    <xf numFmtId="0" fontId="45" fillId="3" borderId="26" xfId="0" applyFont="1" applyFill="1" applyBorder="1" applyAlignment="1">
      <alignment horizontal="left" vertical="center" wrapText="1"/>
    </xf>
    <xf numFmtId="0" fontId="46" fillId="3" borderId="26" xfId="20" applyFont="1" applyFill="1" applyBorder="1" applyAlignment="1" applyProtection="1">
      <alignment vertical="center" wrapText="1"/>
      <protection locked="0"/>
    </xf>
    <xf numFmtId="0" fontId="45" fillId="3" borderId="26" xfId="32" applyFont="1" applyFill="1" applyBorder="1" applyAlignment="1">
      <alignment vertical="center" wrapText="1"/>
    </xf>
    <xf numFmtId="175" fontId="45" fillId="3" borderId="26" xfId="32" applyNumberFormat="1" applyFont="1" applyFill="1" applyBorder="1" applyAlignment="1">
      <alignment vertical="center" wrapText="1"/>
    </xf>
    <xf numFmtId="3" fontId="47" fillId="3" borderId="26" xfId="20" applyNumberFormat="1" applyFont="1" applyFill="1" applyBorder="1" applyAlignment="1" applyProtection="1">
      <alignment horizontal="center" vertical="center"/>
      <protection locked="0"/>
    </xf>
    <xf numFmtId="0" fontId="45" fillId="3" borderId="26" xfId="32" quotePrefix="1" applyFont="1" applyFill="1" applyBorder="1" applyAlignment="1">
      <alignment vertical="center" wrapText="1"/>
    </xf>
    <xf numFmtId="0" fontId="47" fillId="3" borderId="26" xfId="0" applyFont="1" applyFill="1" applyBorder="1" applyAlignment="1">
      <alignment vertical="center"/>
    </xf>
    <xf numFmtId="0" fontId="45" fillId="3" borderId="26" xfId="7" applyFont="1" applyFill="1" applyBorder="1" applyAlignment="1">
      <alignment vertical="center" wrapText="1"/>
    </xf>
    <xf numFmtId="0" fontId="45" fillId="3" borderId="26" xfId="7" quotePrefix="1" applyFont="1" applyFill="1" applyBorder="1" applyAlignment="1">
      <alignment vertical="center" wrapText="1"/>
    </xf>
    <xf numFmtId="49" fontId="46" fillId="3" borderId="26" xfId="192" applyNumberFormat="1" applyFont="1" applyFill="1" applyBorder="1" applyAlignment="1">
      <alignment horizontal="center" vertical="center" wrapText="1"/>
    </xf>
    <xf numFmtId="0" fontId="46" fillId="3" borderId="26" xfId="0" applyFont="1" applyFill="1" applyBorder="1" applyAlignment="1">
      <alignment horizontal="center" vertical="center" wrapText="1"/>
    </xf>
    <xf numFmtId="41" fontId="45" fillId="3" borderId="26" xfId="0" applyNumberFormat="1" applyFont="1" applyFill="1" applyBorder="1" applyAlignment="1">
      <alignment vertical="center" wrapText="1"/>
    </xf>
    <xf numFmtId="0" fontId="47" fillId="3" borderId="26" xfId="32" applyFont="1" applyFill="1" applyBorder="1" applyAlignment="1">
      <alignment horizontal="left" vertical="center" wrapText="1"/>
    </xf>
    <xf numFmtId="3" fontId="45" fillId="0" borderId="26" xfId="18" applyNumberFormat="1" applyFont="1" applyBorder="1" applyAlignment="1">
      <alignment horizontal="right" vertical="center" wrapText="1"/>
    </xf>
    <xf numFmtId="3" fontId="48" fillId="0" borderId="26" xfId="18" applyNumberFormat="1" applyFont="1" applyBorder="1" applyAlignment="1">
      <alignment horizontal="right" vertical="center" wrapText="1"/>
    </xf>
    <xf numFmtId="41" fontId="45" fillId="0" borderId="26" xfId="18" applyFont="1" applyBorder="1" applyAlignment="1">
      <alignment horizontal="right" vertical="center" wrapText="1"/>
    </xf>
    <xf numFmtId="0" fontId="45" fillId="0" borderId="26" xfId="0" applyFont="1" applyBorder="1" applyAlignment="1">
      <alignment horizontal="center" vertical="center" wrapText="1"/>
    </xf>
    <xf numFmtId="0" fontId="49" fillId="0" borderId="26" xfId="0" applyFont="1" applyBorder="1" applyAlignment="1">
      <alignment horizontal="left" vertical="top" wrapText="1"/>
    </xf>
    <xf numFmtId="3" fontId="45" fillId="0" borderId="26" xfId="0" applyNumberFormat="1" applyFont="1" applyBorder="1" applyAlignment="1">
      <alignment horizontal="right" vertical="center"/>
    </xf>
    <xf numFmtId="0" fontId="50" fillId="0" borderId="26" xfId="0" applyFont="1" applyBorder="1" applyAlignment="1">
      <alignment horizontal="left" vertical="top"/>
    </xf>
    <xf numFmtId="0" fontId="50" fillId="0" borderId="26" xfId="0" applyFont="1" applyBorder="1" applyAlignment="1">
      <alignment horizontal="left" vertical="top" wrapText="1"/>
    </xf>
    <xf numFmtId="0" fontId="49" fillId="0" borderId="26" xfId="0" applyFont="1" applyBorder="1" applyAlignment="1">
      <alignment vertical="top" wrapText="1"/>
    </xf>
    <xf numFmtId="0" fontId="51" fillId="0" borderId="26" xfId="195" applyFont="1" applyBorder="1" applyAlignment="1">
      <alignment horizontal="center" vertical="center" wrapText="1"/>
    </xf>
    <xf numFmtId="49" fontId="46" fillId="0" borderId="26" xfId="195" applyNumberFormat="1" applyFont="1" applyFill="1" applyBorder="1" applyAlignment="1" applyProtection="1">
      <alignment horizontal="left" vertical="center" wrapText="1"/>
    </xf>
    <xf numFmtId="0" fontId="51" fillId="0" borderId="26" xfId="195" applyFont="1" applyBorder="1" applyAlignment="1">
      <alignment horizontal="left" vertical="center" wrapText="1"/>
    </xf>
    <xf numFmtId="9" fontId="51" fillId="0" borderId="26" xfId="195" applyNumberFormat="1" applyFont="1" applyBorder="1" applyAlignment="1">
      <alignment horizontal="center" vertical="center" wrapText="1"/>
    </xf>
    <xf numFmtId="41" fontId="51" fillId="0" borderId="26" xfId="195" applyNumberFormat="1" applyFont="1" applyBorder="1" applyAlignment="1">
      <alignment horizontal="center" vertical="center" wrapText="1"/>
    </xf>
    <xf numFmtId="165" fontId="51" fillId="0" borderId="26" xfId="195" applyNumberFormat="1" applyFont="1" applyBorder="1" applyAlignment="1">
      <alignment horizontal="center" vertical="center" wrapText="1"/>
    </xf>
    <xf numFmtId="49" fontId="47" fillId="0" borderId="26" xfId="195" applyNumberFormat="1" applyFont="1" applyFill="1" applyBorder="1" applyAlignment="1" applyProtection="1">
      <alignment horizontal="left" vertical="center" wrapText="1"/>
    </xf>
    <xf numFmtId="0" fontId="52" fillId="0" borderId="26" xfId="195" applyFont="1" applyBorder="1" applyAlignment="1">
      <alignment horizontal="left" vertical="center" wrapText="1"/>
    </xf>
    <xf numFmtId="0" fontId="52" fillId="0" borderId="26" xfId="195" applyNumberFormat="1" applyFont="1" applyBorder="1" applyAlignment="1">
      <alignment horizontal="center" vertical="center" wrapText="1"/>
    </xf>
    <xf numFmtId="41" fontId="52" fillId="0" borderId="26" xfId="195" applyNumberFormat="1" applyFont="1" applyBorder="1" applyAlignment="1">
      <alignment horizontal="center" vertical="center" wrapText="1"/>
    </xf>
    <xf numFmtId="165" fontId="52" fillId="0" borderId="26" xfId="195" applyNumberFormat="1" applyFont="1" applyBorder="1" applyAlignment="1">
      <alignment horizontal="center" vertical="center" wrapText="1"/>
    </xf>
    <xf numFmtId="0" fontId="52" fillId="0" borderId="26" xfId="195" applyFont="1" applyBorder="1" applyAlignment="1">
      <alignment horizontal="center" vertical="center" wrapText="1"/>
    </xf>
    <xf numFmtId="0" fontId="52" fillId="0" borderId="26" xfId="195" applyFont="1" applyBorder="1" applyAlignment="1">
      <alignment vertical="center" wrapText="1"/>
    </xf>
    <xf numFmtId="3" fontId="46" fillId="0" borderId="26" xfId="0" applyNumberFormat="1" applyFont="1" applyBorder="1" applyAlignment="1">
      <alignment horizontal="center" vertical="center" wrapText="1"/>
    </xf>
    <xf numFmtId="49" fontId="46" fillId="0" borderId="26" xfId="0" applyNumberFormat="1" applyFont="1" applyBorder="1" applyAlignment="1">
      <alignment horizontal="left" vertical="center" wrapText="1"/>
    </xf>
    <xf numFmtId="49" fontId="47" fillId="3" borderId="26" xfId="0" applyNumberFormat="1" applyFont="1" applyFill="1" applyBorder="1" applyAlignment="1">
      <alignment horizontal="left" vertical="center" wrapText="1"/>
    </xf>
    <xf numFmtId="42" fontId="47" fillId="0" borderId="26" xfId="0" applyNumberFormat="1" applyFont="1" applyBorder="1" applyAlignment="1">
      <alignment horizontal="left" vertical="center" wrapText="1"/>
    </xf>
    <xf numFmtId="9" fontId="47" fillId="0" borderId="26" xfId="0" applyNumberFormat="1" applyFont="1" applyBorder="1" applyAlignment="1">
      <alignment horizontal="center" vertical="center" wrapText="1"/>
    </xf>
    <xf numFmtId="41" fontId="47" fillId="0" borderId="26" xfId="18" applyFont="1" applyBorder="1" applyAlignment="1" applyProtection="1">
      <alignment vertical="center"/>
      <protection locked="0"/>
    </xf>
    <xf numFmtId="41" fontId="46" fillId="0" borderId="26" xfId="18" applyFont="1" applyBorder="1" applyAlignment="1" applyProtection="1">
      <alignment horizontal="center" vertical="center"/>
      <protection locked="0"/>
    </xf>
    <xf numFmtId="41" fontId="47" fillId="3" borderId="26" xfId="18" applyFont="1" applyFill="1" applyBorder="1" applyAlignment="1" applyProtection="1">
      <alignment vertical="center"/>
      <protection locked="0"/>
    </xf>
    <xf numFmtId="39" fontId="47" fillId="0" borderId="26" xfId="13" applyNumberFormat="1" applyFont="1" applyBorder="1" applyAlignment="1" applyProtection="1">
      <alignment vertical="center"/>
      <protection locked="0"/>
    </xf>
    <xf numFmtId="3" fontId="47" fillId="0" borderId="26" xfId="0" applyNumberFormat="1" applyFont="1" applyBorder="1" applyAlignment="1">
      <alignment horizontal="center" vertical="top" wrapText="1"/>
    </xf>
    <xf numFmtId="3" fontId="46" fillId="0" borderId="26" xfId="0" applyNumberFormat="1" applyFont="1" applyBorder="1" applyAlignment="1">
      <alignment horizontal="center" vertical="top" wrapText="1"/>
    </xf>
    <xf numFmtId="3" fontId="46" fillId="0" borderId="26" xfId="0" quotePrefix="1" applyNumberFormat="1" applyFont="1" applyBorder="1" applyAlignment="1">
      <alignment horizontal="center" vertical="top" wrapText="1"/>
    </xf>
    <xf numFmtId="0" fontId="46" fillId="0" borderId="26" xfId="0" applyFont="1" applyBorder="1" applyAlignment="1">
      <alignment horizontal="left" vertical="top" wrapText="1"/>
    </xf>
    <xf numFmtId="49" fontId="46" fillId="0" borderId="26" xfId="0" applyNumberFormat="1" applyFont="1" applyBorder="1" applyAlignment="1">
      <alignment horizontal="left" vertical="top" wrapText="1"/>
    </xf>
    <xf numFmtId="49" fontId="46" fillId="3" borderId="26" xfId="0" quotePrefix="1" applyNumberFormat="1" applyFont="1" applyFill="1" applyBorder="1" applyAlignment="1">
      <alignment horizontal="center" vertical="top" wrapText="1"/>
    </xf>
    <xf numFmtId="37" fontId="46" fillId="0" borderId="26" xfId="0" applyNumberFormat="1" applyFont="1" applyBorder="1" applyAlignment="1">
      <alignment horizontal="center" vertical="top" wrapText="1"/>
    </xf>
    <xf numFmtId="9" fontId="46" fillId="3" borderId="26" xfId="0" applyNumberFormat="1" applyFont="1" applyFill="1" applyBorder="1" applyAlignment="1">
      <alignment horizontal="center" vertical="center" wrapText="1"/>
    </xf>
    <xf numFmtId="3" fontId="46" fillId="0" borderId="26" xfId="18" applyNumberFormat="1" applyFont="1" applyBorder="1" applyAlignment="1">
      <alignment horizontal="center" vertical="center"/>
    </xf>
    <xf numFmtId="10" fontId="46" fillId="0" borderId="26" xfId="18" applyNumberFormat="1" applyFont="1" applyBorder="1" applyAlignment="1" applyProtection="1">
      <alignment horizontal="center" vertical="center"/>
      <protection locked="0"/>
    </xf>
    <xf numFmtId="10" fontId="46" fillId="0" borderId="26" xfId="13" applyNumberFormat="1" applyFont="1" applyBorder="1" applyAlignment="1" applyProtection="1">
      <alignment horizontal="center" vertical="center"/>
      <protection locked="0"/>
    </xf>
    <xf numFmtId="0" fontId="47" fillId="0" borderId="26" xfId="0" quotePrefix="1" applyFont="1" applyBorder="1" applyAlignment="1">
      <alignment horizontal="center" vertical="top" wrapText="1"/>
    </xf>
    <xf numFmtId="49" fontId="47" fillId="0" borderId="26" xfId="0" applyNumberFormat="1" applyFont="1" applyBorder="1" applyAlignment="1">
      <alignment horizontal="left" vertical="top" wrapText="1"/>
    </xf>
    <xf numFmtId="0" fontId="47" fillId="0" borderId="26" xfId="0" applyFont="1" applyBorder="1" applyAlignment="1">
      <alignment horizontal="left" vertical="top" wrapText="1"/>
    </xf>
    <xf numFmtId="0" fontId="47" fillId="3" borderId="26" xfId="0" quotePrefix="1" applyFont="1" applyFill="1" applyBorder="1" applyAlignment="1">
      <alignment horizontal="center" vertical="top" wrapText="1"/>
    </xf>
    <xf numFmtId="37" fontId="47" fillId="0" borderId="26" xfId="0" applyNumberFormat="1" applyFont="1" applyBorder="1" applyAlignment="1">
      <alignment horizontal="center" vertical="top" wrapText="1"/>
    </xf>
    <xf numFmtId="9" fontId="47" fillId="3" borderId="26" xfId="0" applyNumberFormat="1" applyFont="1" applyFill="1" applyBorder="1" applyAlignment="1">
      <alignment horizontal="center" vertical="center" wrapText="1"/>
    </xf>
    <xf numFmtId="41" fontId="47" fillId="3" borderId="26" xfId="18" applyFont="1" applyFill="1" applyBorder="1" applyAlignment="1">
      <alignment horizontal="center" vertical="center" wrapText="1"/>
    </xf>
    <xf numFmtId="41" fontId="47" fillId="0" borderId="26" xfId="18" applyFont="1" applyBorder="1" applyAlignment="1">
      <alignment horizontal="center" vertical="center" wrapText="1"/>
    </xf>
    <xf numFmtId="3" fontId="47" fillId="3" borderId="26" xfId="18" applyNumberFormat="1" applyFont="1" applyFill="1" applyBorder="1" applyAlignment="1">
      <alignment horizontal="center" vertical="center"/>
    </xf>
    <xf numFmtId="10" fontId="47" fillId="0" borderId="26" xfId="18" applyNumberFormat="1" applyFont="1" applyBorder="1" applyAlignment="1" applyProtection="1">
      <alignment horizontal="center" vertical="center"/>
      <protection locked="0"/>
    </xf>
    <xf numFmtId="41" fontId="46" fillId="3" borderId="26" xfId="18" applyFont="1" applyFill="1" applyBorder="1" applyAlignment="1">
      <alignment horizontal="center" vertical="center" wrapText="1"/>
    </xf>
    <xf numFmtId="41" fontId="46" fillId="0" borderId="26" xfId="18" applyFont="1" applyBorder="1" applyAlignment="1">
      <alignment horizontal="center" vertical="center" wrapText="1"/>
    </xf>
    <xf numFmtId="10" fontId="46" fillId="3" borderId="26" xfId="0" quotePrefix="1" applyNumberFormat="1" applyFont="1" applyFill="1" applyBorder="1" applyAlignment="1">
      <alignment horizontal="center" vertical="top" wrapText="1"/>
    </xf>
    <xf numFmtId="10" fontId="46" fillId="3" borderId="26" xfId="0" applyNumberFormat="1" applyFont="1" applyFill="1" applyBorder="1" applyAlignment="1">
      <alignment horizontal="center" vertical="center" wrapText="1"/>
    </xf>
    <xf numFmtId="10" fontId="46" fillId="3" borderId="26" xfId="18" applyNumberFormat="1" applyFont="1" applyFill="1" applyBorder="1" applyAlignment="1">
      <alignment horizontal="center" vertical="center" wrapText="1"/>
    </xf>
    <xf numFmtId="10" fontId="46" fillId="0" borderId="26" xfId="18" applyNumberFormat="1" applyFont="1" applyBorder="1" applyAlignment="1">
      <alignment horizontal="center" vertical="center" wrapText="1"/>
    </xf>
    <xf numFmtId="10" fontId="46" fillId="3" borderId="26" xfId="18" applyNumberFormat="1" applyFont="1" applyFill="1" applyBorder="1" applyAlignment="1">
      <alignment horizontal="center" vertical="center"/>
    </xf>
    <xf numFmtId="41" fontId="46" fillId="3" borderId="26" xfId="18" quotePrefix="1" applyFont="1" applyFill="1" applyBorder="1" applyAlignment="1">
      <alignment horizontal="center" vertical="center" wrapText="1"/>
    </xf>
    <xf numFmtId="0" fontId="47" fillId="3" borderId="26" xfId="0" quotePrefix="1" applyFont="1" applyFill="1" applyBorder="1" applyAlignment="1">
      <alignment horizontal="center" vertical="center" wrapText="1"/>
    </xf>
    <xf numFmtId="41" fontId="47" fillId="3" borderId="26" xfId="18" quotePrefix="1" applyFont="1" applyFill="1" applyBorder="1" applyAlignment="1">
      <alignment horizontal="center" vertical="center" wrapText="1"/>
    </xf>
    <xf numFmtId="0" fontId="46" fillId="0" borderId="26" xfId="0" quotePrefix="1" applyFont="1" applyBorder="1" applyAlignment="1">
      <alignment horizontal="center" vertical="top" wrapText="1"/>
    </xf>
    <xf numFmtId="0" fontId="46" fillId="3" borderId="26" xfId="0" applyFont="1" applyFill="1" applyBorder="1" applyAlignment="1">
      <alignment horizontal="center" vertical="top" wrapText="1"/>
    </xf>
    <xf numFmtId="3" fontId="46" fillId="3" borderId="26" xfId="18" applyNumberFormat="1" applyFont="1" applyFill="1" applyBorder="1" applyAlignment="1">
      <alignment horizontal="center" vertical="center" wrapText="1"/>
    </xf>
    <xf numFmtId="0" fontId="47" fillId="0" borderId="26" xfId="0" quotePrefix="1" applyFont="1" applyBorder="1" applyAlignment="1">
      <alignment horizontal="center" vertical="center" wrapText="1"/>
    </xf>
    <xf numFmtId="41" fontId="47" fillId="3" borderId="26" xfId="0" applyNumberFormat="1" applyFont="1" applyFill="1" applyBorder="1" applyAlignment="1">
      <alignment horizontal="center" vertical="center" shrinkToFit="1"/>
    </xf>
    <xf numFmtId="41" fontId="47" fillId="0" borderId="26" xfId="0" applyNumberFormat="1" applyFont="1" applyBorder="1" applyAlignment="1">
      <alignment horizontal="center" vertical="center" shrinkToFit="1"/>
    </xf>
    <xf numFmtId="0" fontId="46" fillId="0" borderId="26" xfId="0" quotePrefix="1" applyFont="1" applyBorder="1" applyAlignment="1">
      <alignment horizontal="center" vertical="center" wrapText="1"/>
    </xf>
    <xf numFmtId="0" fontId="46" fillId="0" borderId="26" xfId="0" applyFont="1" applyBorder="1" applyAlignment="1">
      <alignment horizontal="left" vertical="center" wrapText="1"/>
    </xf>
    <xf numFmtId="37" fontId="46" fillId="0" borderId="26" xfId="0" applyNumberFormat="1" applyFont="1" applyBorder="1" applyAlignment="1">
      <alignment horizontal="center" vertical="center" wrapText="1"/>
    </xf>
    <xf numFmtId="9" fontId="46" fillId="0" borderId="26" xfId="0" applyNumberFormat="1" applyFont="1" applyBorder="1" applyAlignment="1">
      <alignment horizontal="center" vertical="center" wrapText="1"/>
    </xf>
    <xf numFmtId="41" fontId="46" fillId="0" borderId="26" xfId="0" applyNumberFormat="1" applyFont="1" applyBorder="1" applyAlignment="1">
      <alignment horizontal="center" vertical="center" shrinkToFit="1"/>
    </xf>
    <xf numFmtId="10" fontId="46" fillId="0" borderId="26" xfId="0" applyNumberFormat="1" applyFont="1" applyBorder="1" applyAlignment="1">
      <alignment horizontal="center" vertical="center" shrinkToFit="1"/>
    </xf>
    <xf numFmtId="37" fontId="47" fillId="0" borderId="26" xfId="0" applyNumberFormat="1" applyFont="1" applyBorder="1" applyAlignment="1">
      <alignment horizontal="center" vertical="center" wrapText="1"/>
    </xf>
    <xf numFmtId="41" fontId="47" fillId="0" borderId="26" xfId="0" quotePrefix="1" applyNumberFormat="1" applyFont="1" applyBorder="1" applyAlignment="1">
      <alignment horizontal="center" vertical="center" shrinkToFit="1"/>
    </xf>
    <xf numFmtId="1" fontId="47" fillId="0" borderId="26" xfId="0" applyNumberFormat="1" applyFont="1" applyBorder="1" applyAlignment="1">
      <alignment horizontal="center" vertical="center" wrapText="1"/>
    </xf>
    <xf numFmtId="41" fontId="46" fillId="0" borderId="26" xfId="0" quotePrefix="1" applyNumberFormat="1" applyFont="1" applyBorder="1" applyAlignment="1">
      <alignment horizontal="center" vertical="center" shrinkToFit="1"/>
    </xf>
    <xf numFmtId="0" fontId="45" fillId="4" borderId="26" xfId="0" applyFont="1" applyFill="1" applyBorder="1" applyAlignment="1">
      <alignment horizontal="left" vertical="center"/>
    </xf>
    <xf numFmtId="0" fontId="45" fillId="4" borderId="26" xfId="0" applyFont="1" applyFill="1" applyBorder="1" applyAlignment="1">
      <alignment horizontal="right" vertical="center"/>
    </xf>
    <xf numFmtId="3" fontId="45" fillId="4" borderId="26" xfId="18" applyNumberFormat="1" applyFont="1" applyFill="1" applyBorder="1" applyAlignment="1">
      <alignment horizontal="right" vertical="center"/>
    </xf>
    <xf numFmtId="3" fontId="48" fillId="4" borderId="26" xfId="18" applyNumberFormat="1" applyFont="1" applyFill="1" applyBorder="1" applyAlignment="1">
      <alignment horizontal="right" vertical="center"/>
    </xf>
    <xf numFmtId="41" fontId="45" fillId="4" borderId="26" xfId="18" applyFont="1" applyFill="1" applyBorder="1" applyAlignment="1">
      <alignment horizontal="right" vertical="center"/>
    </xf>
    <xf numFmtId="0" fontId="48" fillId="4" borderId="26" xfId="0" applyFont="1" applyFill="1" applyBorder="1" applyAlignment="1">
      <alignment vertical="center" wrapText="1"/>
    </xf>
    <xf numFmtId="3" fontId="46" fillId="0" borderId="26" xfId="0" quotePrefix="1" applyNumberFormat="1" applyFont="1" applyBorder="1" applyAlignment="1">
      <alignment horizontal="center" vertical="center" wrapText="1"/>
    </xf>
    <xf numFmtId="1" fontId="46" fillId="0" borderId="26" xfId="0" applyNumberFormat="1" applyFont="1" applyFill="1" applyBorder="1" applyAlignment="1" applyProtection="1">
      <alignment horizontal="center" vertical="center" wrapText="1"/>
    </xf>
    <xf numFmtId="41" fontId="46" fillId="0" borderId="26" xfId="0" applyNumberFormat="1" applyFont="1" applyFill="1" applyBorder="1" applyAlignment="1" applyProtection="1">
      <alignment horizontal="left" vertical="center" wrapText="1"/>
    </xf>
    <xf numFmtId="41" fontId="46" fillId="0" borderId="26" xfId="18" applyFont="1" applyFill="1" applyBorder="1" applyAlignment="1" applyProtection="1">
      <alignment horizontal="center" vertical="center"/>
      <protection locked="0"/>
    </xf>
    <xf numFmtId="9" fontId="46" fillId="0" borderId="26" xfId="19" applyFont="1" applyFill="1" applyBorder="1" applyAlignment="1" applyProtection="1">
      <alignment horizontal="right" vertical="center" wrapText="1"/>
    </xf>
    <xf numFmtId="10" fontId="46" fillId="0" borderId="26" xfId="19" applyNumberFormat="1" applyFont="1" applyFill="1" applyBorder="1" applyAlignment="1">
      <alignment horizontal="center" vertical="center"/>
    </xf>
    <xf numFmtId="10" fontId="46" fillId="0" borderId="26" xfId="19" applyNumberFormat="1" applyFont="1" applyFill="1" applyBorder="1" applyAlignment="1">
      <alignment horizontal="right" vertical="center"/>
    </xf>
    <xf numFmtId="3" fontId="47" fillId="0" borderId="26" xfId="0" quotePrefix="1" applyNumberFormat="1" applyFont="1" applyBorder="1" applyAlignment="1">
      <alignment horizontal="center" vertical="center" wrapText="1"/>
    </xf>
    <xf numFmtId="4" fontId="47" fillId="0" borderId="26" xfId="18" applyNumberFormat="1" applyFont="1" applyFill="1" applyBorder="1" applyAlignment="1">
      <alignment horizontal="center" vertical="center"/>
    </xf>
    <xf numFmtId="10" fontId="47" fillId="0" borderId="26" xfId="19" applyNumberFormat="1" applyFont="1" applyFill="1" applyBorder="1" applyAlignment="1">
      <alignment horizontal="right" vertical="center"/>
    </xf>
    <xf numFmtId="41" fontId="47" fillId="0" borderId="26" xfId="0" applyNumberFormat="1" applyFont="1" applyFill="1" applyBorder="1" applyAlignment="1" applyProtection="1">
      <alignment horizontal="left" vertical="center" wrapText="1"/>
    </xf>
    <xf numFmtId="41" fontId="47" fillId="0" borderId="26" xfId="0" applyNumberFormat="1" applyFont="1" applyFill="1" applyBorder="1" applyAlignment="1">
      <alignment vertical="center" shrinkToFit="1"/>
    </xf>
    <xf numFmtId="0" fontId="46" fillId="0" borderId="26" xfId="0" applyFont="1" applyBorder="1" applyAlignment="1">
      <alignment horizontal="center" vertical="center" wrapText="1"/>
    </xf>
    <xf numFmtId="1" fontId="46" fillId="0" borderId="26" xfId="0" applyNumberFormat="1" applyFont="1" applyFill="1" applyBorder="1" applyAlignment="1" applyProtection="1">
      <alignment horizontal="right" vertical="center" wrapText="1"/>
    </xf>
    <xf numFmtId="3" fontId="47" fillId="0" borderId="26" xfId="18" applyNumberFormat="1" applyFont="1" applyFill="1" applyBorder="1" applyAlignment="1">
      <alignment horizontal="right" vertical="center"/>
    </xf>
    <xf numFmtId="3" fontId="46" fillId="0" borderId="26" xfId="18" applyNumberFormat="1" applyFont="1" applyFill="1" applyBorder="1" applyAlignment="1">
      <alignment horizontal="right" vertical="center"/>
    </xf>
    <xf numFmtId="0" fontId="47" fillId="0" borderId="26" xfId="0" applyNumberFormat="1" applyFont="1" applyFill="1" applyBorder="1" applyAlignment="1" applyProtection="1">
      <alignment horizontal="right" vertical="center" wrapText="1"/>
    </xf>
    <xf numFmtId="9" fontId="46" fillId="0" borderId="26" xfId="19" applyNumberFormat="1" applyFont="1" applyFill="1" applyBorder="1" applyAlignment="1" applyProtection="1">
      <alignment horizontal="right" vertical="center" wrapText="1"/>
    </xf>
    <xf numFmtId="9" fontId="47" fillId="0" borderId="26" xfId="19" applyFont="1" applyFill="1" applyBorder="1" applyAlignment="1" applyProtection="1">
      <alignment horizontal="right" vertical="center" wrapText="1"/>
    </xf>
    <xf numFmtId="10" fontId="47" fillId="0" borderId="26" xfId="19" applyNumberFormat="1" applyFont="1" applyFill="1" applyBorder="1" applyAlignment="1">
      <alignment horizontal="center" vertical="center"/>
    </xf>
    <xf numFmtId="9" fontId="47" fillId="0" borderId="26" xfId="19" applyNumberFormat="1" applyFont="1" applyFill="1" applyBorder="1" applyAlignment="1">
      <alignment horizontal="right" vertical="center"/>
    </xf>
    <xf numFmtId="9" fontId="47" fillId="0" borderId="26" xfId="19" applyNumberFormat="1" applyFont="1" applyFill="1" applyBorder="1" applyAlignment="1">
      <alignment horizontal="center" vertical="center"/>
    </xf>
    <xf numFmtId="41" fontId="46" fillId="0" borderId="26" xfId="0" applyNumberFormat="1" applyFont="1" applyFill="1" applyBorder="1" applyAlignment="1" applyProtection="1">
      <alignment horizontal="left" vertical="center"/>
    </xf>
    <xf numFmtId="4" fontId="46" fillId="0" borderId="26" xfId="18" applyNumberFormat="1" applyFont="1" applyFill="1" applyBorder="1" applyAlignment="1">
      <alignment horizontal="right" vertical="center"/>
    </xf>
    <xf numFmtId="9" fontId="47" fillId="0" borderId="26" xfId="0" applyNumberFormat="1" applyFont="1" applyFill="1" applyBorder="1" applyAlignment="1" applyProtection="1">
      <alignment horizontal="right" vertical="center" wrapText="1"/>
    </xf>
    <xf numFmtId="41" fontId="47" fillId="0" borderId="26" xfId="18" applyFont="1" applyFill="1" applyBorder="1" applyAlignment="1" applyProtection="1">
      <alignment horizontal="right" vertical="center"/>
      <protection locked="0"/>
    </xf>
    <xf numFmtId="41" fontId="46" fillId="0" borderId="26" xfId="18" applyFont="1" applyFill="1" applyBorder="1" applyAlignment="1" applyProtection="1">
      <alignment horizontal="right" vertical="center"/>
      <protection locked="0"/>
    </xf>
    <xf numFmtId="41" fontId="47" fillId="0" borderId="26" xfId="18" applyFont="1" applyFill="1" applyBorder="1" applyAlignment="1" applyProtection="1">
      <alignment vertical="center"/>
      <protection locked="0"/>
    </xf>
    <xf numFmtId="39" fontId="47" fillId="0" borderId="26" xfId="13" applyNumberFormat="1" applyFont="1" applyFill="1" applyBorder="1" applyAlignment="1" applyProtection="1">
      <alignment vertical="center"/>
      <protection locked="0"/>
    </xf>
    <xf numFmtId="49" fontId="47" fillId="0" borderId="26" xfId="0" quotePrefix="1" applyNumberFormat="1" applyFont="1" applyFill="1" applyBorder="1" applyAlignment="1" applyProtection="1">
      <alignment horizontal="center" vertical="center" wrapText="1"/>
    </xf>
    <xf numFmtId="3" fontId="47" fillId="0" borderId="26" xfId="0" applyNumberFormat="1" applyFont="1" applyFill="1" applyBorder="1" applyAlignment="1" applyProtection="1">
      <alignment horizontal="left" vertical="center" wrapText="1"/>
    </xf>
    <xf numFmtId="3" fontId="47" fillId="0" borderId="26" xfId="0" applyNumberFormat="1" applyFont="1" applyFill="1" applyBorder="1" applyAlignment="1" applyProtection="1">
      <alignment horizontal="center" vertical="center" wrapText="1"/>
    </xf>
    <xf numFmtId="3" fontId="46" fillId="0" borderId="26" xfId="18" quotePrefix="1" applyNumberFormat="1" applyFont="1" applyFill="1" applyBorder="1" applyAlignment="1">
      <alignment horizontal="right" vertical="center"/>
    </xf>
    <xf numFmtId="3" fontId="46" fillId="0" borderId="26" xfId="18" quotePrefix="1" applyNumberFormat="1" applyFont="1" applyFill="1" applyBorder="1" applyAlignment="1">
      <alignment horizontal="center" vertical="center"/>
    </xf>
    <xf numFmtId="39" fontId="47" fillId="0" borderId="26" xfId="13" applyNumberFormat="1" applyFont="1" applyFill="1" applyBorder="1" applyAlignment="1" applyProtection="1">
      <alignment horizontal="center" vertical="center"/>
      <protection locked="0"/>
    </xf>
    <xf numFmtId="41" fontId="46" fillId="0" borderId="26" xfId="18" quotePrefix="1" applyFont="1" applyFill="1" applyBorder="1" applyAlignment="1" applyProtection="1">
      <alignment horizontal="right" vertical="center" wrapText="1"/>
    </xf>
    <xf numFmtId="37" fontId="46" fillId="0" borderId="26" xfId="18" quotePrefix="1" applyNumberFormat="1" applyFont="1" applyFill="1" applyBorder="1" applyAlignment="1" applyProtection="1">
      <alignment horizontal="right" vertical="center" wrapText="1"/>
    </xf>
    <xf numFmtId="41" fontId="46" fillId="0" borderId="26" xfId="18" quotePrefix="1" applyFont="1" applyFill="1" applyBorder="1" applyAlignment="1" applyProtection="1">
      <alignment horizontal="center" vertical="center" wrapText="1"/>
    </xf>
    <xf numFmtId="41" fontId="47" fillId="0" borderId="26" xfId="18" quotePrefix="1" applyFont="1" applyFill="1" applyBorder="1" applyAlignment="1" applyProtection="1">
      <alignment horizontal="center" vertical="center" wrapText="1"/>
    </xf>
    <xf numFmtId="41" fontId="46" fillId="0" borderId="26" xfId="18" applyFont="1" applyFill="1" applyBorder="1" applyAlignment="1" applyProtection="1">
      <alignment horizontal="right" vertical="center" wrapText="1"/>
    </xf>
    <xf numFmtId="0" fontId="46" fillId="0" borderId="26" xfId="0" applyFont="1" applyFill="1" applyBorder="1" applyAlignment="1">
      <alignment vertical="center" wrapText="1"/>
    </xf>
    <xf numFmtId="3" fontId="47" fillId="0" borderId="26" xfId="0" quotePrefix="1" applyNumberFormat="1" applyFont="1" applyFill="1" applyBorder="1" applyAlignment="1" applyProtection="1">
      <alignment horizontal="right" vertical="center" wrapText="1"/>
    </xf>
    <xf numFmtId="41" fontId="47" fillId="0" borderId="26" xfId="18" applyNumberFormat="1" applyFont="1" applyFill="1" applyBorder="1" applyAlignment="1" applyProtection="1">
      <alignment horizontal="left" vertical="center" wrapText="1"/>
    </xf>
    <xf numFmtId="0" fontId="46" fillId="0" borderId="26" xfId="20" applyFont="1" applyFill="1" applyBorder="1" applyAlignment="1" applyProtection="1">
      <alignment vertical="top" wrapText="1"/>
      <protection locked="0"/>
    </xf>
    <xf numFmtId="3" fontId="46" fillId="0" borderId="26" xfId="34" quotePrefix="1" applyNumberFormat="1" applyFont="1" applyFill="1" applyBorder="1" applyAlignment="1" applyProtection="1">
      <alignment vertical="top" wrapText="1"/>
      <protection locked="0"/>
    </xf>
    <xf numFmtId="3" fontId="46" fillId="0" borderId="26" xfId="20" applyNumberFormat="1" applyFont="1" applyFill="1" applyBorder="1" applyAlignment="1" applyProtection="1">
      <alignment vertical="top"/>
      <protection locked="0"/>
    </xf>
    <xf numFmtId="0" fontId="46" fillId="0" borderId="26" xfId="20" quotePrefix="1" applyFont="1" applyFill="1" applyBorder="1" applyAlignment="1" applyProtection="1">
      <alignment vertical="top" wrapText="1"/>
      <protection locked="0"/>
    </xf>
    <xf numFmtId="41" fontId="47" fillId="0" borderId="26" xfId="18" applyFont="1" applyFill="1" applyBorder="1" applyAlignment="1">
      <alignment vertical="top"/>
    </xf>
    <xf numFmtId="3" fontId="46" fillId="0" borderId="26" xfId="20" quotePrefix="1" applyNumberFormat="1" applyFont="1" applyFill="1" applyBorder="1" applyAlignment="1" applyProtection="1">
      <alignment vertical="top" wrapText="1"/>
      <protection locked="0"/>
    </xf>
    <xf numFmtId="166" fontId="48" fillId="0" borderId="26" xfId="20" applyNumberFormat="1" applyFont="1" applyFill="1" applyBorder="1" applyAlignment="1">
      <alignment vertical="top" wrapText="1"/>
    </xf>
    <xf numFmtId="4" fontId="46" fillId="0" borderId="26" xfId="18" applyNumberFormat="1" applyFont="1" applyFill="1" applyBorder="1" applyAlignment="1">
      <alignment horizontal="right" vertical="top"/>
    </xf>
    <xf numFmtId="3" fontId="46" fillId="0" borderId="26" xfId="18" applyNumberFormat="1" applyFont="1" applyFill="1" applyBorder="1" applyAlignment="1">
      <alignment horizontal="right" vertical="top"/>
    </xf>
    <xf numFmtId="3" fontId="48" fillId="0" borderId="26" xfId="18" applyNumberFormat="1" applyFont="1" applyFill="1" applyBorder="1" applyAlignment="1">
      <alignment horizontal="center" vertical="center"/>
    </xf>
    <xf numFmtId="4" fontId="46" fillId="0" borderId="26" xfId="18" applyNumberFormat="1" applyFont="1" applyFill="1" applyBorder="1" applyAlignment="1">
      <alignment horizontal="right" vertical="top" wrapText="1"/>
    </xf>
    <xf numFmtId="41" fontId="46" fillId="0" borderId="26" xfId="18" applyFont="1" applyFill="1" applyBorder="1" applyAlignment="1">
      <alignment horizontal="right" vertical="top"/>
    </xf>
    <xf numFmtId="165" fontId="46" fillId="0" borderId="26" xfId="18" applyNumberFormat="1" applyFont="1" applyFill="1" applyBorder="1" applyAlignment="1">
      <alignment horizontal="right" vertical="top"/>
    </xf>
    <xf numFmtId="165" fontId="46" fillId="0" borderId="26" xfId="18" applyNumberFormat="1" applyFont="1" applyFill="1" applyBorder="1" applyAlignment="1">
      <alignment vertical="center"/>
    </xf>
    <xf numFmtId="4" fontId="47" fillId="0" borderId="26" xfId="18" applyNumberFormat="1" applyFont="1" applyFill="1" applyBorder="1" applyAlignment="1">
      <alignment horizontal="right" vertical="top"/>
    </xf>
    <xf numFmtId="3" fontId="47" fillId="0" borderId="26" xfId="18" applyNumberFormat="1" applyFont="1" applyFill="1" applyBorder="1" applyAlignment="1">
      <alignment horizontal="right" vertical="top"/>
    </xf>
    <xf numFmtId="41" fontId="47" fillId="0" borderId="26" xfId="18" applyFont="1" applyFill="1" applyBorder="1" applyAlignment="1">
      <alignment horizontal="right" vertical="top"/>
    </xf>
    <xf numFmtId="41" fontId="47" fillId="0" borderId="26" xfId="18" applyFont="1" applyFill="1" applyBorder="1" applyAlignment="1">
      <alignment vertical="center"/>
    </xf>
    <xf numFmtId="0" fontId="47" fillId="0" borderId="26" xfId="20" applyFont="1" applyFill="1" applyBorder="1" applyAlignment="1" applyProtection="1">
      <alignment vertical="top" wrapText="1"/>
      <protection locked="0"/>
    </xf>
    <xf numFmtId="0" fontId="47" fillId="0" borderId="26" xfId="20" applyFont="1" applyFill="1" applyBorder="1" applyAlignment="1" applyProtection="1">
      <alignment horizontal="left" vertical="top" wrapText="1"/>
      <protection locked="0"/>
    </xf>
    <xf numFmtId="0" fontId="47" fillId="0" borderId="26" xfId="20" applyFont="1" applyFill="1" applyBorder="1" applyAlignment="1">
      <alignment vertical="top" wrapText="1"/>
    </xf>
    <xf numFmtId="3" fontId="47" fillId="0" borderId="26" xfId="20" applyNumberFormat="1" applyFont="1" applyFill="1" applyBorder="1" applyAlignment="1" applyProtection="1">
      <alignment vertical="top"/>
      <protection locked="0"/>
    </xf>
    <xf numFmtId="0" fontId="45" fillId="0" borderId="26" xfId="20" applyFont="1" applyFill="1" applyBorder="1" applyAlignment="1">
      <alignment vertical="top" wrapText="1"/>
    </xf>
    <xf numFmtId="166" fontId="45" fillId="0" borderId="26" xfId="20" applyNumberFormat="1" applyFont="1" applyFill="1" applyBorder="1" applyAlignment="1">
      <alignment vertical="top" wrapText="1"/>
    </xf>
    <xf numFmtId="165" fontId="47" fillId="0" borderId="26" xfId="18" applyNumberFormat="1" applyFont="1" applyFill="1" applyBorder="1" applyAlignment="1">
      <alignment vertical="center"/>
    </xf>
    <xf numFmtId="0" fontId="46" fillId="0" borderId="26" xfId="20" applyFont="1" applyFill="1" applyBorder="1" applyAlignment="1" applyProtection="1">
      <alignment horizontal="left" vertical="top" wrapText="1"/>
      <protection locked="0"/>
    </xf>
    <xf numFmtId="166" fontId="47" fillId="0" borderId="26" xfId="20" quotePrefix="1" applyNumberFormat="1" applyFont="1" applyFill="1" applyBorder="1" applyAlignment="1" applyProtection="1">
      <alignment vertical="top" wrapText="1"/>
      <protection locked="0"/>
    </xf>
    <xf numFmtId="0" fontId="47" fillId="0" borderId="26" xfId="0" applyFont="1" applyFill="1" applyBorder="1" applyAlignment="1">
      <alignment vertical="top"/>
    </xf>
    <xf numFmtId="3" fontId="47" fillId="0" borderId="26" xfId="18" applyNumberFormat="1" applyFont="1" applyFill="1" applyBorder="1" applyAlignment="1">
      <alignment horizontal="right" vertical="top" wrapText="1"/>
    </xf>
    <xf numFmtId="4" fontId="47" fillId="0" borderId="26" xfId="18" applyNumberFormat="1" applyFont="1" applyFill="1" applyBorder="1" applyAlignment="1">
      <alignment horizontal="right" vertical="top" wrapText="1"/>
    </xf>
    <xf numFmtId="41" fontId="52" fillId="0" borderId="26" xfId="18" applyFont="1" applyFill="1" applyBorder="1" applyAlignment="1">
      <alignment horizontal="right" vertical="top"/>
    </xf>
    <xf numFmtId="41" fontId="52" fillId="0" borderId="26" xfId="18" applyFont="1" applyFill="1" applyBorder="1" applyAlignment="1">
      <alignment horizontal="center" vertical="center"/>
    </xf>
    <xf numFmtId="166" fontId="46" fillId="0" borderId="26" xfId="20" quotePrefix="1" applyNumberFormat="1" applyFont="1" applyFill="1" applyBorder="1" applyAlignment="1" applyProtection="1">
      <alignment vertical="top" wrapText="1"/>
      <protection locked="0"/>
    </xf>
    <xf numFmtId="41" fontId="47" fillId="0" borderId="26" xfId="18" applyFont="1" applyFill="1" applyBorder="1" applyAlignment="1">
      <alignment horizontal="right" vertical="top" wrapText="1"/>
    </xf>
    <xf numFmtId="166" fontId="47" fillId="0" borderId="26" xfId="20" applyNumberFormat="1" applyFont="1" applyFill="1" applyBorder="1" applyAlignment="1">
      <alignment vertical="top" wrapText="1"/>
    </xf>
    <xf numFmtId="165" fontId="47" fillId="0" borderId="26" xfId="18" applyNumberFormat="1" applyFont="1" applyFill="1" applyBorder="1" applyAlignment="1">
      <alignment horizontal="right" vertical="top"/>
    </xf>
    <xf numFmtId="3" fontId="46" fillId="0" borderId="26" xfId="18" applyNumberFormat="1" applyFont="1" applyFill="1" applyBorder="1" applyAlignment="1">
      <alignment horizontal="right" vertical="top" wrapText="1"/>
    </xf>
    <xf numFmtId="0" fontId="47" fillId="0" borderId="26" xfId="0" applyFont="1" applyFill="1" applyBorder="1" applyAlignment="1">
      <alignment vertical="center"/>
    </xf>
    <xf numFmtId="41" fontId="52" fillId="0" borderId="26" xfId="18" applyFont="1" applyFill="1" applyBorder="1" applyAlignment="1">
      <alignment vertical="center"/>
    </xf>
    <xf numFmtId="41" fontId="46" fillId="0" borderId="26" xfId="18" applyFont="1" applyFill="1" applyBorder="1" applyAlignment="1">
      <alignment horizontal="right" vertical="top" wrapText="1"/>
    </xf>
    <xf numFmtId="166" fontId="46" fillId="0" borderId="26" xfId="35" applyNumberFormat="1" applyFont="1" applyFill="1" applyBorder="1" applyAlignment="1" applyProtection="1">
      <alignment vertical="top" wrapText="1"/>
      <protection locked="0"/>
    </xf>
    <xf numFmtId="41" fontId="46" fillId="0" borderId="26" xfId="18" applyFont="1" applyFill="1" applyBorder="1" applyAlignment="1">
      <alignment vertical="top"/>
    </xf>
    <xf numFmtId="2" fontId="47" fillId="0" borderId="26" xfId="20" applyNumberFormat="1" applyFont="1" applyFill="1" applyBorder="1" applyAlignment="1" applyProtection="1">
      <alignment vertical="top" wrapText="1"/>
      <protection locked="0"/>
    </xf>
    <xf numFmtId="165" fontId="47" fillId="0" borderId="26" xfId="18" applyNumberFormat="1" applyFont="1" applyFill="1" applyBorder="1" applyAlignment="1">
      <alignment vertical="top"/>
    </xf>
    <xf numFmtId="41" fontId="47" fillId="0" borderId="26" xfId="18" applyFont="1" applyFill="1" applyBorder="1" applyAlignment="1">
      <alignment vertical="top" wrapText="1"/>
    </xf>
    <xf numFmtId="165" fontId="52" fillId="0" borderId="26" xfId="18" applyNumberFormat="1" applyFont="1" applyFill="1" applyBorder="1" applyAlignment="1">
      <alignment horizontal="right" vertical="top"/>
    </xf>
    <xf numFmtId="0" fontId="47" fillId="0" borderId="26" xfId="20" quotePrefix="1" applyFont="1" applyFill="1" applyBorder="1" applyAlignment="1" applyProtection="1">
      <alignment vertical="top" wrapText="1"/>
      <protection locked="0"/>
    </xf>
    <xf numFmtId="0" fontId="47" fillId="0" borderId="26" xfId="0" applyFont="1" applyFill="1" applyBorder="1" applyAlignment="1">
      <alignment horizontal="right" vertical="top"/>
    </xf>
    <xf numFmtId="41" fontId="45" fillId="0" borderId="26" xfId="18" applyFont="1" applyFill="1" applyBorder="1" applyAlignment="1">
      <alignment vertical="top" wrapText="1"/>
    </xf>
    <xf numFmtId="41" fontId="47" fillId="0" borderId="26" xfId="18" applyFont="1" applyFill="1" applyBorder="1" applyAlignment="1" applyProtection="1">
      <alignment vertical="top" wrapText="1"/>
      <protection locked="0"/>
    </xf>
    <xf numFmtId="0" fontId="47" fillId="9" borderId="26" xfId="20" applyFont="1" applyFill="1" applyBorder="1" applyAlignment="1" applyProtection="1">
      <alignment vertical="top" wrapText="1"/>
      <protection locked="0"/>
    </xf>
    <xf numFmtId="0" fontId="46" fillId="9" borderId="26" xfId="20" applyFont="1" applyFill="1" applyBorder="1" applyAlignment="1" applyProtection="1">
      <alignment horizontal="left" vertical="top" wrapText="1"/>
      <protection locked="0"/>
    </xf>
    <xf numFmtId="166" fontId="47" fillId="9" borderId="26" xfId="20" quotePrefix="1" applyNumberFormat="1" applyFont="1" applyFill="1" applyBorder="1" applyAlignment="1" applyProtection="1">
      <alignment vertical="top" wrapText="1"/>
      <protection locked="0"/>
    </xf>
    <xf numFmtId="3" fontId="47" fillId="9" borderId="26" xfId="20" applyNumberFormat="1" applyFont="1" applyFill="1" applyBorder="1" applyAlignment="1" applyProtection="1">
      <alignment vertical="top"/>
      <protection locked="0"/>
    </xf>
    <xf numFmtId="0" fontId="47" fillId="9" borderId="26" xfId="0" applyFont="1" applyFill="1" applyBorder="1" applyAlignment="1">
      <alignment vertical="top"/>
    </xf>
    <xf numFmtId="0" fontId="45" fillId="9" borderId="26" xfId="20" applyFont="1" applyFill="1" applyBorder="1" applyAlignment="1">
      <alignment vertical="top" wrapText="1"/>
    </xf>
    <xf numFmtId="166" fontId="45" fillId="9" borderId="26" xfId="20" applyNumberFormat="1" applyFont="1" applyFill="1" applyBorder="1" applyAlignment="1">
      <alignment vertical="top" wrapText="1"/>
    </xf>
    <xf numFmtId="3" fontId="47" fillId="9" borderId="26" xfId="18" applyNumberFormat="1" applyFont="1" applyFill="1" applyBorder="1" applyAlignment="1">
      <alignment horizontal="right" vertical="top" wrapText="1"/>
    </xf>
    <xf numFmtId="41" fontId="52" fillId="9" borderId="26" xfId="18" applyFont="1" applyFill="1" applyBorder="1" applyAlignment="1">
      <alignment horizontal="right" vertical="top"/>
    </xf>
    <xf numFmtId="0" fontId="47" fillId="9" borderId="26" xfId="0" applyFont="1" applyFill="1" applyBorder="1" applyAlignment="1">
      <alignment vertical="center"/>
    </xf>
    <xf numFmtId="41" fontId="52" fillId="9" borderId="26" xfId="18" applyFont="1" applyFill="1" applyBorder="1" applyAlignment="1">
      <alignment horizontal="center" vertical="center"/>
    </xf>
    <xf numFmtId="0" fontId="47" fillId="0" borderId="26" xfId="20" applyFont="1" applyBorder="1" applyAlignment="1" applyProtection="1">
      <alignment vertical="top" wrapText="1"/>
      <protection locked="0"/>
    </xf>
    <xf numFmtId="0" fontId="47" fillId="0" borderId="26" xfId="20" applyFont="1" applyBorder="1" applyAlignment="1" applyProtection="1">
      <alignment horizontal="left" vertical="top" wrapText="1"/>
      <protection locked="0"/>
    </xf>
    <xf numFmtId="41" fontId="47" fillId="0" borderId="26" xfId="18" quotePrefix="1" applyFont="1" applyBorder="1" applyAlignment="1" applyProtection="1">
      <alignment vertical="top" wrapText="1"/>
      <protection locked="0"/>
    </xf>
    <xf numFmtId="41" fontId="47" fillId="0" borderId="26" xfId="18" applyFont="1" applyBorder="1" applyAlignment="1">
      <alignment vertical="top"/>
    </xf>
    <xf numFmtId="41" fontId="45" fillId="0" borderId="26" xfId="18" applyFont="1" applyBorder="1" applyAlignment="1">
      <alignment vertical="top" wrapText="1"/>
    </xf>
    <xf numFmtId="41" fontId="47" fillId="0" borderId="26" xfId="18" applyFont="1" applyBorder="1" applyAlignment="1">
      <alignment vertical="top" wrapText="1"/>
    </xf>
    <xf numFmtId="41" fontId="47" fillId="0" borderId="26" xfId="18" applyFont="1" applyBorder="1" applyAlignment="1">
      <alignment horizontal="right" vertical="top"/>
    </xf>
    <xf numFmtId="165" fontId="47" fillId="0" borderId="26" xfId="18" applyNumberFormat="1" applyFont="1" applyBorder="1" applyAlignment="1">
      <alignment horizontal="right" vertical="top"/>
    </xf>
    <xf numFmtId="41" fontId="47" fillId="9" borderId="26" xfId="18" quotePrefix="1" applyFont="1" applyFill="1" applyBorder="1" applyAlignment="1" applyProtection="1">
      <alignment vertical="top" wrapText="1"/>
      <protection locked="0"/>
    </xf>
    <xf numFmtId="41" fontId="47" fillId="9" borderId="26" xfId="18" applyFont="1" applyFill="1" applyBorder="1" applyAlignment="1" applyProtection="1">
      <alignment vertical="top"/>
      <protection locked="0"/>
    </xf>
    <xf numFmtId="41" fontId="45" fillId="9" borderId="26" xfId="18" applyFont="1" applyFill="1" applyBorder="1" applyAlignment="1">
      <alignment vertical="top" wrapText="1"/>
    </xf>
    <xf numFmtId="41" fontId="47" fillId="9" borderId="26" xfId="18" applyFont="1" applyFill="1" applyBorder="1" applyAlignment="1">
      <alignment horizontal="right" vertical="top" wrapText="1"/>
    </xf>
    <xf numFmtId="41" fontId="47" fillId="9" borderId="26" xfId="18" applyFont="1" applyFill="1" applyBorder="1" applyAlignment="1">
      <alignment vertical="center"/>
    </xf>
    <xf numFmtId="3" fontId="46" fillId="9" borderId="26" xfId="18" applyNumberFormat="1" applyFont="1" applyFill="1" applyBorder="1" applyAlignment="1">
      <alignment horizontal="right" vertical="top" wrapText="1"/>
    </xf>
    <xf numFmtId="0" fontId="46" fillId="0" borderId="26" xfId="20" applyFont="1" applyBorder="1" applyAlignment="1" applyProtection="1">
      <alignment horizontal="left" vertical="top" wrapText="1"/>
      <protection locked="0"/>
    </xf>
    <xf numFmtId="0" fontId="46" fillId="0" borderId="26" xfId="20" quotePrefix="1" applyFont="1" applyBorder="1" applyAlignment="1" applyProtection="1">
      <alignment vertical="top" wrapText="1"/>
      <protection locked="0"/>
    </xf>
    <xf numFmtId="1" fontId="46" fillId="0" borderId="26" xfId="20" quotePrefix="1" applyNumberFormat="1" applyFont="1" applyBorder="1" applyAlignment="1" applyProtection="1">
      <alignment vertical="top" wrapText="1"/>
      <protection locked="0"/>
    </xf>
    <xf numFmtId="41" fontId="46" fillId="0" borderId="26" xfId="18" applyFont="1" applyBorder="1" applyAlignment="1">
      <alignment vertical="top"/>
    </xf>
    <xf numFmtId="0" fontId="46" fillId="0" borderId="26" xfId="20" applyFont="1" applyBorder="1" applyAlignment="1" applyProtection="1">
      <alignment vertical="top" wrapText="1"/>
      <protection locked="0"/>
    </xf>
    <xf numFmtId="4" fontId="46" fillId="0" borderId="26" xfId="18" applyNumberFormat="1" applyFont="1" applyBorder="1" applyAlignment="1">
      <alignment horizontal="right" vertical="top"/>
    </xf>
    <xf numFmtId="3" fontId="46" fillId="0" borderId="26" xfId="18" applyNumberFormat="1" applyFont="1" applyBorder="1" applyAlignment="1">
      <alignment horizontal="right" vertical="top"/>
    </xf>
    <xf numFmtId="41" fontId="46" fillId="0" borderId="26" xfId="18" applyFont="1" applyBorder="1" applyAlignment="1">
      <alignment horizontal="right" vertical="top"/>
    </xf>
    <xf numFmtId="165" fontId="46" fillId="0" borderId="26" xfId="18" applyNumberFormat="1" applyFont="1" applyBorder="1" applyAlignment="1">
      <alignment vertical="center"/>
    </xf>
    <xf numFmtId="0" fontId="47" fillId="0" borderId="26" xfId="0" applyFont="1" applyBorder="1" applyAlignment="1">
      <alignment vertical="top"/>
    </xf>
    <xf numFmtId="3" fontId="47" fillId="0" borderId="26" xfId="18" applyNumberFormat="1" applyFont="1" applyBorder="1" applyAlignment="1">
      <alignment horizontal="right" vertical="top"/>
    </xf>
    <xf numFmtId="0" fontId="47" fillId="0" borderId="26" xfId="20" quotePrefix="1" applyFont="1" applyBorder="1" applyAlignment="1" applyProtection="1">
      <alignment vertical="top" wrapText="1"/>
      <protection locked="0"/>
    </xf>
    <xf numFmtId="3" fontId="47" fillId="0" borderId="26" xfId="20" applyNumberFormat="1" applyFont="1" applyBorder="1" applyAlignment="1" applyProtection="1">
      <alignment vertical="top"/>
      <protection locked="0"/>
    </xf>
    <xf numFmtId="1" fontId="47" fillId="0" borderId="26" xfId="20" applyNumberFormat="1" applyFont="1" applyBorder="1" applyAlignment="1" applyProtection="1">
      <alignment vertical="top" wrapText="1"/>
      <protection locked="0"/>
    </xf>
    <xf numFmtId="0" fontId="45" fillId="0" borderId="26" xfId="20" applyFont="1" applyBorder="1" applyAlignment="1">
      <alignment vertical="top" wrapText="1"/>
    </xf>
    <xf numFmtId="166" fontId="45" fillId="0" borderId="26" xfId="20" applyNumberFormat="1" applyFont="1" applyBorder="1" applyAlignment="1">
      <alignment vertical="top" wrapText="1"/>
    </xf>
    <xf numFmtId="4" fontId="47" fillId="0" borderId="26" xfId="18" applyNumberFormat="1" applyFont="1" applyBorder="1" applyAlignment="1">
      <alignment horizontal="right" vertical="top"/>
    </xf>
    <xf numFmtId="165" fontId="47" fillId="0" borderId="26" xfId="18" applyNumberFormat="1" applyFont="1" applyBorder="1" applyAlignment="1">
      <alignment vertical="center"/>
    </xf>
    <xf numFmtId="1" fontId="47" fillId="9" borderId="26" xfId="20" applyNumberFormat="1" applyFont="1" applyFill="1" applyBorder="1" applyAlignment="1" applyProtection="1">
      <alignment vertical="top" wrapText="1"/>
      <protection locked="0"/>
    </xf>
    <xf numFmtId="4" fontId="46" fillId="9" borderId="26" xfId="18" applyNumberFormat="1" applyFont="1" applyFill="1" applyBorder="1" applyAlignment="1">
      <alignment horizontal="right" vertical="top" wrapText="1"/>
    </xf>
    <xf numFmtId="4" fontId="47" fillId="9" borderId="26" xfId="18" applyNumberFormat="1" applyFont="1" applyFill="1" applyBorder="1" applyAlignment="1">
      <alignment horizontal="right" vertical="top" wrapText="1"/>
    </xf>
    <xf numFmtId="165" fontId="52" fillId="9" borderId="26" xfId="18" applyNumberFormat="1" applyFont="1" applyFill="1" applyBorder="1" applyAlignment="1">
      <alignment horizontal="right" vertical="top"/>
    </xf>
    <xf numFmtId="0" fontId="47" fillId="9" borderId="26" xfId="0" applyFont="1" applyFill="1" applyBorder="1" applyAlignment="1">
      <alignment horizontal="right" vertical="top"/>
    </xf>
    <xf numFmtId="166" fontId="45" fillId="3" borderId="26" xfId="20" applyNumberFormat="1" applyFont="1" applyFill="1" applyBorder="1" applyAlignment="1">
      <alignment vertical="top" wrapText="1"/>
    </xf>
    <xf numFmtId="0" fontId="47" fillId="0" borderId="26" xfId="0" applyFont="1" applyBorder="1" applyAlignment="1">
      <alignment horizontal="right" vertical="top"/>
    </xf>
    <xf numFmtId="0" fontId="47" fillId="0" borderId="26" xfId="20" applyFont="1" applyBorder="1" applyAlignment="1">
      <alignment vertical="top" wrapText="1"/>
    </xf>
    <xf numFmtId="0" fontId="47" fillId="0" borderId="26" xfId="0" applyFont="1" applyBorder="1" applyAlignment="1">
      <alignment vertical="center" wrapText="1"/>
    </xf>
    <xf numFmtId="41" fontId="47" fillId="9" borderId="26" xfId="18" applyFont="1" applyFill="1" applyBorder="1" applyAlignment="1">
      <alignment vertical="top" wrapText="1"/>
    </xf>
    <xf numFmtId="3" fontId="46" fillId="0" borderId="39" xfId="0" applyNumberFormat="1" applyFont="1" applyFill="1" applyBorder="1" applyAlignment="1" applyProtection="1">
      <alignment horizontal="center" vertical="center" wrapText="1"/>
    </xf>
    <xf numFmtId="3" fontId="47" fillId="0" borderId="43" xfId="0" applyNumberFormat="1" applyFont="1" applyFill="1" applyBorder="1" applyAlignment="1" applyProtection="1">
      <alignment horizontal="center" vertical="center" wrapText="1"/>
    </xf>
    <xf numFmtId="49" fontId="46" fillId="0" borderId="43" xfId="0" applyNumberFormat="1" applyFont="1" applyFill="1" applyBorder="1" applyAlignment="1" applyProtection="1">
      <alignment horizontal="left" vertical="top" wrapText="1"/>
    </xf>
    <xf numFmtId="49" fontId="47" fillId="0" borderId="43" xfId="0" applyNumberFormat="1" applyFont="1" applyFill="1" applyBorder="1" applyAlignment="1" applyProtection="1">
      <alignment horizontal="left" vertical="center" wrapText="1"/>
    </xf>
    <xf numFmtId="9" fontId="47" fillId="0" borderId="43" xfId="0" applyNumberFormat="1" applyFont="1" applyFill="1" applyBorder="1" applyAlignment="1" applyProtection="1">
      <alignment horizontal="center" vertical="center" wrapText="1"/>
    </xf>
    <xf numFmtId="41" fontId="47" fillId="0" borderId="39" xfId="18" applyFont="1" applyFill="1" applyBorder="1" applyAlignment="1" applyProtection="1">
      <alignment vertical="center"/>
      <protection locked="0"/>
    </xf>
    <xf numFmtId="0" fontId="46" fillId="0" borderId="39" xfId="19" applyNumberFormat="1" applyFont="1" applyFill="1" applyBorder="1" applyAlignment="1" applyProtection="1">
      <alignment horizontal="center" vertical="center"/>
      <protection locked="0"/>
    </xf>
    <xf numFmtId="41" fontId="46" fillId="0" borderId="39" xfId="18" applyFont="1" applyFill="1" applyBorder="1" applyAlignment="1" applyProtection="1">
      <alignment horizontal="right" vertical="center"/>
      <protection locked="0"/>
    </xf>
    <xf numFmtId="0" fontId="46" fillId="0" borderId="39" xfId="18" applyNumberFormat="1" applyFont="1" applyFill="1" applyBorder="1" applyAlignment="1" applyProtection="1">
      <alignment horizontal="center" vertical="center"/>
      <protection locked="0"/>
    </xf>
    <xf numFmtId="3" fontId="46" fillId="0" borderId="26" xfId="0" applyNumberFormat="1" applyFont="1" applyFill="1" applyBorder="1" applyAlignment="1" applyProtection="1">
      <alignment horizontal="center" vertical="center" wrapText="1"/>
    </xf>
    <xf numFmtId="3" fontId="46" fillId="0" borderId="26" xfId="0" quotePrefix="1" applyNumberFormat="1" applyFont="1" applyFill="1" applyBorder="1" applyAlignment="1" applyProtection="1">
      <alignment horizontal="center" vertical="center" wrapText="1"/>
    </xf>
    <xf numFmtId="0" fontId="46" fillId="0" borderId="26" xfId="0" applyFont="1" applyFill="1" applyBorder="1" applyAlignment="1">
      <alignment horizontal="left" vertical="top" wrapText="1"/>
    </xf>
    <xf numFmtId="0" fontId="46" fillId="0" borderId="26" xfId="32" applyFont="1" applyFill="1" applyBorder="1" applyAlignment="1">
      <alignment horizontal="left" vertical="top" wrapText="1"/>
    </xf>
    <xf numFmtId="0" fontId="48" fillId="0" borderId="26" xfId="192" applyNumberFormat="1" applyFont="1" applyBorder="1" applyAlignment="1">
      <alignment horizontal="center" vertical="center"/>
    </xf>
    <xf numFmtId="167" fontId="46" fillId="0" borderId="26" xfId="18" applyNumberFormat="1" applyFont="1" applyFill="1" applyBorder="1" applyAlignment="1">
      <alignment vertical="center"/>
    </xf>
    <xf numFmtId="0" fontId="46" fillId="0" borderId="26" xfId="19" applyNumberFormat="1" applyFont="1" applyFill="1" applyBorder="1" applyAlignment="1">
      <alignment horizontal="center" vertical="center"/>
    </xf>
    <xf numFmtId="3" fontId="46" fillId="0" borderId="26" xfId="18" applyNumberFormat="1" applyFont="1" applyFill="1" applyBorder="1" applyAlignment="1">
      <alignment vertical="center"/>
    </xf>
    <xf numFmtId="0" fontId="47" fillId="0" borderId="42" xfId="0" applyNumberFormat="1" applyFont="1" applyFill="1" applyBorder="1" applyAlignment="1" applyProtection="1">
      <alignment horizontal="center" vertical="center" wrapText="1"/>
    </xf>
    <xf numFmtId="0" fontId="47" fillId="0" borderId="42" xfId="0" quotePrefix="1" applyNumberFormat="1" applyFont="1" applyFill="1" applyBorder="1" applyAlignment="1" applyProtection="1">
      <alignment horizontal="center" vertical="center" wrapText="1"/>
    </xf>
    <xf numFmtId="49" fontId="47" fillId="0" borderId="42" xfId="0" applyNumberFormat="1" applyFont="1" applyFill="1" applyBorder="1" applyAlignment="1" applyProtection="1">
      <alignment horizontal="left" vertical="top" wrapText="1"/>
    </xf>
    <xf numFmtId="0" fontId="47" fillId="0" borderId="26" xfId="32" applyFont="1" applyFill="1" applyBorder="1" applyAlignment="1">
      <alignment horizontal="left" vertical="top" wrapText="1"/>
    </xf>
    <xf numFmtId="0" fontId="45" fillId="0" borderId="26" xfId="17" applyNumberFormat="1" applyFont="1" applyBorder="1" applyAlignment="1">
      <alignment horizontal="center" vertical="center"/>
    </xf>
    <xf numFmtId="167" fontId="47" fillId="0" borderId="26" xfId="18" applyNumberFormat="1" applyFont="1" applyFill="1" applyBorder="1" applyAlignment="1">
      <alignment vertical="center"/>
    </xf>
    <xf numFmtId="0" fontId="47" fillId="0" borderId="42" xfId="19" applyNumberFormat="1" applyFont="1" applyFill="1" applyBorder="1" applyAlignment="1" applyProtection="1">
      <alignment horizontal="center" vertical="center" wrapText="1"/>
    </xf>
    <xf numFmtId="41" fontId="47" fillId="0" borderId="42" xfId="18" applyFont="1" applyFill="1" applyBorder="1" applyAlignment="1" applyProtection="1">
      <alignment horizontal="right" vertical="center" wrapText="1"/>
    </xf>
    <xf numFmtId="0" fontId="48" fillId="0" borderId="26" xfId="17" applyNumberFormat="1" applyFont="1" applyBorder="1" applyAlignment="1">
      <alignment horizontal="center" vertical="center"/>
    </xf>
    <xf numFmtId="3" fontId="47" fillId="0" borderId="42" xfId="18" applyNumberFormat="1" applyFont="1" applyFill="1" applyBorder="1" applyAlignment="1" applyProtection="1">
      <alignment horizontal="right" vertical="center" wrapText="1"/>
    </xf>
    <xf numFmtId="0" fontId="47" fillId="0" borderId="42" xfId="0" applyNumberFormat="1" applyFont="1" applyFill="1" applyBorder="1" applyAlignment="1" applyProtection="1">
      <alignment horizontal="left" vertical="top" wrapText="1"/>
    </xf>
    <xf numFmtId="3" fontId="47" fillId="0" borderId="46" xfId="0" applyNumberFormat="1" applyFont="1" applyFill="1" applyBorder="1" applyAlignment="1">
      <alignment vertical="center" shrinkToFit="1"/>
    </xf>
    <xf numFmtId="0" fontId="47" fillId="0" borderId="2" xfId="19" applyNumberFormat="1" applyFont="1" applyFill="1" applyBorder="1" applyAlignment="1">
      <alignment horizontal="center" vertical="center" shrinkToFit="1"/>
    </xf>
    <xf numFmtId="41" fontId="47" fillId="0" borderId="2" xfId="0" applyNumberFormat="1" applyFont="1" applyFill="1" applyBorder="1" applyAlignment="1">
      <alignment horizontal="right" vertical="center" shrinkToFit="1"/>
    </xf>
    <xf numFmtId="0" fontId="47" fillId="0" borderId="47" xfId="19" applyNumberFormat="1" applyFont="1" applyFill="1" applyBorder="1" applyAlignment="1">
      <alignment horizontal="center" vertical="center" shrinkToFit="1"/>
    </xf>
    <xf numFmtId="41" fontId="47" fillId="0" borderId="47" xfId="0" applyNumberFormat="1" applyFont="1" applyFill="1" applyBorder="1" applyAlignment="1">
      <alignment horizontal="right" vertical="center" shrinkToFit="1"/>
    </xf>
    <xf numFmtId="0" fontId="46" fillId="0" borderId="42" xfId="0" applyNumberFormat="1" applyFont="1" applyFill="1" applyBorder="1" applyAlignment="1" applyProtection="1">
      <alignment horizontal="center" vertical="center" wrapText="1"/>
    </xf>
    <xf numFmtId="0" fontId="46" fillId="0" borderId="42" xfId="0" quotePrefix="1" applyNumberFormat="1" applyFont="1" applyFill="1" applyBorder="1" applyAlignment="1" applyProtection="1">
      <alignment horizontal="center" vertical="center" wrapText="1"/>
    </xf>
    <xf numFmtId="0" fontId="46" fillId="0" borderId="42" xfId="0" applyNumberFormat="1" applyFont="1" applyFill="1" applyBorder="1" applyAlignment="1" applyProtection="1">
      <alignment horizontal="left" vertical="top" wrapText="1"/>
    </xf>
    <xf numFmtId="0" fontId="46" fillId="0" borderId="26" xfId="32" applyNumberFormat="1" applyFont="1" applyFill="1" applyBorder="1" applyAlignment="1">
      <alignment horizontal="left" vertical="top" wrapText="1"/>
    </xf>
    <xf numFmtId="41" fontId="46" fillId="0" borderId="42" xfId="18" applyFont="1" applyFill="1" applyBorder="1" applyAlignment="1" applyProtection="1">
      <alignment horizontal="right" vertical="center" wrapText="1"/>
    </xf>
    <xf numFmtId="0" fontId="46" fillId="0" borderId="42" xfId="19" applyNumberFormat="1" applyFont="1" applyFill="1" applyBorder="1" applyAlignment="1" applyProtection="1">
      <alignment horizontal="center" vertical="center" wrapText="1"/>
    </xf>
    <xf numFmtId="0" fontId="47" fillId="0" borderId="26" xfId="32" applyNumberFormat="1" applyFont="1" applyFill="1" applyBorder="1" applyAlignment="1">
      <alignment horizontal="left" vertical="top" wrapText="1"/>
    </xf>
    <xf numFmtId="0" fontId="45" fillId="0" borderId="26" xfId="3" applyNumberFormat="1" applyFont="1" applyBorder="1" applyAlignment="1">
      <alignment horizontal="center" vertical="center"/>
    </xf>
    <xf numFmtId="167" fontId="45" fillId="0" borderId="26" xfId="34" applyNumberFormat="1" applyFont="1" applyBorder="1" applyAlignment="1">
      <alignment horizontal="right" vertical="center"/>
    </xf>
    <xf numFmtId="0" fontId="47" fillId="0" borderId="26" xfId="19" applyNumberFormat="1" applyFont="1" applyFill="1" applyBorder="1" applyAlignment="1">
      <alignment horizontal="center" vertical="center"/>
    </xf>
    <xf numFmtId="3" fontId="46" fillId="0" borderId="42" xfId="18" applyNumberFormat="1" applyFont="1" applyFill="1" applyBorder="1" applyAlignment="1" applyProtection="1">
      <alignment horizontal="right" vertical="center" wrapText="1"/>
    </xf>
    <xf numFmtId="0" fontId="46" fillId="0" borderId="26" xfId="0" applyNumberFormat="1" applyFont="1" applyFill="1" applyBorder="1" applyAlignment="1" applyProtection="1">
      <alignment horizontal="center" vertical="center" wrapText="1"/>
    </xf>
    <xf numFmtId="49" fontId="46" fillId="0" borderId="42" xfId="0" applyNumberFormat="1" applyFont="1" applyFill="1" applyBorder="1" applyAlignment="1" applyProtection="1">
      <alignment horizontal="left" vertical="top" wrapText="1"/>
    </xf>
    <xf numFmtId="0" fontId="46" fillId="0" borderId="42" xfId="0" applyNumberFormat="1" applyFont="1" applyFill="1" applyBorder="1" applyAlignment="1" applyProtection="1">
      <alignment horizontal="left" vertical="center" wrapText="1"/>
    </xf>
    <xf numFmtId="3" fontId="46" fillId="0" borderId="42" xfId="18" applyNumberFormat="1" applyFont="1" applyFill="1" applyBorder="1" applyAlignment="1" applyProtection="1">
      <alignment vertical="center" wrapText="1"/>
    </xf>
    <xf numFmtId="0" fontId="45" fillId="0" borderId="26" xfId="5" applyFont="1" applyBorder="1" applyAlignment="1">
      <alignment horizontal="left" vertical="top" wrapText="1"/>
    </xf>
    <xf numFmtId="167" fontId="47" fillId="0" borderId="42" xfId="18" applyNumberFormat="1" applyFont="1" applyFill="1" applyBorder="1" applyAlignment="1" applyProtection="1">
      <alignment vertical="center" wrapText="1"/>
    </xf>
    <xf numFmtId="0" fontId="48" fillId="3" borderId="26" xfId="5" applyFont="1" applyFill="1" applyBorder="1" applyAlignment="1">
      <alignment horizontal="left" vertical="top" wrapText="1"/>
    </xf>
    <xf numFmtId="0" fontId="48" fillId="3" borderId="26" xfId="17" applyNumberFormat="1" applyFont="1" applyFill="1" applyBorder="1" applyAlignment="1">
      <alignment horizontal="center" vertical="center"/>
    </xf>
    <xf numFmtId="0" fontId="46" fillId="0" borderId="26" xfId="19" applyNumberFormat="1" applyFont="1" applyFill="1" applyBorder="1" applyAlignment="1" applyProtection="1">
      <alignment vertical="center" wrapText="1"/>
    </xf>
    <xf numFmtId="183" fontId="45" fillId="0" borderId="26" xfId="3" applyNumberFormat="1" applyFont="1" applyFill="1" applyBorder="1" applyAlignment="1">
      <alignment horizontal="center" vertical="center"/>
    </xf>
    <xf numFmtId="183" fontId="45" fillId="3" borderId="26" xfId="3" applyNumberFormat="1" applyFont="1" applyFill="1" applyBorder="1" applyAlignment="1">
      <alignment horizontal="center" vertical="center"/>
    </xf>
    <xf numFmtId="167" fontId="45" fillId="0" borderId="26" xfId="34" applyNumberFormat="1" applyFont="1" applyBorder="1" applyAlignment="1">
      <alignment horizontal="right" vertical="center" wrapText="1"/>
    </xf>
    <xf numFmtId="2" fontId="46" fillId="0" borderId="42" xfId="19" applyNumberFormat="1" applyFont="1" applyFill="1" applyBorder="1" applyAlignment="1" applyProtection="1">
      <alignment horizontal="center" vertical="center" wrapText="1"/>
    </xf>
    <xf numFmtId="0" fontId="45" fillId="0" borderId="26" xfId="5" applyFont="1" applyFill="1" applyBorder="1" applyAlignment="1">
      <alignment horizontal="left" vertical="top" wrapText="1"/>
    </xf>
    <xf numFmtId="0" fontId="45" fillId="3" borderId="26" xfId="17" applyNumberFormat="1" applyFont="1" applyFill="1" applyBorder="1" applyAlignment="1">
      <alignment horizontal="center" vertical="center"/>
    </xf>
    <xf numFmtId="0" fontId="45" fillId="3" borderId="26" xfId="5" applyFont="1" applyFill="1" applyBorder="1" applyAlignment="1">
      <alignment horizontal="left" vertical="top" wrapText="1"/>
    </xf>
    <xf numFmtId="0" fontId="48" fillId="0" borderId="26" xfId="5" applyFont="1" applyFill="1" applyBorder="1" applyAlignment="1">
      <alignment horizontal="left" vertical="top" wrapText="1"/>
    </xf>
    <xf numFmtId="2" fontId="48" fillId="0" borderId="26" xfId="17" applyNumberFormat="1" applyFont="1" applyBorder="1" applyAlignment="1">
      <alignment horizontal="center" vertical="center"/>
    </xf>
    <xf numFmtId="2" fontId="48" fillId="3" borderId="26" xfId="17" applyNumberFormat="1" applyFont="1" applyFill="1" applyBorder="1" applyAlignment="1">
      <alignment horizontal="center" vertical="center"/>
    </xf>
    <xf numFmtId="49" fontId="47" fillId="3" borderId="26" xfId="5" applyNumberFormat="1" applyFont="1" applyFill="1" applyBorder="1" applyAlignment="1" applyProtection="1">
      <alignment vertical="top" wrapText="1"/>
    </xf>
    <xf numFmtId="0" fontId="45" fillId="3" borderId="26" xfId="17" applyNumberFormat="1" applyFont="1" applyFill="1" applyBorder="1" applyAlignment="1">
      <alignment horizontal="center" vertical="center" wrapText="1"/>
    </xf>
    <xf numFmtId="0" fontId="47" fillId="0" borderId="42" xfId="19" quotePrefix="1" applyNumberFormat="1" applyFont="1" applyFill="1" applyBorder="1" applyAlignment="1" applyProtection="1">
      <alignment horizontal="center" vertical="center" wrapText="1"/>
    </xf>
    <xf numFmtId="49" fontId="47" fillId="0" borderId="26" xfId="5" applyNumberFormat="1" applyFont="1" applyFill="1" applyBorder="1" applyAlignment="1" applyProtection="1">
      <alignment vertical="top" wrapText="1"/>
    </xf>
    <xf numFmtId="0" fontId="47" fillId="0" borderId="26" xfId="5" applyFont="1" applyBorder="1" applyAlignment="1">
      <alignment vertical="top" wrapText="1"/>
    </xf>
    <xf numFmtId="0" fontId="48" fillId="3" borderId="26" xfId="5" applyNumberFormat="1" applyFont="1" applyFill="1" applyBorder="1" applyAlignment="1">
      <alignment horizontal="center" vertical="center"/>
    </xf>
    <xf numFmtId="0" fontId="48" fillId="0" borderId="26" xfId="0" applyFont="1" applyFill="1" applyBorder="1" applyAlignment="1">
      <alignment horizontal="left" vertical="top" wrapText="1"/>
    </xf>
    <xf numFmtId="0" fontId="45" fillId="0" borderId="26" xfId="0" applyFont="1" applyFill="1" applyBorder="1" applyAlignment="1">
      <alignment horizontal="left" vertical="top" wrapText="1"/>
    </xf>
    <xf numFmtId="0" fontId="46" fillId="0" borderId="26" xfId="20" applyNumberFormat="1" applyFont="1" applyFill="1" applyBorder="1" applyAlignment="1">
      <alignment horizontal="center" vertical="center" wrapText="1"/>
    </xf>
    <xf numFmtId="167" fontId="48" fillId="0" borderId="26" xfId="13" applyNumberFormat="1" applyFont="1" applyFill="1" applyBorder="1" applyAlignment="1">
      <alignment horizontal="center" vertical="center" wrapText="1"/>
    </xf>
    <xf numFmtId="2" fontId="47" fillId="0" borderId="26" xfId="19" applyNumberFormat="1" applyFont="1" applyFill="1" applyBorder="1" applyAlignment="1" applyProtection="1">
      <alignment horizontal="center" vertical="center" wrapText="1"/>
    </xf>
    <xf numFmtId="3" fontId="46" fillId="0" borderId="26" xfId="13" applyNumberFormat="1" applyFont="1" applyFill="1" applyBorder="1" applyAlignment="1" applyProtection="1">
      <alignment horizontal="right" vertical="center" wrapText="1"/>
      <protection locked="0"/>
    </xf>
    <xf numFmtId="167" fontId="48" fillId="0" borderId="26" xfId="13" applyNumberFormat="1" applyFont="1" applyFill="1" applyBorder="1" applyAlignment="1">
      <alignment horizontal="right" vertical="center" wrapText="1"/>
    </xf>
    <xf numFmtId="165" fontId="46" fillId="0" borderId="26" xfId="18" applyNumberFormat="1" applyFont="1" applyFill="1" applyBorder="1" applyAlignment="1" applyProtection="1">
      <alignment horizontal="right" vertical="center"/>
      <protection locked="0"/>
    </xf>
    <xf numFmtId="167" fontId="46" fillId="0" borderId="26" xfId="13" applyNumberFormat="1" applyFont="1" applyFill="1" applyBorder="1" applyAlignment="1" applyProtection="1">
      <alignment horizontal="right" vertical="center"/>
      <protection locked="0"/>
    </xf>
    <xf numFmtId="3" fontId="48" fillId="0" borderId="26" xfId="18" applyNumberFormat="1" applyFont="1" applyFill="1" applyBorder="1" applyAlignment="1">
      <alignment horizontal="right" vertical="center"/>
    </xf>
    <xf numFmtId="2" fontId="45" fillId="0" borderId="26" xfId="0" applyNumberFormat="1" applyFont="1" applyFill="1" applyBorder="1" applyAlignment="1">
      <alignment horizontal="right" vertical="center"/>
    </xf>
    <xf numFmtId="0" fontId="47" fillId="0" borderId="26" xfId="20" applyNumberFormat="1" applyFont="1" applyFill="1" applyBorder="1" applyAlignment="1">
      <alignment horizontal="center" vertical="center" wrapText="1"/>
    </xf>
    <xf numFmtId="167" fontId="47" fillId="0" borderId="26" xfId="13" applyNumberFormat="1" applyFont="1" applyFill="1" applyBorder="1" applyAlignment="1">
      <alignment horizontal="center" vertical="center" wrapText="1"/>
    </xf>
    <xf numFmtId="2" fontId="47" fillId="0" borderId="26" xfId="0" applyNumberFormat="1" applyFont="1" applyFill="1" applyBorder="1" applyAlignment="1" applyProtection="1">
      <alignment horizontal="center" vertical="center" wrapText="1"/>
    </xf>
    <xf numFmtId="0" fontId="47" fillId="0" borderId="26" xfId="20" applyNumberFormat="1" applyFont="1" applyFill="1" applyBorder="1" applyAlignment="1">
      <alignment horizontal="right" vertical="center" wrapText="1"/>
    </xf>
    <xf numFmtId="3" fontId="45" fillId="0" borderId="26" xfId="20" applyNumberFormat="1" applyFont="1" applyFill="1" applyBorder="1" applyAlignment="1">
      <alignment horizontal="right" vertical="center" wrapText="1"/>
    </xf>
    <xf numFmtId="3" fontId="46" fillId="0" borderId="26" xfId="20" applyNumberFormat="1" applyFont="1" applyFill="1" applyBorder="1" applyAlignment="1">
      <alignment horizontal="center" vertical="center" wrapText="1"/>
    </xf>
    <xf numFmtId="0" fontId="46" fillId="0" borderId="26" xfId="20" applyNumberFormat="1" applyFont="1" applyFill="1" applyBorder="1" applyAlignment="1">
      <alignment horizontal="right" vertical="center" wrapText="1"/>
    </xf>
    <xf numFmtId="3" fontId="46" fillId="0" borderId="26" xfId="20" applyNumberFormat="1" applyFont="1" applyFill="1" applyBorder="1" applyAlignment="1">
      <alignment horizontal="right" vertical="center" wrapText="1"/>
    </xf>
    <xf numFmtId="165" fontId="46" fillId="0" borderId="26" xfId="18" applyNumberFormat="1" applyFont="1" applyFill="1" applyBorder="1" applyAlignment="1" applyProtection="1">
      <alignment horizontal="right" vertical="center" wrapText="1"/>
    </xf>
    <xf numFmtId="3" fontId="47" fillId="0" borderId="26" xfId="20" applyNumberFormat="1" applyFont="1" applyFill="1" applyBorder="1" applyAlignment="1">
      <alignment horizontal="right" vertical="center" wrapText="1"/>
    </xf>
    <xf numFmtId="0" fontId="48" fillId="0" borderId="26" xfId="20" applyNumberFormat="1" applyFont="1" applyFill="1" applyBorder="1" applyAlignment="1">
      <alignment horizontal="center" vertical="center" wrapText="1"/>
    </xf>
    <xf numFmtId="166" fontId="46" fillId="0" borderId="26" xfId="18" applyNumberFormat="1" applyFont="1" applyFill="1" applyBorder="1" applyAlignment="1">
      <alignment horizontal="center" vertical="center" wrapText="1"/>
    </xf>
    <xf numFmtId="0" fontId="48" fillId="0" borderId="26" xfId="20" applyNumberFormat="1" applyFont="1" applyFill="1" applyBorder="1" applyAlignment="1">
      <alignment horizontal="right" vertical="center" wrapText="1"/>
    </xf>
    <xf numFmtId="166" fontId="46" fillId="0" borderId="26" xfId="18" applyNumberFormat="1" applyFont="1" applyFill="1" applyBorder="1" applyAlignment="1">
      <alignment horizontal="right" vertical="center" wrapText="1"/>
    </xf>
    <xf numFmtId="165" fontId="46" fillId="0" borderId="26" xfId="0" applyNumberFormat="1" applyFont="1" applyFill="1" applyBorder="1" applyAlignment="1">
      <alignment horizontal="right" vertical="center" shrinkToFit="1"/>
    </xf>
    <xf numFmtId="41" fontId="46" fillId="0" borderId="26" xfId="0" applyNumberFormat="1" applyFont="1" applyFill="1" applyBorder="1" applyAlignment="1">
      <alignment horizontal="right" vertical="center" shrinkToFit="1"/>
    </xf>
    <xf numFmtId="0" fontId="45" fillId="0" borderId="26" xfId="20" applyNumberFormat="1" applyFont="1" applyFill="1" applyBorder="1" applyAlignment="1">
      <alignment horizontal="center" vertical="center" wrapText="1"/>
    </xf>
    <xf numFmtId="0" fontId="45" fillId="0" borderId="26" xfId="20" applyNumberFormat="1" applyFont="1" applyFill="1" applyBorder="1" applyAlignment="1">
      <alignment horizontal="right" vertical="center" wrapText="1"/>
    </xf>
    <xf numFmtId="167" fontId="47" fillId="0" borderId="26" xfId="13" applyNumberFormat="1" applyFont="1" applyFill="1" applyBorder="1" applyAlignment="1">
      <alignment horizontal="right" vertical="center" wrapText="1"/>
    </xf>
    <xf numFmtId="2" fontId="47" fillId="0" borderId="26" xfId="0" applyNumberFormat="1" applyFont="1" applyFill="1" applyBorder="1" applyAlignment="1" applyProtection="1">
      <alignment horizontal="center" vertical="center"/>
    </xf>
    <xf numFmtId="4" fontId="46" fillId="0" borderId="26" xfId="18" applyNumberFormat="1" applyFont="1" applyFill="1" applyBorder="1" applyAlignment="1" applyProtection="1">
      <alignment horizontal="right" vertical="center" wrapText="1"/>
    </xf>
    <xf numFmtId="3" fontId="46" fillId="0" borderId="26" xfId="18" applyNumberFormat="1" applyFont="1" applyFill="1" applyBorder="1" applyAlignment="1" applyProtection="1">
      <alignment horizontal="right" vertical="center" wrapText="1"/>
    </xf>
    <xf numFmtId="3" fontId="46" fillId="0" borderId="26" xfId="18" applyNumberFormat="1" applyFont="1" applyFill="1" applyBorder="1" applyAlignment="1" applyProtection="1">
      <alignment horizontal="right" vertical="center"/>
    </xf>
    <xf numFmtId="0" fontId="46" fillId="0" borderId="26" xfId="20" applyFont="1" applyFill="1" applyBorder="1" applyAlignment="1">
      <alignment horizontal="center" vertical="center" wrapText="1"/>
    </xf>
    <xf numFmtId="167" fontId="46" fillId="0" borderId="26" xfId="13" applyNumberFormat="1" applyFont="1" applyFill="1" applyBorder="1" applyAlignment="1">
      <alignment horizontal="center" vertical="center" wrapText="1"/>
    </xf>
    <xf numFmtId="10" fontId="47" fillId="0" borderId="26" xfId="0" applyNumberFormat="1" applyFont="1" applyFill="1" applyBorder="1" applyAlignment="1" applyProtection="1">
      <alignment horizontal="center" vertical="center"/>
    </xf>
    <xf numFmtId="167" fontId="46" fillId="0" borderId="26" xfId="13" applyNumberFormat="1" applyFont="1" applyFill="1" applyBorder="1" applyAlignment="1">
      <alignment horizontal="right" vertical="center" wrapText="1"/>
    </xf>
    <xf numFmtId="166" fontId="47" fillId="0" borderId="26" xfId="18" applyNumberFormat="1" applyFont="1" applyFill="1" applyBorder="1" applyAlignment="1">
      <alignment horizontal="center" vertical="center" wrapText="1"/>
    </xf>
    <xf numFmtId="166" fontId="47" fillId="0" borderId="26" xfId="18" applyNumberFormat="1" applyFont="1" applyFill="1" applyBorder="1" applyAlignment="1">
      <alignment horizontal="right" vertical="center" wrapText="1"/>
    </xf>
    <xf numFmtId="10" fontId="47" fillId="0" borderId="26" xfId="0" applyNumberFormat="1" applyFont="1" applyFill="1" applyBorder="1" applyAlignment="1">
      <alignment horizontal="center" vertical="center"/>
    </xf>
    <xf numFmtId="0" fontId="46" fillId="0" borderId="26" xfId="18" applyNumberFormat="1" applyFont="1" applyFill="1" applyBorder="1" applyAlignment="1">
      <alignment horizontal="right" vertical="center" wrapText="1"/>
    </xf>
    <xf numFmtId="0" fontId="45" fillId="0" borderId="26" xfId="0" applyFont="1" applyFill="1" applyBorder="1" applyAlignment="1">
      <alignment horizontal="right" vertical="center" wrapText="1"/>
    </xf>
    <xf numFmtId="0" fontId="46" fillId="0" borderId="26" xfId="20" applyFont="1" applyFill="1" applyBorder="1" applyAlignment="1">
      <alignment horizontal="center" vertical="center"/>
    </xf>
    <xf numFmtId="0" fontId="46" fillId="0" borderId="26" xfId="20" applyFont="1" applyFill="1" applyBorder="1" applyAlignment="1">
      <alignment horizontal="right" vertical="center"/>
    </xf>
    <xf numFmtId="0" fontId="46" fillId="0" borderId="26" xfId="0" applyFont="1" applyFill="1" applyBorder="1" applyAlignment="1">
      <alignment vertical="top" wrapText="1"/>
    </xf>
    <xf numFmtId="0" fontId="46" fillId="0" borderId="26" xfId="0" applyNumberFormat="1" applyFont="1" applyFill="1" applyBorder="1" applyAlignment="1" applyProtection="1">
      <alignment horizontal="left" vertical="top" wrapText="1"/>
    </xf>
    <xf numFmtId="0" fontId="46" fillId="0" borderId="26" xfId="0" applyNumberFormat="1" applyFont="1" applyFill="1" applyBorder="1" applyAlignment="1" applyProtection="1">
      <alignment horizontal="center" vertical="top"/>
    </xf>
    <xf numFmtId="41" fontId="46" fillId="0" borderId="26" xfId="0" applyNumberFormat="1" applyFont="1" applyFill="1" applyBorder="1" applyAlignment="1" applyProtection="1">
      <alignment horizontal="center" vertical="top" wrapText="1"/>
    </xf>
    <xf numFmtId="0" fontId="46" fillId="0" borderId="26" xfId="0" applyNumberFormat="1" applyFont="1" applyFill="1" applyBorder="1" applyAlignment="1" applyProtection="1">
      <alignment horizontal="right" vertical="center" wrapText="1"/>
    </xf>
    <xf numFmtId="41" fontId="46" fillId="0" borderId="26" xfId="0" applyNumberFormat="1" applyFont="1" applyFill="1" applyBorder="1" applyAlignment="1" applyProtection="1">
      <alignment horizontal="right" vertical="top" wrapText="1"/>
    </xf>
    <xf numFmtId="0" fontId="46" fillId="0" borderId="26" xfId="0" applyNumberFormat="1" applyFont="1" applyFill="1" applyBorder="1" applyAlignment="1">
      <alignment horizontal="center" vertical="top" wrapText="1"/>
    </xf>
    <xf numFmtId="41" fontId="46" fillId="0" borderId="26" xfId="18" applyFont="1" applyFill="1" applyBorder="1" applyAlignment="1" applyProtection="1">
      <alignment horizontal="right" vertical="top"/>
      <protection locked="0"/>
    </xf>
    <xf numFmtId="0" fontId="46" fillId="0" borderId="26" xfId="0" applyNumberFormat="1" applyFont="1" applyFill="1" applyBorder="1" applyAlignment="1">
      <alignment horizontal="center" vertical="top"/>
    </xf>
    <xf numFmtId="41" fontId="47" fillId="0" borderId="26" xfId="18" applyFont="1" applyFill="1" applyBorder="1" applyAlignment="1" applyProtection="1">
      <alignment horizontal="right" vertical="top"/>
      <protection locked="0"/>
    </xf>
    <xf numFmtId="39" fontId="46" fillId="0" borderId="26" xfId="13" applyNumberFormat="1" applyFont="1" applyFill="1" applyBorder="1" applyAlignment="1" applyProtection="1">
      <alignment vertical="center"/>
      <protection locked="0"/>
    </xf>
    <xf numFmtId="0" fontId="46" fillId="0" borderId="26" xfId="18" applyNumberFormat="1" applyFont="1" applyFill="1" applyBorder="1" applyAlignment="1" applyProtection="1">
      <alignment horizontal="center" vertical="top"/>
    </xf>
    <xf numFmtId="0" fontId="47" fillId="0" borderId="26" xfId="18" applyNumberFormat="1" applyFont="1" applyFill="1" applyBorder="1" applyAlignment="1" applyProtection="1">
      <alignment horizontal="center" vertical="top"/>
    </xf>
    <xf numFmtId="49" fontId="47" fillId="0" borderId="26" xfId="0" applyNumberFormat="1" applyFont="1" applyFill="1" applyBorder="1" applyAlignment="1" applyProtection="1">
      <alignment horizontal="right" vertical="center" wrapText="1"/>
    </xf>
    <xf numFmtId="49" fontId="46" fillId="0" borderId="26" xfId="0" applyNumberFormat="1" applyFont="1" applyFill="1" applyBorder="1" applyAlignment="1" applyProtection="1">
      <alignment horizontal="right" vertical="center" wrapText="1"/>
    </xf>
    <xf numFmtId="0" fontId="46" fillId="0" borderId="26" xfId="0" applyNumberFormat="1" applyFont="1" applyFill="1" applyBorder="1" applyAlignment="1" applyProtection="1">
      <alignment horizontal="right" vertical="top" wrapText="1"/>
    </xf>
    <xf numFmtId="0" fontId="47" fillId="0" borderId="26" xfId="0" applyFont="1" applyFill="1" applyBorder="1" applyAlignment="1">
      <alignment horizontal="left" vertical="top" wrapText="1"/>
    </xf>
    <xf numFmtId="41" fontId="46" fillId="0" borderId="26" xfId="18" applyFont="1" applyFill="1" applyBorder="1" applyAlignment="1" applyProtection="1">
      <alignment horizontal="center" vertical="top" wrapText="1"/>
    </xf>
    <xf numFmtId="41" fontId="46" fillId="0" borderId="26" xfId="18" applyFont="1" applyFill="1" applyBorder="1" applyAlignment="1" applyProtection="1">
      <alignment horizontal="right" vertical="top" wrapText="1"/>
    </xf>
    <xf numFmtId="41" fontId="47" fillId="0" borderId="26" xfId="18" applyFont="1" applyFill="1" applyBorder="1" applyAlignment="1" applyProtection="1">
      <alignment horizontal="center" vertical="top" wrapText="1"/>
    </xf>
    <xf numFmtId="3" fontId="46" fillId="0" borderId="26" xfId="0" applyNumberFormat="1" applyFont="1" applyFill="1" applyBorder="1" applyAlignment="1" applyProtection="1">
      <alignment horizontal="left" vertical="top" wrapText="1"/>
    </xf>
    <xf numFmtId="41" fontId="46" fillId="0" borderId="26" xfId="0" applyNumberFormat="1" applyFont="1" applyFill="1" applyBorder="1" applyAlignment="1" applyProtection="1">
      <alignment horizontal="left" vertical="top" wrapText="1"/>
    </xf>
    <xf numFmtId="41" fontId="46" fillId="0" borderId="26" xfId="18" applyFont="1" applyFill="1" applyBorder="1" applyAlignment="1" applyProtection="1">
      <alignment horizontal="left" vertical="top" wrapText="1"/>
    </xf>
    <xf numFmtId="49" fontId="46" fillId="0" borderId="26" xfId="0" applyNumberFormat="1" applyFont="1" applyFill="1" applyBorder="1" applyAlignment="1" applyProtection="1">
      <alignment horizontal="left" vertical="top" wrapText="1"/>
    </xf>
    <xf numFmtId="41" fontId="47" fillId="0" borderId="26" xfId="18" applyFont="1" applyFill="1" applyBorder="1" applyAlignment="1" applyProtection="1">
      <alignment horizontal="left" vertical="top" wrapText="1"/>
    </xf>
    <xf numFmtId="0" fontId="47" fillId="0" borderId="26" xfId="0" applyNumberFormat="1" applyFont="1" applyFill="1" applyBorder="1" applyAlignment="1" applyProtection="1">
      <alignment horizontal="right" vertical="top" wrapText="1"/>
    </xf>
    <xf numFmtId="41" fontId="45" fillId="0" borderId="26" xfId="19" applyNumberFormat="1" applyFont="1" applyFill="1" applyBorder="1" applyAlignment="1">
      <alignment horizontal="center" vertical="center" wrapText="1"/>
    </xf>
    <xf numFmtId="3" fontId="47" fillId="0" borderId="26" xfId="0" applyNumberFormat="1" applyFont="1" applyFill="1" applyBorder="1" applyAlignment="1" applyProtection="1">
      <alignment vertical="center" wrapText="1"/>
    </xf>
    <xf numFmtId="0" fontId="47" fillId="0" borderId="26" xfId="20" applyFont="1" applyFill="1" applyBorder="1" applyAlignment="1" applyProtection="1">
      <alignment vertical="center" wrapText="1"/>
      <protection locked="0"/>
    </xf>
    <xf numFmtId="3" fontId="45" fillId="0" borderId="26" xfId="20" applyNumberFormat="1" applyFont="1" applyFill="1" applyBorder="1" applyAlignment="1">
      <alignment horizontal="center" vertical="top" wrapText="1"/>
    </xf>
    <xf numFmtId="0" fontId="47" fillId="0" borderId="26" xfId="20" applyFont="1" applyFill="1" applyBorder="1" applyAlignment="1" applyProtection="1">
      <alignment horizontal="center" vertical="top" wrapText="1"/>
      <protection locked="0"/>
    </xf>
    <xf numFmtId="41" fontId="47" fillId="0" borderId="26" xfId="18" applyFont="1" applyFill="1" applyBorder="1" applyAlignment="1" applyProtection="1">
      <alignment horizontal="center" vertical="top" wrapText="1"/>
      <protection locked="0"/>
    </xf>
    <xf numFmtId="3" fontId="45" fillId="0" borderId="26" xfId="20" applyNumberFormat="1" applyFont="1" applyFill="1" applyBorder="1" applyAlignment="1">
      <alignment horizontal="right" vertical="top" wrapText="1"/>
    </xf>
    <xf numFmtId="41" fontId="45" fillId="0" borderId="26" xfId="18" applyFont="1" applyFill="1" applyBorder="1" applyAlignment="1">
      <alignment horizontal="right" vertical="top" wrapText="1"/>
    </xf>
    <xf numFmtId="173" fontId="46" fillId="0" borderId="26" xfId="18" applyNumberFormat="1" applyFont="1" applyFill="1" applyBorder="1" applyAlignment="1">
      <alignment horizontal="right" vertical="center"/>
    </xf>
    <xf numFmtId="173" fontId="46" fillId="0" borderId="26" xfId="18" applyNumberFormat="1" applyFont="1" applyFill="1" applyBorder="1" applyAlignment="1">
      <alignment horizontal="center" vertical="center"/>
    </xf>
    <xf numFmtId="1" fontId="45" fillId="0" borderId="26" xfId="0" applyNumberFormat="1" applyFont="1" applyFill="1" applyBorder="1" applyAlignment="1">
      <alignment horizontal="center" vertical="center"/>
    </xf>
    <xf numFmtId="1" fontId="45" fillId="0" borderId="26" xfId="7" applyNumberFormat="1" applyFont="1" applyFill="1" applyBorder="1" applyAlignment="1">
      <alignment horizontal="center" vertical="top" wrapText="1"/>
    </xf>
    <xf numFmtId="166" fontId="45" fillId="0" borderId="26" xfId="18" applyNumberFormat="1" applyFont="1" applyFill="1" applyBorder="1" applyAlignment="1">
      <alignment horizontal="center" vertical="top" wrapText="1"/>
    </xf>
    <xf numFmtId="1" fontId="45" fillId="0" borderId="26" xfId="7" applyNumberFormat="1" applyFont="1" applyFill="1" applyBorder="1" applyAlignment="1">
      <alignment horizontal="right" vertical="top" wrapText="1"/>
    </xf>
    <xf numFmtId="0" fontId="45" fillId="0" borderId="26" xfId="7" applyNumberFormat="1" applyFont="1" applyFill="1" applyBorder="1" applyAlignment="1">
      <alignment horizontal="center" vertical="top" wrapText="1"/>
    </xf>
    <xf numFmtId="0" fontId="45" fillId="0" borderId="26" xfId="7" applyNumberFormat="1" applyFont="1" applyFill="1" applyBorder="1" applyAlignment="1">
      <alignment horizontal="right" vertical="top" wrapText="1"/>
    </xf>
    <xf numFmtId="3" fontId="47" fillId="0" borderId="26" xfId="13" applyNumberFormat="1" applyFont="1" applyFill="1" applyBorder="1" applyAlignment="1" applyProtection="1">
      <alignment horizontal="center" vertical="top" wrapText="1"/>
      <protection locked="0"/>
    </xf>
    <xf numFmtId="166" fontId="45" fillId="0" borderId="26" xfId="20" applyNumberFormat="1" applyFont="1" applyFill="1" applyBorder="1" applyAlignment="1">
      <alignment horizontal="center" vertical="top" wrapText="1"/>
    </xf>
    <xf numFmtId="3" fontId="47" fillId="0" borderId="26" xfId="13" applyNumberFormat="1" applyFont="1" applyFill="1" applyBorder="1" applyAlignment="1" applyProtection="1">
      <alignment horizontal="right" vertical="top" wrapText="1"/>
      <protection locked="0"/>
    </xf>
    <xf numFmtId="41" fontId="47" fillId="0" borderId="26" xfId="18" applyFont="1" applyFill="1" applyBorder="1" applyAlignment="1" applyProtection="1">
      <alignment horizontal="right" vertical="top" wrapText="1"/>
      <protection locked="0"/>
    </xf>
    <xf numFmtId="0" fontId="47" fillId="0" borderId="26" xfId="20" applyFont="1" applyFill="1" applyBorder="1" applyAlignment="1" applyProtection="1">
      <alignment horizontal="right" vertical="top" wrapText="1"/>
      <protection locked="0"/>
    </xf>
    <xf numFmtId="0" fontId="47" fillId="0" borderId="26" xfId="0" applyNumberFormat="1" applyFont="1" applyFill="1" applyBorder="1" applyAlignment="1">
      <alignment vertical="top" wrapText="1"/>
    </xf>
    <xf numFmtId="3" fontId="47" fillId="0" borderId="26" xfId="13" quotePrefix="1" applyNumberFormat="1" applyFont="1" applyFill="1" applyBorder="1" applyAlignment="1" applyProtection="1">
      <alignment horizontal="center" vertical="top" wrapText="1"/>
      <protection locked="0"/>
    </xf>
    <xf numFmtId="3" fontId="47" fillId="0" borderId="26" xfId="13" quotePrefix="1" applyNumberFormat="1" applyFont="1" applyFill="1" applyBorder="1" applyAlignment="1" applyProtection="1">
      <alignment horizontal="right" vertical="top" wrapText="1"/>
      <protection locked="0"/>
    </xf>
    <xf numFmtId="41" fontId="47" fillId="0" borderId="26" xfId="18" quotePrefix="1" applyFont="1" applyFill="1" applyBorder="1" applyAlignment="1" applyProtection="1">
      <alignment horizontal="right" vertical="top" wrapText="1"/>
      <protection locked="0"/>
    </xf>
    <xf numFmtId="173" fontId="46" fillId="0" borderId="26" xfId="18" quotePrefix="1" applyNumberFormat="1" applyFont="1" applyFill="1" applyBorder="1" applyAlignment="1">
      <alignment horizontal="right" vertical="center"/>
    </xf>
    <xf numFmtId="173" fontId="46" fillId="0" borderId="26" xfId="18" quotePrefix="1" applyNumberFormat="1" applyFont="1" applyFill="1" applyBorder="1" applyAlignment="1">
      <alignment horizontal="center" vertical="center"/>
    </xf>
    <xf numFmtId="41" fontId="46" fillId="0" borderId="26" xfId="18" quotePrefix="1" applyFont="1" applyFill="1" applyBorder="1" applyAlignment="1" applyProtection="1">
      <alignment horizontal="center" vertical="center"/>
      <protection locked="0"/>
    </xf>
    <xf numFmtId="41" fontId="47" fillId="0" borderId="26" xfId="18" applyFont="1" applyFill="1" applyBorder="1" applyAlignment="1" applyProtection="1">
      <alignment horizontal="center" vertical="center" wrapText="1"/>
      <protection locked="0"/>
    </xf>
    <xf numFmtId="4" fontId="47" fillId="0" borderId="26" xfId="20" applyNumberFormat="1" applyFont="1" applyFill="1" applyBorder="1" applyAlignment="1" applyProtection="1">
      <alignment horizontal="right" vertical="top" wrapText="1"/>
      <protection locked="0"/>
    </xf>
    <xf numFmtId="0" fontId="47" fillId="0" borderId="26" xfId="20" applyFont="1" applyFill="1" applyBorder="1" applyAlignment="1" applyProtection="1">
      <alignment horizontal="left" vertical="center" wrapText="1"/>
      <protection locked="0"/>
    </xf>
    <xf numFmtId="3" fontId="47" fillId="0" borderId="26" xfId="20" applyNumberFormat="1" applyFont="1" applyFill="1" applyBorder="1" applyAlignment="1" applyProtection="1">
      <alignment horizontal="center" vertical="top" wrapText="1"/>
      <protection locked="0"/>
    </xf>
    <xf numFmtId="173" fontId="47" fillId="0" borderId="26" xfId="18" applyNumberFormat="1" applyFont="1" applyFill="1" applyBorder="1" applyAlignment="1" applyProtection="1">
      <alignment horizontal="right" vertical="top" wrapText="1"/>
      <protection locked="0"/>
    </xf>
    <xf numFmtId="173" fontId="47" fillId="0" borderId="26" xfId="18" applyNumberFormat="1" applyFont="1" applyFill="1" applyBorder="1" applyAlignment="1" applyProtection="1">
      <alignment horizontal="center" vertical="top" wrapText="1"/>
      <protection locked="0"/>
    </xf>
    <xf numFmtId="0" fontId="45" fillId="0" borderId="26" xfId="20" applyFont="1" applyFill="1" applyBorder="1" applyAlignment="1">
      <alignment vertical="center" wrapText="1"/>
    </xf>
    <xf numFmtId="41" fontId="45" fillId="0" borderId="26" xfId="18" applyFont="1" applyFill="1" applyBorder="1" applyAlignment="1">
      <alignment horizontal="center" vertical="top" wrapText="1"/>
    </xf>
    <xf numFmtId="173" fontId="46" fillId="0" borderId="26" xfId="18" applyNumberFormat="1" applyFont="1" applyFill="1" applyBorder="1" applyAlignment="1" applyProtection="1">
      <alignment horizontal="right" vertical="center" wrapText="1"/>
    </xf>
    <xf numFmtId="173" fontId="46" fillId="0" borderId="26" xfId="18" applyNumberFormat="1" applyFont="1" applyFill="1" applyBorder="1" applyAlignment="1" applyProtection="1">
      <alignment horizontal="center" vertical="center" wrapText="1"/>
    </xf>
    <xf numFmtId="0" fontId="47" fillId="0" borderId="26" xfId="20" applyNumberFormat="1" applyFont="1" applyFill="1" applyBorder="1" applyAlignment="1">
      <alignment horizontal="center" vertical="top" wrapText="1"/>
    </xf>
    <xf numFmtId="0" fontId="45" fillId="0" borderId="26" xfId="20" applyFont="1" applyFill="1" applyBorder="1" applyAlignment="1">
      <alignment horizontal="center" vertical="top" wrapText="1"/>
    </xf>
    <xf numFmtId="0" fontId="45" fillId="0" borderId="26" xfId="20" applyNumberFormat="1" applyFont="1" applyFill="1" applyBorder="1" applyAlignment="1">
      <alignment horizontal="right" vertical="top" wrapText="1"/>
    </xf>
    <xf numFmtId="3" fontId="47" fillId="0" borderId="26" xfId="20" applyNumberFormat="1" applyFont="1" applyFill="1" applyBorder="1" applyAlignment="1">
      <alignment horizontal="center" vertical="top" wrapText="1"/>
    </xf>
    <xf numFmtId="4" fontId="47" fillId="0" borderId="26" xfId="13" applyNumberFormat="1" applyFont="1" applyFill="1" applyBorder="1" applyAlignment="1" applyProtection="1">
      <alignment horizontal="center" vertical="top" wrapText="1"/>
      <protection locked="0"/>
    </xf>
    <xf numFmtId="172" fontId="45" fillId="0" borderId="26" xfId="18" applyNumberFormat="1" applyFont="1" applyFill="1" applyBorder="1" applyAlignment="1">
      <alignment horizontal="right" vertical="top" wrapText="1"/>
    </xf>
    <xf numFmtId="41" fontId="47" fillId="0" borderId="26" xfId="18" applyFont="1" applyFill="1" applyBorder="1" applyAlignment="1" applyProtection="1">
      <alignment horizontal="right" vertical="center" wrapText="1"/>
      <protection locked="0"/>
    </xf>
    <xf numFmtId="166" fontId="45" fillId="0" borderId="26" xfId="18" applyNumberFormat="1" applyFont="1" applyFill="1" applyBorder="1" applyAlignment="1">
      <alignment horizontal="right" vertical="top" wrapText="1"/>
    </xf>
    <xf numFmtId="0" fontId="45" fillId="0" borderId="26" xfId="20" applyNumberFormat="1" applyFont="1" applyFill="1" applyBorder="1" applyAlignment="1">
      <alignment horizontal="center" vertical="top" wrapText="1"/>
    </xf>
    <xf numFmtId="2" fontId="45" fillId="0" borderId="26" xfId="20" applyNumberFormat="1" applyFont="1" applyFill="1" applyBorder="1" applyAlignment="1">
      <alignment horizontal="right" vertical="top" wrapText="1"/>
    </xf>
    <xf numFmtId="49" fontId="45" fillId="0" borderId="26" xfId="0" applyNumberFormat="1" applyFont="1" applyFill="1" applyBorder="1" applyAlignment="1" applyProtection="1">
      <alignment horizontal="left" vertical="center" wrapText="1"/>
    </xf>
    <xf numFmtId="0" fontId="45" fillId="0" borderId="26" xfId="0" applyNumberFormat="1" applyFont="1" applyFill="1" applyBorder="1" applyAlignment="1" applyProtection="1">
      <alignment horizontal="center" vertical="center" wrapText="1"/>
    </xf>
    <xf numFmtId="3" fontId="45" fillId="0" borderId="26" xfId="0" applyNumberFormat="1" applyFont="1" applyFill="1" applyBorder="1" applyAlignment="1" applyProtection="1">
      <alignment horizontal="right" vertical="center" wrapText="1"/>
    </xf>
    <xf numFmtId="9" fontId="45" fillId="0" borderId="26" xfId="0" applyNumberFormat="1" applyFont="1" applyFill="1" applyBorder="1" applyAlignment="1" applyProtection="1">
      <alignment horizontal="center" vertical="center" wrapText="1"/>
    </xf>
    <xf numFmtId="167" fontId="47" fillId="0" borderId="26" xfId="13" applyNumberFormat="1" applyFont="1" applyFill="1" applyBorder="1" applyAlignment="1" applyProtection="1">
      <alignment horizontal="center" vertical="center"/>
      <protection locked="0"/>
    </xf>
    <xf numFmtId="9" fontId="47" fillId="0" borderId="26" xfId="19" applyFont="1" applyFill="1" applyBorder="1" applyAlignment="1" applyProtection="1">
      <alignment horizontal="center" vertical="center"/>
      <protection locked="0"/>
    </xf>
    <xf numFmtId="0" fontId="46" fillId="0" borderId="26" xfId="7" applyFont="1" applyBorder="1" applyAlignment="1">
      <alignment vertical="top" wrapText="1"/>
    </xf>
    <xf numFmtId="164" fontId="48" fillId="0" borderId="26" xfId="7" applyNumberFormat="1" applyFont="1" applyBorder="1" applyAlignment="1">
      <alignment vertical="top" wrapText="1"/>
    </xf>
    <xf numFmtId="164" fontId="46" fillId="0" borderId="26" xfId="0" applyNumberFormat="1" applyFont="1" applyBorder="1" applyAlignment="1">
      <alignment horizontal="right" vertical="top" wrapText="1"/>
    </xf>
    <xf numFmtId="9" fontId="48" fillId="0" borderId="26" xfId="7" applyNumberFormat="1" applyFont="1" applyBorder="1" applyAlignment="1">
      <alignment horizontal="center" vertical="top" wrapText="1"/>
    </xf>
    <xf numFmtId="9" fontId="46" fillId="0" borderId="26" xfId="18" applyNumberFormat="1" applyFont="1" applyBorder="1" applyAlignment="1">
      <alignment horizontal="center" vertical="top"/>
    </xf>
    <xf numFmtId="9" fontId="46" fillId="0" borderId="26" xfId="13" applyNumberFormat="1" applyFont="1" applyBorder="1" applyAlignment="1" applyProtection="1">
      <alignment horizontal="center" vertical="top"/>
      <protection locked="0"/>
    </xf>
    <xf numFmtId="0" fontId="47" fillId="0" borderId="26" xfId="7" applyFont="1" applyBorder="1" applyAlignment="1">
      <alignment vertical="top" wrapText="1"/>
    </xf>
    <xf numFmtId="0" fontId="47" fillId="0" borderId="26" xfId="7" applyFont="1" applyBorder="1" applyAlignment="1">
      <alignment horizontal="left" vertical="top" wrapText="1"/>
    </xf>
    <xf numFmtId="164" fontId="45" fillId="0" borderId="26" xfId="7" applyNumberFormat="1" applyFont="1" applyBorder="1" applyAlignment="1">
      <alignment vertical="top" wrapText="1"/>
    </xf>
    <xf numFmtId="164" fontId="47" fillId="0" borderId="26" xfId="0" applyNumberFormat="1" applyFont="1" applyBorder="1" applyAlignment="1">
      <alignment horizontal="right" vertical="top" wrapText="1"/>
    </xf>
    <xf numFmtId="0" fontId="45" fillId="0" borderId="26" xfId="7" applyFont="1" applyBorder="1" applyAlignment="1">
      <alignment horizontal="center" vertical="top" wrapText="1"/>
    </xf>
    <xf numFmtId="41" fontId="47" fillId="0" borderId="26" xfId="18" applyFont="1" applyBorder="1" applyAlignment="1">
      <alignment horizontal="right" vertical="top" wrapText="1"/>
    </xf>
    <xf numFmtId="0" fontId="46" fillId="0" borderId="26" xfId="18" applyNumberFormat="1" applyFont="1" applyBorder="1" applyAlignment="1">
      <alignment horizontal="center" vertical="top" wrapText="1"/>
    </xf>
    <xf numFmtId="41" fontId="46" fillId="0" borderId="26" xfId="18" applyFont="1" applyBorder="1" applyAlignment="1">
      <alignment horizontal="right" vertical="top" wrapText="1"/>
    </xf>
    <xf numFmtId="9" fontId="47" fillId="0" borderId="26" xfId="18" applyNumberFormat="1" applyFont="1" applyBorder="1" applyAlignment="1">
      <alignment horizontal="center" vertical="top"/>
    </xf>
    <xf numFmtId="9" fontId="47" fillId="0" borderId="26" xfId="13" applyNumberFormat="1" applyFont="1" applyBorder="1" applyAlignment="1" applyProtection="1">
      <alignment horizontal="center" vertical="top"/>
      <protection locked="0"/>
    </xf>
    <xf numFmtId="0" fontId="45" fillId="0" borderId="26" xfId="7" applyFont="1" applyBorder="1" applyAlignment="1">
      <alignment horizontal="left" vertical="top" wrapText="1"/>
    </xf>
    <xf numFmtId="164" fontId="48" fillId="0" borderId="26" xfId="16" applyNumberFormat="1" applyFont="1" applyBorder="1" applyAlignment="1">
      <alignment vertical="top" wrapText="1"/>
    </xf>
    <xf numFmtId="164" fontId="51" fillId="0" borderId="26" xfId="0" applyNumberFormat="1" applyFont="1" applyBorder="1" applyAlignment="1">
      <alignment horizontal="right" vertical="top" wrapText="1"/>
    </xf>
    <xf numFmtId="41" fontId="46" fillId="0" borderId="26" xfId="0" applyNumberFormat="1" applyFont="1" applyBorder="1" applyAlignment="1">
      <alignment horizontal="right" vertical="top" shrinkToFit="1"/>
    </xf>
    <xf numFmtId="9" fontId="46" fillId="0" borderId="26" xfId="0" applyNumberFormat="1" applyFont="1" applyBorder="1" applyAlignment="1">
      <alignment horizontal="center" vertical="top" shrinkToFit="1"/>
    </xf>
    <xf numFmtId="164" fontId="52" fillId="0" borderId="26" xfId="0" applyNumberFormat="1" applyFont="1" applyBorder="1" applyAlignment="1">
      <alignment horizontal="right" vertical="top" wrapText="1"/>
    </xf>
    <xf numFmtId="0" fontId="47" fillId="0" borderId="26" xfId="7" applyFont="1" applyBorder="1" applyAlignment="1">
      <alignment horizontal="center" vertical="center" wrapText="1"/>
    </xf>
    <xf numFmtId="166" fontId="45" fillId="0" borderId="26" xfId="7" applyNumberFormat="1" applyFont="1" applyBorder="1" applyAlignment="1">
      <alignment vertical="top" wrapText="1"/>
    </xf>
    <xf numFmtId="3" fontId="47" fillId="0" borderId="26" xfId="18" applyNumberFormat="1" applyFont="1" applyBorder="1" applyAlignment="1">
      <alignment horizontal="right" vertical="top" wrapText="1"/>
    </xf>
    <xf numFmtId="3" fontId="46" fillId="0" borderId="26" xfId="18" applyNumberFormat="1" applyFont="1" applyBorder="1" applyAlignment="1">
      <alignment horizontal="right" vertical="top" wrapText="1"/>
    </xf>
    <xf numFmtId="164" fontId="46" fillId="0" borderId="26" xfId="0" applyNumberFormat="1" applyFont="1" applyBorder="1" applyAlignment="1">
      <alignment horizontal="right" vertical="top"/>
    </xf>
    <xf numFmtId="164" fontId="45" fillId="0" borderId="26" xfId="16" applyNumberFormat="1" applyFont="1" applyBorder="1" applyAlignment="1">
      <alignment vertical="top" wrapText="1"/>
    </xf>
    <xf numFmtId="164" fontId="47" fillId="0" borderId="26" xfId="0" applyNumberFormat="1" applyFont="1" applyBorder="1" applyAlignment="1">
      <alignment horizontal="right" vertical="top"/>
    </xf>
    <xf numFmtId="1" fontId="45" fillId="0" borderId="26" xfId="7" applyNumberFormat="1" applyFont="1" applyBorder="1" applyAlignment="1">
      <alignment horizontal="center" vertical="top" wrapText="1"/>
    </xf>
    <xf numFmtId="0" fontId="46" fillId="0" borderId="26" xfId="18" applyNumberFormat="1" applyFont="1" applyBorder="1" applyAlignment="1">
      <alignment horizontal="center" vertical="top"/>
    </xf>
    <xf numFmtId="0" fontId="46" fillId="0" borderId="26" xfId="0" applyFont="1" applyBorder="1" applyAlignment="1">
      <alignment horizontal="left" vertical="center"/>
    </xf>
    <xf numFmtId="0" fontId="46" fillId="0" borderId="26" xfId="0" applyFont="1" applyBorder="1" applyAlignment="1">
      <alignment vertical="top"/>
    </xf>
    <xf numFmtId="0" fontId="46" fillId="0" borderId="26" xfId="0" applyFont="1" applyBorder="1" applyAlignment="1">
      <alignment horizontal="left" vertical="top"/>
    </xf>
    <xf numFmtId="0" fontId="49" fillId="0" borderId="26" xfId="7" applyFont="1" applyBorder="1" applyAlignment="1">
      <alignment vertical="top" wrapText="1"/>
    </xf>
    <xf numFmtId="0" fontId="48" fillId="0" borderId="26" xfId="7" applyFont="1" applyBorder="1" applyAlignment="1">
      <alignment horizontal="center" vertical="top" wrapText="1"/>
    </xf>
    <xf numFmtId="164" fontId="46" fillId="0" borderId="26" xfId="7" applyNumberFormat="1" applyFont="1" applyBorder="1" applyAlignment="1">
      <alignment vertical="top" wrapText="1"/>
    </xf>
    <xf numFmtId="9" fontId="46" fillId="0" borderId="26" xfId="7" applyNumberFormat="1" applyFont="1" applyBorder="1" applyAlignment="1">
      <alignment horizontal="center" vertical="top" wrapText="1"/>
    </xf>
    <xf numFmtId="164" fontId="47" fillId="0" borderId="26" xfId="7" applyNumberFormat="1" applyFont="1" applyBorder="1" applyAlignment="1">
      <alignment vertical="top" wrapText="1"/>
    </xf>
    <xf numFmtId="9" fontId="47" fillId="0" borderId="26" xfId="7" applyNumberFormat="1" applyFont="1" applyBorder="1" applyAlignment="1">
      <alignment horizontal="center" vertical="top" wrapText="1"/>
    </xf>
    <xf numFmtId="0" fontId="46" fillId="0" borderId="26" xfId="7" applyFont="1" applyBorder="1" applyAlignment="1">
      <alignment horizontal="left" vertical="center" wrapText="1"/>
    </xf>
    <xf numFmtId="0" fontId="46" fillId="0" borderId="26" xfId="7" applyFont="1" applyBorder="1" applyAlignment="1">
      <alignment horizontal="center" vertical="center" wrapText="1"/>
    </xf>
    <xf numFmtId="9" fontId="46" fillId="0" borderId="26" xfId="18" quotePrefix="1" applyNumberFormat="1" applyFont="1" applyBorder="1" applyAlignment="1">
      <alignment horizontal="center" vertical="top"/>
    </xf>
    <xf numFmtId="3" fontId="46" fillId="0" borderId="26" xfId="18" quotePrefix="1" applyNumberFormat="1" applyFont="1" applyBorder="1" applyAlignment="1">
      <alignment horizontal="right" vertical="top"/>
    </xf>
    <xf numFmtId="0" fontId="46" fillId="0" borderId="26" xfId="18" quotePrefix="1" applyNumberFormat="1" applyFont="1" applyBorder="1" applyAlignment="1">
      <alignment horizontal="center" vertical="top" wrapText="1"/>
    </xf>
    <xf numFmtId="3" fontId="47" fillId="0" borderId="26" xfId="0" applyNumberFormat="1" applyFont="1" applyBorder="1" applyAlignment="1">
      <alignment horizontal="left" vertical="center" wrapText="1"/>
    </xf>
    <xf numFmtId="3" fontId="47" fillId="0" borderId="26" xfId="18" applyNumberFormat="1" applyFont="1" applyBorder="1" applyAlignment="1">
      <alignment vertical="center"/>
    </xf>
    <xf numFmtId="41" fontId="47" fillId="0" borderId="26" xfId="18" applyFont="1" applyBorder="1" applyAlignment="1">
      <alignment horizontal="left" vertical="center" wrapText="1"/>
    </xf>
    <xf numFmtId="3" fontId="45" fillId="0" borderId="26" xfId="18" applyNumberFormat="1" applyFont="1" applyBorder="1" applyAlignment="1">
      <alignment horizontal="center" vertical="center"/>
    </xf>
    <xf numFmtId="41" fontId="47" fillId="0" borderId="26" xfId="0" applyNumberFormat="1" applyFont="1" applyBorder="1" applyAlignment="1">
      <alignment vertical="center" shrinkToFit="1"/>
    </xf>
    <xf numFmtId="0" fontId="48" fillId="0" borderId="26" xfId="0" applyFont="1" applyBorder="1" applyAlignment="1">
      <alignment vertical="center" wrapText="1"/>
    </xf>
    <xf numFmtId="41" fontId="47" fillId="0" borderId="26" xfId="18" applyFont="1" applyBorder="1" applyAlignment="1">
      <alignment horizontal="right" vertical="center" wrapText="1"/>
    </xf>
    <xf numFmtId="3" fontId="47" fillId="0" borderId="26" xfId="18" applyNumberFormat="1" applyFont="1" applyBorder="1" applyAlignment="1">
      <alignment vertical="center" wrapText="1"/>
    </xf>
    <xf numFmtId="3" fontId="47" fillId="0" borderId="26" xfId="0" applyNumberFormat="1" applyFont="1" applyBorder="1" applyAlignment="1">
      <alignment horizontal="center" vertical="center"/>
    </xf>
    <xf numFmtId="3" fontId="46" fillId="0" borderId="26" xfId="0" applyNumberFormat="1" applyFont="1" applyBorder="1" applyAlignment="1">
      <alignment horizontal="center" vertical="center"/>
    </xf>
    <xf numFmtId="3" fontId="45" fillId="0" borderId="26" xfId="0" applyNumberFormat="1" applyFont="1" applyBorder="1" applyAlignment="1">
      <alignment horizontal="center" vertical="center"/>
    </xf>
    <xf numFmtId="41" fontId="52" fillId="0" borderId="26" xfId="18" applyFont="1" applyBorder="1" applyAlignment="1">
      <alignment horizontal="center" vertical="center"/>
    </xf>
    <xf numFmtId="0" fontId="49" fillId="0" borderId="26" xfId="0" applyFont="1" applyBorder="1" applyAlignment="1">
      <alignment horizontal="left" vertical="center" wrapText="1"/>
    </xf>
    <xf numFmtId="0" fontId="50" fillId="0" borderId="26" xfId="0" applyFont="1" applyBorder="1" applyAlignment="1">
      <alignment horizontal="left" vertical="center" wrapText="1"/>
    </xf>
    <xf numFmtId="3" fontId="47" fillId="0" borderId="26" xfId="18" applyNumberFormat="1" applyFont="1" applyBorder="1" applyAlignment="1">
      <alignment horizontal="left" vertical="center" wrapText="1"/>
    </xf>
    <xf numFmtId="0" fontId="50" fillId="0" borderId="26" xfId="0" applyFont="1" applyBorder="1" applyAlignment="1">
      <alignment vertical="center" wrapText="1"/>
    </xf>
    <xf numFmtId="3" fontId="47" fillId="0" borderId="26" xfId="0" applyNumberFormat="1" applyFont="1" applyBorder="1" applyAlignment="1">
      <alignment vertical="top" wrapText="1"/>
    </xf>
    <xf numFmtId="9" fontId="47" fillId="0" borderId="26" xfId="0" applyNumberFormat="1" applyFont="1" applyBorder="1" applyAlignment="1">
      <alignment horizontal="center" vertical="top" wrapText="1"/>
    </xf>
    <xf numFmtId="41" fontId="47" fillId="0" borderId="26" xfId="18" applyFont="1" applyBorder="1" applyAlignment="1" applyProtection="1">
      <alignment horizontal="right" vertical="top"/>
      <protection locked="0"/>
    </xf>
    <xf numFmtId="41" fontId="46" fillId="0" borderId="26" xfId="18" applyFont="1" applyBorder="1" applyAlignment="1" applyProtection="1">
      <alignment horizontal="center" vertical="top"/>
      <protection locked="0"/>
    </xf>
    <xf numFmtId="41" fontId="46" fillId="0" borderId="26" xfId="18" applyFont="1" applyBorder="1" applyAlignment="1" applyProtection="1">
      <alignment horizontal="right" vertical="top"/>
      <protection locked="0"/>
    </xf>
    <xf numFmtId="41" fontId="47" fillId="0" borderId="26" xfId="18" applyFont="1" applyBorder="1" applyAlignment="1" applyProtection="1">
      <alignment horizontal="center" vertical="top"/>
      <protection locked="0"/>
    </xf>
    <xf numFmtId="49" fontId="46" fillId="0" borderId="26" xfId="0" quotePrefix="1" applyNumberFormat="1" applyFont="1" applyBorder="1" applyAlignment="1">
      <alignment horizontal="left" vertical="top" wrapText="1"/>
    </xf>
    <xf numFmtId="9" fontId="48" fillId="0" borderId="26" xfId="16" applyNumberFormat="1" applyFont="1" applyBorder="1" applyAlignment="1" applyProtection="1">
      <alignment horizontal="center" vertical="top" wrapText="1"/>
      <protection locked="0"/>
    </xf>
    <xf numFmtId="167" fontId="46" fillId="0" borderId="26" xfId="13" applyNumberFormat="1" applyFont="1" applyBorder="1" applyAlignment="1">
      <alignment horizontal="right" vertical="top" wrapText="1"/>
    </xf>
    <xf numFmtId="3" fontId="46" fillId="0" borderId="26" xfId="18" quotePrefix="1" applyNumberFormat="1" applyFont="1" applyBorder="1" applyAlignment="1">
      <alignment horizontal="center" vertical="top"/>
    </xf>
    <xf numFmtId="167" fontId="47" fillId="0" borderId="26" xfId="193" applyNumberFormat="1" applyFont="1" applyBorder="1" applyAlignment="1">
      <alignment horizontal="right" vertical="top" wrapText="1"/>
    </xf>
    <xf numFmtId="3" fontId="47" fillId="0" borderId="26" xfId="18" applyNumberFormat="1" applyFont="1" applyBorder="1" applyAlignment="1">
      <alignment horizontal="center" vertical="top"/>
    </xf>
    <xf numFmtId="0" fontId="47" fillId="0" borderId="26" xfId="16" applyNumberFormat="1" applyFont="1" applyBorder="1" applyAlignment="1" applyProtection="1">
      <alignment horizontal="center" vertical="top" wrapText="1"/>
      <protection locked="0"/>
    </xf>
    <xf numFmtId="167" fontId="47" fillId="0" borderId="26" xfId="16" applyNumberFormat="1" applyFont="1" applyBorder="1" applyAlignment="1" applyProtection="1">
      <alignment horizontal="right" vertical="top" wrapText="1"/>
      <protection locked="0"/>
    </xf>
    <xf numFmtId="41" fontId="47" fillId="0" borderId="26" xfId="18" quotePrefix="1" applyFont="1" applyBorder="1" applyAlignment="1">
      <alignment horizontal="center" vertical="top" wrapText="1"/>
    </xf>
    <xf numFmtId="167" fontId="47" fillId="0" borderId="26" xfId="13" applyNumberFormat="1" applyFont="1" applyBorder="1" applyAlignment="1">
      <alignment horizontal="right" vertical="top" wrapText="1"/>
    </xf>
    <xf numFmtId="179" fontId="47" fillId="0" borderId="26" xfId="18" applyNumberFormat="1" applyFont="1" applyBorder="1" applyAlignment="1">
      <alignment horizontal="center" vertical="top" wrapText="1"/>
    </xf>
    <xf numFmtId="166" fontId="47" fillId="0" borderId="26" xfId="16" applyNumberFormat="1" applyFont="1" applyBorder="1" applyAlignment="1" applyProtection="1">
      <alignment horizontal="center" vertical="top" wrapText="1"/>
      <protection locked="0"/>
    </xf>
    <xf numFmtId="2" fontId="47" fillId="0" borderId="26" xfId="18" applyNumberFormat="1" applyFont="1" applyBorder="1" applyAlignment="1">
      <alignment horizontal="center" vertical="top"/>
    </xf>
    <xf numFmtId="2" fontId="47" fillId="0" borderId="26" xfId="18" applyNumberFormat="1" applyFont="1" applyBorder="1" applyAlignment="1">
      <alignment horizontal="right" vertical="top"/>
    </xf>
    <xf numFmtId="1" fontId="47" fillId="0" borderId="26" xfId="18" applyNumberFormat="1" applyFont="1" applyBorder="1" applyAlignment="1">
      <alignment horizontal="right" vertical="top"/>
    </xf>
    <xf numFmtId="167" fontId="47" fillId="0" borderId="26" xfId="16" applyNumberFormat="1" applyFont="1" applyBorder="1" applyAlignment="1">
      <alignment horizontal="right" vertical="top" wrapText="1"/>
    </xf>
    <xf numFmtId="2" fontId="47" fillId="0" borderId="26" xfId="18" applyNumberFormat="1" applyFont="1" applyBorder="1" applyAlignment="1">
      <alignment horizontal="center" vertical="top" wrapText="1"/>
    </xf>
    <xf numFmtId="2" fontId="47" fillId="0" borderId="26" xfId="18" applyNumberFormat="1" applyFont="1" applyBorder="1" applyAlignment="1">
      <alignment horizontal="right" vertical="top" wrapText="1"/>
    </xf>
    <xf numFmtId="165" fontId="47" fillId="0" borderId="26" xfId="18" quotePrefix="1" applyNumberFormat="1" applyFont="1" applyBorder="1" applyAlignment="1">
      <alignment horizontal="center" vertical="top" wrapText="1"/>
    </xf>
    <xf numFmtId="9" fontId="46" fillId="0" borderId="26" xfId="0" applyNumberFormat="1" applyFont="1" applyBorder="1" applyAlignment="1">
      <alignment horizontal="center" vertical="top" wrapText="1"/>
    </xf>
    <xf numFmtId="167" fontId="46" fillId="0" borderId="26" xfId="18" applyNumberFormat="1" applyFont="1" applyBorder="1" applyAlignment="1" applyProtection="1">
      <alignment horizontal="right" vertical="top"/>
      <protection locked="0"/>
    </xf>
    <xf numFmtId="1" fontId="46" fillId="0" borderId="26" xfId="18" applyNumberFormat="1" applyFont="1" applyBorder="1" applyAlignment="1" applyProtection="1">
      <alignment horizontal="right" vertical="top"/>
      <protection locked="0"/>
    </xf>
    <xf numFmtId="9" fontId="46" fillId="0" borderId="26" xfId="20" quotePrefix="1" applyNumberFormat="1" applyFont="1" applyBorder="1" applyAlignment="1" applyProtection="1">
      <alignment horizontal="left" vertical="top" wrapText="1"/>
      <protection locked="0"/>
    </xf>
    <xf numFmtId="9" fontId="46" fillId="0" borderId="26" xfId="16" applyNumberFormat="1" applyFont="1" applyBorder="1" applyAlignment="1" applyProtection="1">
      <alignment horizontal="center" vertical="top" wrapText="1"/>
      <protection locked="0"/>
    </xf>
    <xf numFmtId="167" fontId="46" fillId="0" borderId="26" xfId="13" applyNumberFormat="1" applyFont="1" applyBorder="1" applyAlignment="1">
      <alignment horizontal="right" vertical="top"/>
    </xf>
    <xf numFmtId="0" fontId="45" fillId="0" borderId="26" xfId="16" applyNumberFormat="1" applyFont="1" applyBorder="1" applyAlignment="1" applyProtection="1">
      <alignment horizontal="center" vertical="top" wrapText="1"/>
      <protection locked="0"/>
    </xf>
    <xf numFmtId="167" fontId="45" fillId="0" borderId="26" xfId="16" applyNumberFormat="1" applyFont="1" applyBorder="1" applyAlignment="1" applyProtection="1">
      <alignment horizontal="right" vertical="top" wrapText="1"/>
      <protection locked="0"/>
    </xf>
    <xf numFmtId="2" fontId="47" fillId="0" borderId="26" xfId="18" quotePrefix="1" applyNumberFormat="1" applyFont="1" applyBorder="1" applyAlignment="1">
      <alignment horizontal="center" vertical="top" wrapText="1"/>
    </xf>
    <xf numFmtId="3" fontId="47" fillId="0" borderId="26" xfId="18" quotePrefix="1" applyNumberFormat="1" applyFont="1" applyBorder="1" applyAlignment="1">
      <alignment horizontal="center" vertical="top"/>
    </xf>
    <xf numFmtId="167" fontId="47" fillId="0" borderId="26" xfId="13" applyNumberFormat="1" applyFont="1" applyBorder="1" applyAlignment="1">
      <alignment horizontal="right" vertical="top"/>
    </xf>
    <xf numFmtId="9" fontId="47" fillId="0" borderId="26" xfId="16" applyNumberFormat="1" applyFont="1" applyBorder="1" applyAlignment="1" applyProtection="1">
      <alignment horizontal="center" vertical="top" wrapText="1"/>
      <protection locked="0"/>
    </xf>
    <xf numFmtId="41" fontId="47" fillId="0" borderId="26" xfId="18" applyFont="1" applyBorder="1" applyAlignment="1">
      <alignment horizontal="center" vertical="top" wrapText="1"/>
    </xf>
    <xf numFmtId="1" fontId="47" fillId="0" borderId="26" xfId="18" applyNumberFormat="1" applyFont="1" applyBorder="1" applyAlignment="1">
      <alignment horizontal="right" vertical="top" wrapText="1"/>
    </xf>
    <xf numFmtId="0" fontId="46" fillId="0" borderId="26" xfId="6" applyFont="1" applyBorder="1" applyAlignment="1">
      <alignment horizontal="left" vertical="top" wrapText="1"/>
    </xf>
    <xf numFmtId="0" fontId="48" fillId="0" borderId="26" xfId="6" quotePrefix="1" applyFont="1" applyBorder="1" applyAlignment="1">
      <alignment horizontal="left" vertical="top" wrapText="1"/>
    </xf>
    <xf numFmtId="167" fontId="46" fillId="0" borderId="26" xfId="16" applyNumberFormat="1" applyFont="1" applyBorder="1" applyAlignment="1" applyProtection="1">
      <alignment horizontal="right" vertical="top" wrapText="1"/>
      <protection locked="0"/>
    </xf>
    <xf numFmtId="2" fontId="46" fillId="0" borderId="26" xfId="18" applyNumberFormat="1" applyFont="1" applyBorder="1" applyAlignment="1">
      <alignment horizontal="center" vertical="top" wrapText="1"/>
    </xf>
    <xf numFmtId="167" fontId="46" fillId="0" borderId="26" xfId="13" quotePrefix="1" applyNumberFormat="1" applyFont="1" applyBorder="1" applyAlignment="1">
      <alignment horizontal="center" vertical="top" wrapText="1"/>
    </xf>
    <xf numFmtId="167" fontId="47" fillId="0" borderId="26" xfId="13" applyNumberFormat="1" applyFont="1" applyBorder="1" applyAlignment="1">
      <alignment horizontal="center" vertical="top"/>
    </xf>
    <xf numFmtId="0" fontId="47" fillId="0" borderId="26" xfId="6" applyFont="1" applyBorder="1" applyAlignment="1">
      <alignment vertical="top" wrapText="1"/>
    </xf>
    <xf numFmtId="167" fontId="47" fillId="0" borderId="26" xfId="13" quotePrefix="1" applyNumberFormat="1" applyFont="1" applyBorder="1" applyAlignment="1">
      <alignment horizontal="center" vertical="top" wrapText="1"/>
    </xf>
    <xf numFmtId="167" fontId="46" fillId="0" borderId="26" xfId="13" applyNumberFormat="1" applyFont="1" applyBorder="1" applyAlignment="1" applyProtection="1">
      <alignment horizontal="right" vertical="top"/>
      <protection locked="0"/>
    </xf>
    <xf numFmtId="167" fontId="47" fillId="0" borderId="26" xfId="13" applyNumberFormat="1" applyFont="1" applyBorder="1" applyAlignment="1" applyProtection="1">
      <alignment horizontal="center" vertical="top"/>
      <protection locked="0"/>
    </xf>
    <xf numFmtId="0" fontId="46" fillId="0" borderId="26" xfId="0" applyFont="1" applyBorder="1" applyAlignment="1">
      <alignment vertical="top" wrapText="1"/>
    </xf>
    <xf numFmtId="2" fontId="47" fillId="0" borderId="26" xfId="13" applyNumberFormat="1" applyFont="1" applyBorder="1" applyAlignment="1">
      <alignment horizontal="right" vertical="top" wrapText="1"/>
    </xf>
    <xf numFmtId="167" fontId="47" fillId="0" borderId="26" xfId="18" applyNumberFormat="1" applyFont="1" applyBorder="1" applyAlignment="1">
      <alignment horizontal="right" vertical="top" wrapText="1"/>
    </xf>
    <xf numFmtId="2" fontId="47" fillId="0" borderId="26" xfId="13" applyNumberFormat="1" applyFont="1" applyBorder="1" applyAlignment="1">
      <alignment horizontal="center" vertical="top" wrapText="1"/>
    </xf>
    <xf numFmtId="49" fontId="53" fillId="0" borderId="26" xfId="0" applyNumberFormat="1" applyFont="1" applyBorder="1" applyAlignment="1">
      <alignment horizontal="left" vertical="center" wrapText="1"/>
    </xf>
    <xf numFmtId="0" fontId="53" fillId="0" borderId="26" xfId="0" applyFont="1" applyBorder="1" applyAlignment="1">
      <alignment horizontal="left" vertical="center" wrapText="1"/>
    </xf>
    <xf numFmtId="41" fontId="47" fillId="0" borderId="26" xfId="0" applyNumberFormat="1" applyFont="1" applyBorder="1" applyAlignment="1">
      <alignment horizontal="center" vertical="center" wrapText="1" shrinkToFit="1"/>
    </xf>
    <xf numFmtId="12" fontId="50" fillId="10" borderId="26" xfId="0" applyNumberFormat="1" applyFont="1" applyFill="1" applyBorder="1" applyAlignment="1">
      <alignment horizontal="left" vertical="top" wrapText="1" readingOrder="1"/>
    </xf>
    <xf numFmtId="0" fontId="47" fillId="0" borderId="26" xfId="0" applyFont="1" applyBorder="1" applyAlignment="1">
      <alignment horizontal="center" vertical="top" wrapText="1"/>
    </xf>
    <xf numFmtId="41" fontId="45" fillId="0" borderId="26" xfId="18" applyFont="1" applyBorder="1" applyAlignment="1">
      <alignment horizontal="center" vertical="top" wrapText="1"/>
    </xf>
    <xf numFmtId="12" fontId="50" fillId="10" borderId="26" xfId="0" applyNumberFormat="1" applyFont="1" applyFill="1" applyBorder="1" applyAlignment="1">
      <alignment horizontal="right" vertical="top" wrapText="1" readingOrder="1"/>
    </xf>
    <xf numFmtId="3" fontId="47" fillId="0" borderId="26" xfId="18" applyNumberFormat="1" applyFont="1" applyBorder="1" applyAlignment="1">
      <alignment horizontal="center" vertical="top" wrapText="1"/>
    </xf>
    <xf numFmtId="41" fontId="47" fillId="0" borderId="26" xfId="5" applyNumberFormat="1" applyFont="1" applyBorder="1" applyAlignment="1">
      <alignment vertical="top"/>
    </xf>
    <xf numFmtId="12" fontId="49" fillId="10" borderId="26" xfId="0" applyNumberFormat="1" applyFont="1" applyFill="1" applyBorder="1" applyAlignment="1">
      <alignment horizontal="left" vertical="top" wrapText="1" readingOrder="1"/>
    </xf>
    <xf numFmtId="12" fontId="49" fillId="10" borderId="26" xfId="0" applyNumberFormat="1" applyFont="1" applyFill="1" applyBorder="1" applyAlignment="1">
      <alignment horizontal="right" vertical="top" wrapText="1" readingOrder="1"/>
    </xf>
    <xf numFmtId="9" fontId="46" fillId="0" borderId="26" xfId="19" applyFont="1" applyBorder="1" applyAlignment="1">
      <alignment horizontal="center" vertical="top" wrapText="1"/>
    </xf>
    <xf numFmtId="3" fontId="46" fillId="0" borderId="26" xfId="18" applyNumberFormat="1" applyFont="1" applyBorder="1" applyAlignment="1">
      <alignment vertical="top" wrapText="1"/>
    </xf>
    <xf numFmtId="3" fontId="47" fillId="0" borderId="26" xfId="18" applyNumberFormat="1" applyFont="1" applyBorder="1" applyAlignment="1">
      <alignment vertical="top" wrapText="1"/>
    </xf>
    <xf numFmtId="9" fontId="46" fillId="0" borderId="26" xfId="0" applyNumberFormat="1" applyFont="1" applyBorder="1" applyAlignment="1">
      <alignment horizontal="left" vertical="top" wrapText="1"/>
    </xf>
    <xf numFmtId="41" fontId="48" fillId="0" borderId="26" xfId="18" applyFont="1" applyBorder="1" applyAlignment="1">
      <alignment horizontal="center" vertical="top" wrapText="1"/>
    </xf>
    <xf numFmtId="3" fontId="46" fillId="0" borderId="26" xfId="18" applyNumberFormat="1" applyFont="1" applyBorder="1" applyAlignment="1">
      <alignment horizontal="center" vertical="top" wrapText="1"/>
    </xf>
    <xf numFmtId="49" fontId="45" fillId="0" borderId="26" xfId="0" applyNumberFormat="1" applyFont="1" applyBorder="1" applyAlignment="1">
      <alignment horizontal="center" vertical="top" wrapText="1"/>
    </xf>
    <xf numFmtId="3" fontId="47" fillId="0" borderId="26" xfId="0" applyNumberFormat="1" applyFont="1" applyFill="1" applyBorder="1" applyAlignment="1">
      <alignment horizontal="center" vertical="top" wrapText="1"/>
    </xf>
    <xf numFmtId="0" fontId="45" fillId="0" borderId="26" xfId="0" applyFont="1" applyFill="1" applyBorder="1" applyAlignment="1">
      <alignment horizontal="left" vertical="center"/>
    </xf>
    <xf numFmtId="3" fontId="45" fillId="0" borderId="26" xfId="18" applyNumberFormat="1" applyFont="1" applyFill="1" applyBorder="1" applyAlignment="1">
      <alignment horizontal="right" vertical="center"/>
    </xf>
    <xf numFmtId="3" fontId="46" fillId="0" borderId="26" xfId="0" applyNumberFormat="1" applyFont="1" applyFill="1" applyBorder="1" applyAlignment="1">
      <alignment horizontal="center" vertical="center" wrapText="1"/>
    </xf>
    <xf numFmtId="3" fontId="47" fillId="0" borderId="26" xfId="0" applyNumberFormat="1" applyFont="1" applyFill="1" applyBorder="1" applyAlignment="1">
      <alignment horizontal="center" vertical="center" wrapText="1"/>
    </xf>
    <xf numFmtId="49" fontId="46" fillId="0" borderId="26" xfId="0" applyNumberFormat="1" applyFont="1" applyFill="1" applyBorder="1" applyAlignment="1">
      <alignment horizontal="left" vertical="center" wrapText="1"/>
    </xf>
    <xf numFmtId="49" fontId="47" fillId="0" borderId="26" xfId="0" applyNumberFormat="1" applyFont="1" applyFill="1" applyBorder="1" applyAlignment="1">
      <alignment horizontal="left" vertical="center" wrapText="1"/>
    </xf>
    <xf numFmtId="49" fontId="47" fillId="0" borderId="26" xfId="0" applyNumberFormat="1" applyFont="1" applyFill="1" applyBorder="1" applyAlignment="1">
      <alignment horizontal="center" vertical="center" wrapText="1"/>
    </xf>
    <xf numFmtId="9" fontId="47" fillId="0" borderId="26" xfId="0" applyNumberFormat="1" applyFont="1" applyFill="1" applyBorder="1" applyAlignment="1">
      <alignment horizontal="center" vertical="center" wrapText="1"/>
    </xf>
    <xf numFmtId="3" fontId="47" fillId="0" borderId="26" xfId="0" applyNumberFormat="1" applyFont="1" applyFill="1" applyBorder="1" applyAlignment="1">
      <alignment horizontal="left" vertical="center" wrapText="1"/>
    </xf>
    <xf numFmtId="3" fontId="47" fillId="0" borderId="26" xfId="0" applyNumberFormat="1" applyFont="1" applyFill="1" applyBorder="1" applyAlignment="1">
      <alignment horizontal="right" vertical="center" wrapText="1"/>
    </xf>
    <xf numFmtId="166" fontId="47" fillId="0" borderId="26" xfId="0" applyNumberFormat="1" applyFont="1" applyFill="1" applyBorder="1" applyAlignment="1">
      <alignment horizontal="left" vertical="center" wrapText="1"/>
    </xf>
    <xf numFmtId="1" fontId="47" fillId="0" borderId="26" xfId="0" applyNumberFormat="1" applyFont="1" applyFill="1" applyBorder="1" applyAlignment="1">
      <alignment horizontal="center" vertical="center" wrapText="1"/>
    </xf>
    <xf numFmtId="0" fontId="47" fillId="0" borderId="26" xfId="0" applyFont="1" applyFill="1" applyBorder="1" applyAlignment="1">
      <alignment horizontal="center" vertical="center" wrapText="1"/>
    </xf>
    <xf numFmtId="41" fontId="47" fillId="0" borderId="26" xfId="18" applyFont="1" applyFill="1" applyBorder="1" applyAlignment="1">
      <alignment horizontal="right" vertical="center" wrapText="1"/>
    </xf>
    <xf numFmtId="41" fontId="46" fillId="0" borderId="26" xfId="18" applyFont="1" applyFill="1" applyBorder="1" applyAlignment="1">
      <alignment horizontal="center" vertical="center" wrapText="1"/>
    </xf>
    <xf numFmtId="3" fontId="46" fillId="0" borderId="26" xfId="18" applyNumberFormat="1" applyFont="1" applyBorder="1" applyAlignment="1">
      <alignment horizontal="center" vertical="center" wrapText="1"/>
    </xf>
    <xf numFmtId="9" fontId="47" fillId="0" borderId="26" xfId="0" applyNumberFormat="1" applyFont="1" applyFill="1" applyBorder="1" applyAlignment="1" applyProtection="1">
      <alignment horizontal="center" vertical="center" wrapText="1"/>
    </xf>
    <xf numFmtId="1" fontId="46" fillId="0" borderId="26" xfId="18" applyNumberFormat="1" applyFont="1" applyFill="1" applyBorder="1" applyAlignment="1" applyProtection="1">
      <alignment horizontal="center" vertical="center"/>
      <protection locked="0"/>
    </xf>
    <xf numFmtId="9" fontId="46" fillId="0" borderId="26" xfId="18" applyNumberFormat="1" applyFont="1" applyFill="1" applyBorder="1" applyAlignment="1" applyProtection="1">
      <alignment horizontal="center" vertical="center"/>
      <protection locked="0"/>
    </xf>
    <xf numFmtId="174" fontId="47" fillId="0" borderId="26" xfId="0" applyNumberFormat="1" applyFont="1" applyFill="1" applyBorder="1" applyAlignment="1" applyProtection="1">
      <alignment horizontal="right" vertical="center" wrapText="1"/>
    </xf>
    <xf numFmtId="174" fontId="45" fillId="0" borderId="26" xfId="0" applyNumberFormat="1" applyFont="1" applyBorder="1" applyAlignment="1">
      <alignment horizontal="center" vertical="center"/>
    </xf>
    <xf numFmtId="1" fontId="46" fillId="0" borderId="26" xfId="18" applyNumberFormat="1" applyFont="1" applyFill="1" applyBorder="1" applyAlignment="1">
      <alignment horizontal="center" vertical="center"/>
    </xf>
    <xf numFmtId="9" fontId="46" fillId="0" borderId="26" xfId="18" applyNumberFormat="1" applyFont="1" applyFill="1" applyBorder="1" applyAlignment="1">
      <alignment horizontal="center" vertical="center"/>
    </xf>
    <xf numFmtId="1" fontId="46" fillId="0" borderId="26" xfId="18" applyNumberFormat="1" applyFont="1" applyFill="1" applyBorder="1" applyAlignment="1" applyProtection="1">
      <alignment horizontal="center" vertical="center" wrapText="1"/>
    </xf>
    <xf numFmtId="174" fontId="45" fillId="0" borderId="26" xfId="0" applyNumberFormat="1" applyFont="1" applyBorder="1" applyAlignment="1">
      <alignment horizontal="right" vertical="center"/>
    </xf>
    <xf numFmtId="1" fontId="46" fillId="0" borderId="26" xfId="0" applyNumberFormat="1" applyFont="1" applyFill="1" applyBorder="1" applyAlignment="1">
      <alignment horizontal="center" vertical="center" shrinkToFit="1"/>
    </xf>
    <xf numFmtId="9" fontId="46" fillId="0" borderId="26" xfId="18" applyNumberFormat="1" applyFont="1" applyFill="1" applyBorder="1" applyAlignment="1" applyProtection="1">
      <alignment horizontal="center" vertical="center" wrapText="1"/>
    </xf>
    <xf numFmtId="9" fontId="46" fillId="0" borderId="26" xfId="0" applyNumberFormat="1" applyFont="1" applyFill="1" applyBorder="1" applyAlignment="1">
      <alignment horizontal="center" vertical="center" shrinkToFit="1"/>
    </xf>
    <xf numFmtId="41" fontId="47" fillId="0" borderId="26" xfId="18" applyFont="1" applyFill="1" applyBorder="1" applyAlignment="1" applyProtection="1">
      <alignment horizontal="center" vertical="center" wrapText="1"/>
    </xf>
    <xf numFmtId="41" fontId="47" fillId="0" borderId="26" xfId="18" applyFont="1" applyFill="1" applyBorder="1" applyAlignment="1">
      <alignment horizontal="center" vertical="center"/>
    </xf>
    <xf numFmtId="0" fontId="45" fillId="0" borderId="26" xfId="0" applyFont="1" applyFill="1" applyBorder="1" applyAlignment="1">
      <alignment horizontal="left" vertical="center" wrapText="1"/>
    </xf>
    <xf numFmtId="0" fontId="46" fillId="0" borderId="26" xfId="5" applyFont="1" applyBorder="1" applyAlignment="1">
      <alignment vertical="top" wrapText="1"/>
    </xf>
    <xf numFmtId="167" fontId="46" fillId="0" borderId="26" xfId="13" applyNumberFormat="1" applyFont="1" applyBorder="1" applyAlignment="1">
      <alignment horizontal="left" vertical="center" wrapText="1"/>
    </xf>
    <xf numFmtId="0" fontId="47" fillId="0" borderId="26" xfId="0" applyFont="1" applyBorder="1" applyAlignment="1">
      <alignment vertical="top" wrapText="1"/>
    </xf>
    <xf numFmtId="41" fontId="46" fillId="0" borderId="26" xfId="18" applyFont="1" applyBorder="1" applyAlignment="1">
      <alignment horizontal="left" vertical="center" wrapText="1"/>
    </xf>
    <xf numFmtId="165" fontId="46" fillId="0" borderId="26" xfId="18" applyNumberFormat="1" applyFont="1" applyBorder="1" applyAlignment="1">
      <alignment horizontal="center" vertical="center" wrapText="1"/>
    </xf>
    <xf numFmtId="2" fontId="47" fillId="0" borderId="26" xfId="19" applyNumberFormat="1" applyFont="1" applyBorder="1" applyAlignment="1" applyProtection="1">
      <alignment horizontal="center" vertical="center"/>
      <protection locked="0"/>
    </xf>
    <xf numFmtId="3" fontId="46" fillId="0" borderId="26" xfId="18" applyNumberFormat="1" applyFont="1" applyBorder="1" applyAlignment="1">
      <alignment vertical="center"/>
    </xf>
    <xf numFmtId="167" fontId="48" fillId="0" borderId="26" xfId="13" applyNumberFormat="1" applyFont="1" applyBorder="1" applyAlignment="1">
      <alignment vertical="center"/>
    </xf>
    <xf numFmtId="41" fontId="46" fillId="0" borderId="26" xfId="0" applyNumberFormat="1" applyFont="1" applyBorder="1" applyAlignment="1">
      <alignment vertical="center" shrinkToFit="1"/>
    </xf>
    <xf numFmtId="165" fontId="46" fillId="0" borderId="26" xfId="0" applyNumberFormat="1" applyFont="1" applyBorder="1" applyAlignment="1">
      <alignment horizontal="center" vertical="center" shrinkToFit="1"/>
    </xf>
    <xf numFmtId="41" fontId="46" fillId="0" borderId="26" xfId="18" applyFont="1" applyBorder="1" applyAlignment="1">
      <alignment horizontal="right" vertical="center" wrapText="1"/>
    </xf>
    <xf numFmtId="3" fontId="46" fillId="0" borderId="26" xfId="18" applyNumberFormat="1" applyFont="1" applyBorder="1" applyAlignment="1">
      <alignment vertical="center" wrapText="1"/>
    </xf>
    <xf numFmtId="0" fontId="48" fillId="0" borderId="26" xfId="0" quotePrefix="1" applyFont="1" applyBorder="1" applyAlignment="1">
      <alignment horizontal="center" vertical="top" wrapText="1"/>
    </xf>
    <xf numFmtId="9" fontId="46" fillId="0" borderId="26" xfId="19" applyFont="1" applyBorder="1" applyAlignment="1">
      <alignment horizontal="center" vertical="center"/>
    </xf>
    <xf numFmtId="0" fontId="45" fillId="0" borderId="26" xfId="0" quotePrefix="1" applyFont="1" applyBorder="1" applyAlignment="1">
      <alignment horizontal="left" vertical="top" wrapText="1"/>
    </xf>
    <xf numFmtId="9" fontId="46" fillId="0" borderId="26" xfId="19" applyFont="1" applyBorder="1" applyAlignment="1">
      <alignment horizontal="center" vertical="center" wrapText="1"/>
    </xf>
    <xf numFmtId="0" fontId="45" fillId="0" borderId="26" xfId="0" applyFont="1" applyBorder="1" applyAlignment="1">
      <alignment horizontal="center" vertical="top" wrapText="1"/>
    </xf>
    <xf numFmtId="9" fontId="46" fillId="0" borderId="26" xfId="19" applyFont="1" applyBorder="1" applyAlignment="1">
      <alignment horizontal="center" vertical="center" shrinkToFit="1"/>
    </xf>
    <xf numFmtId="0" fontId="48" fillId="0" borderId="26" xfId="0" applyFont="1" applyBorder="1" applyAlignment="1">
      <alignment horizontal="left" vertical="top" wrapText="1"/>
    </xf>
    <xf numFmtId="0" fontId="48" fillId="0" borderId="26" xfId="0" quotePrefix="1" applyFont="1" applyBorder="1" applyAlignment="1">
      <alignment horizontal="left" vertical="top" wrapText="1"/>
    </xf>
    <xf numFmtId="0" fontId="45" fillId="0" borderId="26" xfId="0" applyFont="1" applyFill="1" applyBorder="1" applyAlignment="1">
      <alignment vertical="center"/>
    </xf>
    <xf numFmtId="0" fontId="45" fillId="0" borderId="26" xfId="0" applyFont="1" applyFill="1" applyBorder="1" applyAlignment="1">
      <alignment vertical="center" wrapText="1"/>
    </xf>
    <xf numFmtId="3" fontId="55" fillId="0" borderId="40" xfId="0" applyNumberFormat="1" applyFont="1" applyFill="1" applyBorder="1" applyAlignment="1">
      <alignment horizontal="center" vertical="center" wrapText="1"/>
    </xf>
    <xf numFmtId="3" fontId="55" fillId="0" borderId="41" xfId="0" applyNumberFormat="1" applyFont="1" applyFill="1" applyBorder="1" applyAlignment="1">
      <alignment horizontal="center" vertical="center" wrapText="1"/>
    </xf>
    <xf numFmtId="3" fontId="55" fillId="0" borderId="42" xfId="0" applyNumberFormat="1" applyFont="1" applyFill="1" applyBorder="1" applyAlignment="1">
      <alignment horizontal="center" vertical="center" wrapText="1"/>
    </xf>
    <xf numFmtId="3" fontId="46" fillId="0" borderId="26" xfId="0" applyNumberFormat="1" applyFont="1" applyFill="1" applyBorder="1" applyAlignment="1">
      <alignment horizontal="center" vertical="top" wrapText="1"/>
    </xf>
    <xf numFmtId="49" fontId="46" fillId="0" borderId="26" xfId="0" applyNumberFormat="1" applyFont="1" applyFill="1" applyBorder="1" applyAlignment="1">
      <alignment horizontal="left" vertical="top" wrapText="1"/>
    </xf>
    <xf numFmtId="9" fontId="46" fillId="0" borderId="26" xfId="0" applyNumberFormat="1" applyFont="1" applyFill="1" applyBorder="1" applyAlignment="1">
      <alignment horizontal="center" vertical="top" wrapText="1"/>
    </xf>
    <xf numFmtId="41" fontId="46" fillId="0" borderId="26" xfId="18" applyFont="1" applyFill="1" applyBorder="1" applyAlignment="1" applyProtection="1">
      <alignment vertical="top"/>
      <protection locked="0"/>
    </xf>
    <xf numFmtId="41" fontId="46" fillId="0" borderId="26" xfId="18" applyFont="1" applyFill="1" applyBorder="1" applyAlignment="1" applyProtection="1">
      <alignment horizontal="center" vertical="top"/>
      <protection locked="0"/>
    </xf>
    <xf numFmtId="3" fontId="46" fillId="0" borderId="26" xfId="18" applyNumberFormat="1" applyFont="1" applyFill="1" applyBorder="1" applyAlignment="1">
      <alignment vertical="top"/>
    </xf>
    <xf numFmtId="9" fontId="46" fillId="0" borderId="26" xfId="19" applyFont="1" applyFill="1" applyBorder="1" applyAlignment="1">
      <alignment horizontal="center" vertical="top"/>
    </xf>
    <xf numFmtId="0" fontId="47" fillId="0" borderId="26" xfId="0" applyFont="1" applyFill="1" applyBorder="1" applyAlignment="1">
      <alignment horizontal="center" vertical="top" wrapText="1"/>
    </xf>
    <xf numFmtId="49" fontId="47" fillId="0" borderId="26" xfId="0" applyNumberFormat="1" applyFont="1" applyFill="1" applyBorder="1" applyAlignment="1">
      <alignment horizontal="left" vertical="top" wrapText="1"/>
    </xf>
    <xf numFmtId="9" fontId="47" fillId="0" borderId="26" xfId="0" applyNumberFormat="1" applyFont="1" applyFill="1" applyBorder="1" applyAlignment="1">
      <alignment horizontal="center" vertical="top" wrapText="1"/>
    </xf>
    <xf numFmtId="41" fontId="47" fillId="0" borderId="26" xfId="18" applyFont="1" applyFill="1" applyBorder="1" applyAlignment="1">
      <alignment horizontal="left" vertical="top" wrapText="1"/>
    </xf>
    <xf numFmtId="10" fontId="47" fillId="0" borderId="26" xfId="18" applyNumberFormat="1" applyFont="1" applyFill="1" applyBorder="1" applyAlignment="1">
      <alignment horizontal="center" vertical="top" wrapText="1"/>
    </xf>
    <xf numFmtId="41" fontId="47" fillId="0" borderId="26" xfId="18" applyFont="1" applyFill="1" applyBorder="1" applyAlignment="1">
      <alignment horizontal="center" vertical="top" wrapText="1"/>
    </xf>
    <xf numFmtId="10" fontId="47" fillId="0" borderId="26" xfId="18" quotePrefix="1" applyNumberFormat="1" applyFont="1" applyFill="1" applyBorder="1" applyAlignment="1">
      <alignment horizontal="center" vertical="top" wrapText="1"/>
    </xf>
    <xf numFmtId="41" fontId="47" fillId="0" borderId="26" xfId="0" applyNumberFormat="1" applyFont="1" applyFill="1" applyBorder="1" applyAlignment="1">
      <alignment vertical="top" wrapText="1" shrinkToFit="1"/>
    </xf>
    <xf numFmtId="41" fontId="47" fillId="0" borderId="26" xfId="0" applyNumberFormat="1" applyFont="1" applyFill="1" applyBorder="1" applyAlignment="1">
      <alignment horizontal="center" vertical="top" shrinkToFit="1"/>
    </xf>
    <xf numFmtId="0" fontId="46" fillId="0" borderId="26" xfId="0" applyFont="1" applyFill="1" applyBorder="1" applyAlignment="1">
      <alignment horizontal="center" vertical="top" wrapText="1"/>
    </xf>
    <xf numFmtId="41" fontId="46" fillId="0" borderId="26" xfId="0" applyNumberFormat="1" applyFont="1" applyFill="1" applyBorder="1" applyAlignment="1">
      <alignment vertical="top" shrinkToFit="1"/>
    </xf>
    <xf numFmtId="9" fontId="46" fillId="0" borderId="26" xfId="19" quotePrefix="1" applyFont="1" applyFill="1" applyBorder="1" applyAlignment="1">
      <alignment horizontal="center" vertical="top"/>
    </xf>
    <xf numFmtId="9" fontId="46" fillId="0" borderId="26" xfId="0" applyNumberFormat="1" applyFont="1" applyFill="1" applyBorder="1" applyAlignment="1">
      <alignment horizontal="center" vertical="top" shrinkToFit="1"/>
    </xf>
    <xf numFmtId="41" fontId="47" fillId="0" borderId="26" xfId="0" applyNumberFormat="1" applyFont="1" applyFill="1" applyBorder="1" applyAlignment="1">
      <alignment vertical="top" shrinkToFit="1"/>
    </xf>
    <xf numFmtId="10" fontId="47" fillId="0" borderId="26" xfId="0" applyNumberFormat="1" applyFont="1" applyFill="1" applyBorder="1" applyAlignment="1">
      <alignment vertical="top" wrapText="1"/>
    </xf>
    <xf numFmtId="10" fontId="47" fillId="0" borderId="26" xfId="0" quotePrefix="1" applyNumberFormat="1" applyFont="1" applyFill="1" applyBorder="1" applyAlignment="1">
      <alignment vertical="top"/>
    </xf>
    <xf numFmtId="10" fontId="47" fillId="0" borderId="26" xfId="0" applyNumberFormat="1" applyFont="1" applyFill="1" applyBorder="1" applyAlignment="1">
      <alignment vertical="top"/>
    </xf>
    <xf numFmtId="9" fontId="47" fillId="0" borderId="26" xfId="0" quotePrefix="1" applyNumberFormat="1" applyFont="1" applyFill="1" applyBorder="1" applyAlignment="1">
      <alignment vertical="top"/>
    </xf>
    <xf numFmtId="41" fontId="47" fillId="0" borderId="26" xfId="0" quotePrefix="1" applyNumberFormat="1" applyFont="1" applyFill="1" applyBorder="1" applyAlignment="1">
      <alignment horizontal="center" vertical="top" shrinkToFit="1"/>
    </xf>
    <xf numFmtId="41" fontId="46" fillId="0" borderId="26" xfId="0" applyNumberFormat="1" applyFont="1" applyFill="1" applyBorder="1" applyAlignment="1">
      <alignment vertical="top" wrapText="1" shrinkToFit="1"/>
    </xf>
    <xf numFmtId="0" fontId="46" fillId="0" borderId="26" xfId="0" applyFont="1" applyFill="1" applyBorder="1" applyAlignment="1">
      <alignment vertical="top"/>
    </xf>
    <xf numFmtId="41" fontId="46" fillId="0" borderId="26" xfId="0" applyNumberFormat="1" applyFont="1" applyFill="1" applyBorder="1" applyAlignment="1">
      <alignment horizontal="center" vertical="top" wrapText="1" shrinkToFit="1"/>
    </xf>
    <xf numFmtId="49" fontId="47" fillId="0" borderId="26" xfId="0" quotePrefix="1" applyNumberFormat="1" applyFont="1" applyFill="1" applyBorder="1" applyAlignment="1">
      <alignment horizontal="left" vertical="top" wrapText="1"/>
    </xf>
    <xf numFmtId="9" fontId="47" fillId="0" borderId="26" xfId="0" quotePrefix="1" applyNumberFormat="1" applyFont="1" applyFill="1" applyBorder="1" applyAlignment="1">
      <alignment horizontal="left" vertical="top" wrapText="1"/>
    </xf>
    <xf numFmtId="41" fontId="47" fillId="0" borderId="26" xfId="0" applyNumberFormat="1" applyFont="1" applyFill="1" applyBorder="1" applyAlignment="1">
      <alignment horizontal="center" vertical="top" wrapText="1" shrinkToFit="1"/>
    </xf>
    <xf numFmtId="10" fontId="47" fillId="0" borderId="26" xfId="0" quotePrefix="1" applyNumberFormat="1" applyFont="1" applyFill="1" applyBorder="1" applyAlignment="1">
      <alignment vertical="top" wrapText="1"/>
    </xf>
    <xf numFmtId="41" fontId="47" fillId="0" borderId="26" xfId="0" quotePrefix="1" applyNumberFormat="1" applyFont="1" applyFill="1" applyBorder="1" applyAlignment="1">
      <alignment horizontal="left" vertical="top" wrapText="1" shrinkToFit="1"/>
    </xf>
    <xf numFmtId="41" fontId="46" fillId="0" borderId="26" xfId="0" applyNumberFormat="1" applyFont="1" applyFill="1" applyBorder="1" applyAlignment="1">
      <alignment horizontal="center" vertical="top" shrinkToFit="1"/>
    </xf>
    <xf numFmtId="0" fontId="45" fillId="0" borderId="26" xfId="0" applyFont="1" applyFill="1" applyBorder="1" applyAlignment="1">
      <alignment vertical="top" wrapText="1"/>
    </xf>
    <xf numFmtId="10" fontId="46" fillId="0" borderId="26" xfId="18" applyNumberFormat="1" applyFont="1" applyFill="1" applyBorder="1" applyAlignment="1">
      <alignment horizontal="center" vertical="top" wrapText="1"/>
    </xf>
    <xf numFmtId="41" fontId="47" fillId="0" borderId="26" xfId="0" quotePrefix="1" applyNumberFormat="1" applyFont="1" applyFill="1" applyBorder="1" applyAlignment="1">
      <alignment horizontal="center" vertical="top" wrapText="1" shrinkToFit="1"/>
    </xf>
    <xf numFmtId="9" fontId="47" fillId="0" borderId="26" xfId="18" quotePrefix="1" applyNumberFormat="1" applyFont="1" applyFill="1" applyBorder="1" applyAlignment="1">
      <alignment horizontal="center" vertical="top" wrapText="1"/>
    </xf>
    <xf numFmtId="41" fontId="47" fillId="0" borderId="26" xfId="18" quotePrefix="1" applyFont="1" applyFill="1" applyBorder="1" applyAlignment="1">
      <alignment horizontal="center" vertical="top" wrapText="1"/>
    </xf>
    <xf numFmtId="49" fontId="46" fillId="0" borderId="26" xfId="0" quotePrefix="1" applyNumberFormat="1" applyFont="1" applyFill="1" applyBorder="1" applyAlignment="1">
      <alignment horizontal="left" vertical="top" wrapText="1"/>
    </xf>
    <xf numFmtId="9" fontId="46" fillId="0" borderId="26" xfId="18" quotePrefix="1" applyNumberFormat="1" applyFont="1" applyFill="1" applyBorder="1" applyAlignment="1">
      <alignment horizontal="center" vertical="top" wrapText="1"/>
    </xf>
    <xf numFmtId="41" fontId="46" fillId="0" borderId="26" xfId="18" applyFont="1" applyFill="1" applyBorder="1" applyAlignment="1">
      <alignment horizontal="center" vertical="top" wrapText="1"/>
    </xf>
    <xf numFmtId="41" fontId="46" fillId="0" borderId="26" xfId="18" quotePrefix="1" applyFont="1" applyFill="1" applyBorder="1" applyAlignment="1">
      <alignment horizontal="center" vertical="top" wrapText="1"/>
    </xf>
    <xf numFmtId="3" fontId="55" fillId="0" borderId="40" xfId="0" applyNumberFormat="1" applyFont="1" applyFill="1" applyBorder="1" applyAlignment="1">
      <alignment vertical="center" wrapText="1"/>
    </xf>
    <xf numFmtId="3" fontId="55" fillId="0" borderId="41" xfId="0" applyNumberFormat="1" applyFont="1" applyFill="1" applyBorder="1" applyAlignment="1">
      <alignment vertical="center" wrapText="1"/>
    </xf>
    <xf numFmtId="3" fontId="55" fillId="0" borderId="42" xfId="0" applyNumberFormat="1" applyFont="1" applyFill="1" applyBorder="1" applyAlignment="1">
      <alignment vertical="center" wrapText="1"/>
    </xf>
    <xf numFmtId="3" fontId="47" fillId="0" borderId="26" xfId="18" applyNumberFormat="1" applyFont="1" applyFill="1" applyBorder="1" applyAlignment="1">
      <alignment vertical="top" wrapText="1"/>
    </xf>
    <xf numFmtId="3" fontId="47" fillId="0" borderId="26" xfId="18" quotePrefix="1" applyNumberFormat="1" applyFont="1" applyFill="1" applyBorder="1" applyAlignment="1">
      <alignment horizontal="center" vertical="top" wrapText="1"/>
    </xf>
    <xf numFmtId="0" fontId="46" fillId="0" borderId="26" xfId="0" applyFont="1" applyBorder="1" applyAlignment="1">
      <alignment horizontal="center" vertical="top" wrapText="1"/>
    </xf>
    <xf numFmtId="41" fontId="46" fillId="0" borderId="26" xfId="18" applyFont="1" applyFill="1" applyBorder="1" applyAlignment="1">
      <alignment horizontal="left" vertical="top" wrapText="1"/>
    </xf>
    <xf numFmtId="0" fontId="46" fillId="0" borderId="26" xfId="0" quotePrefix="1" applyFont="1" applyFill="1" applyBorder="1" applyAlignment="1">
      <alignment horizontal="left" vertical="top" wrapText="1"/>
    </xf>
    <xf numFmtId="3" fontId="46" fillId="0" borderId="26" xfId="18" quotePrefix="1" applyNumberFormat="1" applyFont="1" applyFill="1" applyBorder="1" applyAlignment="1">
      <alignment vertical="top" wrapText="1"/>
    </xf>
    <xf numFmtId="3" fontId="46" fillId="0" borderId="26" xfId="18" applyNumberFormat="1" applyFont="1" applyFill="1" applyBorder="1" applyAlignment="1">
      <alignment vertical="top" wrapText="1"/>
    </xf>
    <xf numFmtId="3" fontId="46" fillId="0" borderId="26" xfId="18" quotePrefix="1" applyNumberFormat="1" applyFont="1" applyFill="1" applyBorder="1" applyAlignment="1">
      <alignment horizontal="center" vertical="top" wrapText="1"/>
    </xf>
    <xf numFmtId="3" fontId="46" fillId="0" borderId="26" xfId="18" applyNumberFormat="1" applyFont="1" applyFill="1" applyBorder="1" applyAlignment="1">
      <alignment horizontal="center" vertical="top" wrapText="1"/>
    </xf>
    <xf numFmtId="39" fontId="46" fillId="0" borderId="26" xfId="13" applyNumberFormat="1" applyFont="1" applyFill="1" applyBorder="1" applyAlignment="1" applyProtection="1">
      <alignment vertical="top"/>
      <protection locked="0"/>
    </xf>
    <xf numFmtId="49" fontId="46" fillId="3" borderId="26" xfId="5" applyNumberFormat="1" applyFont="1" applyFill="1" applyBorder="1" applyAlignment="1">
      <alignment horizontal="left" vertical="center" wrapText="1"/>
    </xf>
    <xf numFmtId="0" fontId="46" fillId="3" borderId="26" xfId="194" applyFont="1" applyFill="1" applyBorder="1" applyAlignment="1" applyProtection="1">
      <alignment horizontal="left" vertical="center" wrapText="1"/>
      <protection locked="0"/>
    </xf>
    <xf numFmtId="3" fontId="47" fillId="0" borderId="26" xfId="0" applyNumberFormat="1" applyFont="1" applyBorder="1" applyAlignment="1">
      <alignment horizontal="right" vertical="center" wrapText="1"/>
    </xf>
    <xf numFmtId="41" fontId="47" fillId="3" borderId="26" xfId="0" applyNumberFormat="1" applyFont="1" applyFill="1" applyBorder="1" applyAlignment="1">
      <alignment horizontal="left" vertical="center" wrapText="1"/>
    </xf>
    <xf numFmtId="3" fontId="47" fillId="3" borderId="26" xfId="0" applyNumberFormat="1" applyFont="1" applyFill="1" applyBorder="1" applyAlignment="1">
      <alignment horizontal="right" vertical="center" wrapText="1"/>
    </xf>
    <xf numFmtId="3" fontId="47" fillId="3" borderId="26" xfId="18" applyNumberFormat="1" applyFont="1" applyFill="1" applyBorder="1" applyAlignment="1">
      <alignment vertical="center" wrapText="1"/>
    </xf>
    <xf numFmtId="3" fontId="46" fillId="3" borderId="26" xfId="36" applyNumberFormat="1" applyFont="1" applyFill="1" applyBorder="1" applyAlignment="1">
      <alignment horizontal="right" vertical="center" wrapText="1"/>
    </xf>
    <xf numFmtId="39" fontId="47" fillId="0" borderId="26" xfId="18" applyNumberFormat="1" applyFont="1" applyBorder="1" applyAlignment="1" applyProtection="1">
      <alignment horizontal="center" vertical="center"/>
      <protection locked="0"/>
    </xf>
    <xf numFmtId="43" fontId="47" fillId="0" borderId="26" xfId="13" applyFont="1" applyBorder="1" applyAlignment="1" applyProtection="1">
      <alignment vertical="center"/>
      <protection locked="0"/>
    </xf>
    <xf numFmtId="49" fontId="47" fillId="3" borderId="26" xfId="5" applyNumberFormat="1" applyFont="1" applyFill="1" applyBorder="1" applyAlignment="1">
      <alignment horizontal="left" vertical="center" wrapText="1"/>
    </xf>
    <xf numFmtId="3" fontId="47" fillId="3" borderId="26" xfId="18" applyNumberFormat="1" applyFont="1" applyFill="1" applyBorder="1" applyAlignment="1">
      <alignment horizontal="center" vertical="center" wrapText="1"/>
    </xf>
    <xf numFmtId="3" fontId="47" fillId="3" borderId="26" xfId="36" applyNumberFormat="1" applyFont="1" applyFill="1" applyBorder="1" applyAlignment="1">
      <alignment horizontal="right" vertical="center" wrapText="1"/>
    </xf>
    <xf numFmtId="4" fontId="46" fillId="3" borderId="26" xfId="36" applyNumberFormat="1" applyFont="1" applyFill="1" applyBorder="1" applyAlignment="1">
      <alignment horizontal="right" vertical="center" wrapText="1"/>
    </xf>
    <xf numFmtId="4" fontId="47" fillId="3" borderId="26" xfId="36" applyNumberFormat="1" applyFont="1" applyFill="1" applyBorder="1" applyAlignment="1">
      <alignment horizontal="right" vertical="center"/>
    </xf>
    <xf numFmtId="0" fontId="46" fillId="3" borderId="26" xfId="0" applyFont="1" applyFill="1" applyBorder="1" applyAlignment="1">
      <alignment horizontal="left" vertical="center" wrapText="1"/>
    </xf>
    <xf numFmtId="0" fontId="47" fillId="0" borderId="26" xfId="0" applyFont="1" applyBorder="1" applyAlignment="1">
      <alignment horizontal="right" vertical="center" wrapText="1"/>
    </xf>
    <xf numFmtId="0" fontId="47" fillId="3" borderId="26" xfId="0" applyFont="1" applyFill="1" applyBorder="1" applyAlignment="1">
      <alignment horizontal="right" vertical="center" wrapText="1"/>
    </xf>
    <xf numFmtId="4" fontId="46" fillId="3" borderId="26" xfId="5" applyNumberFormat="1" applyFont="1" applyFill="1" applyBorder="1" applyAlignment="1">
      <alignment horizontal="center" vertical="center" wrapText="1"/>
    </xf>
    <xf numFmtId="3" fontId="55" fillId="0" borderId="40" xfId="0" applyNumberFormat="1" applyFont="1" applyBorder="1" applyAlignment="1">
      <alignment horizontal="center" vertical="center" wrapText="1"/>
    </xf>
    <xf numFmtId="3" fontId="55" fillId="0" borderId="41" xfId="0" applyNumberFormat="1" applyFont="1" applyBorder="1" applyAlignment="1">
      <alignment horizontal="center" vertical="center" wrapText="1"/>
    </xf>
    <xf numFmtId="3" fontId="55" fillId="0" borderId="42" xfId="0" applyNumberFormat="1" applyFont="1" applyBorder="1" applyAlignment="1">
      <alignment horizontal="center" vertical="center" wrapText="1"/>
    </xf>
    <xf numFmtId="4" fontId="47" fillId="3" borderId="26" xfId="36" applyNumberFormat="1" applyFont="1" applyFill="1" applyBorder="1" applyAlignment="1">
      <alignment horizontal="center" vertical="center" wrapText="1"/>
    </xf>
    <xf numFmtId="10" fontId="47" fillId="0" borderId="26" xfId="0" applyNumberFormat="1" applyFont="1" applyBorder="1" applyAlignment="1">
      <alignment horizontal="right" vertical="center" wrapText="1"/>
    </xf>
    <xf numFmtId="10" fontId="47" fillId="3" borderId="26" xfId="0" applyNumberFormat="1" applyFont="1" applyFill="1" applyBorder="1" applyAlignment="1">
      <alignment horizontal="right" vertical="center" wrapText="1"/>
    </xf>
    <xf numFmtId="4" fontId="46" fillId="3" borderId="26" xfId="36" applyNumberFormat="1" applyFont="1" applyFill="1" applyBorder="1" applyAlignment="1">
      <alignment horizontal="center" vertical="center" wrapText="1"/>
    </xf>
    <xf numFmtId="4" fontId="47" fillId="3" borderId="26" xfId="36" applyNumberFormat="1" applyFont="1" applyFill="1" applyBorder="1" applyAlignment="1">
      <alignment horizontal="center" vertical="center"/>
    </xf>
    <xf numFmtId="4" fontId="47" fillId="3" borderId="26" xfId="0" quotePrefix="1" applyNumberFormat="1" applyFont="1" applyFill="1" applyBorder="1" applyAlignment="1">
      <alignment horizontal="right" vertical="center" wrapText="1"/>
    </xf>
    <xf numFmtId="3" fontId="46" fillId="3" borderId="26" xfId="36" applyNumberFormat="1" applyFont="1" applyFill="1" applyBorder="1" applyAlignment="1">
      <alignment horizontal="center" vertical="center" wrapText="1"/>
    </xf>
    <xf numFmtId="43" fontId="47" fillId="3" borderId="26" xfId="36" applyNumberFormat="1" applyFont="1" applyFill="1" applyBorder="1" applyAlignment="1">
      <alignment horizontal="center" vertical="center" wrapText="1"/>
    </xf>
    <xf numFmtId="4" fontId="47" fillId="3" borderId="26" xfId="0" applyNumberFormat="1" applyFont="1" applyFill="1" applyBorder="1" applyAlignment="1">
      <alignment horizontal="right" vertical="center" wrapText="1"/>
    </xf>
    <xf numFmtId="3" fontId="46" fillId="0" borderId="26" xfId="0" applyNumberFormat="1" applyFont="1" applyBorder="1" applyAlignment="1">
      <alignment vertical="center"/>
    </xf>
    <xf numFmtId="4" fontId="47" fillId="0" borderId="26" xfId="0" applyNumberFormat="1" applyFont="1" applyBorder="1" applyAlignment="1">
      <alignment horizontal="right" vertical="center" wrapText="1"/>
    </xf>
    <xf numFmtId="49" fontId="47" fillId="3" borderId="26" xfId="5" applyNumberFormat="1" applyFont="1" applyFill="1" applyBorder="1" applyAlignment="1">
      <alignment vertical="center" wrapText="1"/>
    </xf>
    <xf numFmtId="3" fontId="47" fillId="0" borderId="26" xfId="0" applyNumberFormat="1" applyFont="1" applyBorder="1" applyAlignment="1">
      <alignment horizontal="right" vertical="center"/>
    </xf>
    <xf numFmtId="0" fontId="47" fillId="3" borderId="26" xfId="0" applyFont="1" applyFill="1" applyBorder="1" applyAlignment="1">
      <alignment horizontal="left" vertical="center"/>
    </xf>
    <xf numFmtId="3" fontId="47" fillId="0" borderId="26" xfId="0" applyNumberFormat="1" applyFont="1" applyBorder="1"/>
    <xf numFmtId="3" fontId="47" fillId="3" borderId="26" xfId="18" applyNumberFormat="1" applyFont="1" applyFill="1" applyBorder="1" applyAlignment="1">
      <alignment vertical="center"/>
    </xf>
    <xf numFmtId="41" fontId="47" fillId="3" borderId="26" xfId="0" applyNumberFormat="1" applyFont="1" applyFill="1" applyBorder="1" applyAlignment="1">
      <alignment horizontal="left" vertical="center"/>
    </xf>
    <xf numFmtId="3" fontId="47" fillId="3" borderId="26" xfId="0" applyNumberFormat="1" applyFont="1" applyFill="1" applyBorder="1" applyAlignment="1">
      <alignment horizontal="right" vertical="center"/>
    </xf>
    <xf numFmtId="0" fontId="47" fillId="0" borderId="26" xfId="0" applyFont="1" applyFill="1" applyBorder="1" applyAlignment="1">
      <alignment vertical="top" wrapText="1"/>
    </xf>
    <xf numFmtId="49" fontId="47" fillId="0" borderId="26" xfId="5" applyNumberFormat="1" applyFont="1" applyFill="1" applyBorder="1" applyAlignment="1">
      <alignment vertical="center" wrapText="1"/>
    </xf>
    <xf numFmtId="3" fontId="47" fillId="0" borderId="26" xfId="0" applyNumberFormat="1" applyFont="1" applyFill="1" applyBorder="1" applyAlignment="1">
      <alignment horizontal="right" vertical="center"/>
    </xf>
    <xf numFmtId="49" fontId="46" fillId="0" borderId="26" xfId="5" applyNumberFormat="1" applyFont="1" applyFill="1" applyBorder="1" applyAlignment="1">
      <alignment vertical="center" wrapText="1"/>
    </xf>
    <xf numFmtId="3" fontId="47" fillId="3" borderId="26" xfId="0" applyNumberFormat="1" applyFont="1" applyFill="1" applyBorder="1" applyAlignment="1">
      <alignment vertical="center"/>
    </xf>
    <xf numFmtId="3" fontId="46" fillId="3" borderId="26" xfId="194" applyNumberFormat="1" applyFont="1" applyFill="1" applyBorder="1" applyAlignment="1" applyProtection="1">
      <alignment horizontal="center" vertical="center" wrapText="1"/>
      <protection locked="0"/>
    </xf>
    <xf numFmtId="42" fontId="46" fillId="0" borderId="26" xfId="18" applyNumberFormat="1" applyFont="1" applyBorder="1" applyAlignment="1" applyProtection="1">
      <alignment horizontal="center" vertical="center"/>
      <protection locked="0"/>
    </xf>
    <xf numFmtId="0" fontId="48" fillId="0" borderId="26" xfId="0" applyFont="1" applyBorder="1" applyAlignment="1">
      <alignment horizontal="center" vertical="center" wrapText="1"/>
    </xf>
    <xf numFmtId="42" fontId="46" fillId="0" borderId="26" xfId="18" applyNumberFormat="1" applyFont="1" applyBorder="1" applyAlignment="1">
      <alignment horizontal="center" vertical="center"/>
    </xf>
    <xf numFmtId="42" fontId="47" fillId="0" borderId="26" xfId="18" applyNumberFormat="1" applyFont="1" applyBorder="1" applyAlignment="1">
      <alignment vertical="center"/>
    </xf>
    <xf numFmtId="1" fontId="49" fillId="0" borderId="26" xfId="0" applyNumberFormat="1" applyFont="1" applyBorder="1" applyAlignment="1">
      <alignment horizontal="left" vertical="center" wrapText="1"/>
    </xf>
    <xf numFmtId="0" fontId="49" fillId="0" borderId="26" xfId="0" applyFont="1" applyBorder="1" applyAlignment="1">
      <alignment vertical="center" wrapText="1"/>
    </xf>
    <xf numFmtId="41" fontId="48" fillId="0" borderId="26" xfId="19" applyNumberFormat="1" applyFont="1" applyBorder="1" applyAlignment="1">
      <alignment horizontal="center" vertical="center" wrapText="1"/>
    </xf>
    <xf numFmtId="42" fontId="46" fillId="0" borderId="26" xfId="0" applyNumberFormat="1" applyFont="1" applyBorder="1" applyAlignment="1">
      <alignment horizontal="center" vertical="center"/>
    </xf>
    <xf numFmtId="41" fontId="48" fillId="0" borderId="26" xfId="18" applyFont="1" applyBorder="1" applyAlignment="1">
      <alignment horizontal="center" vertical="center"/>
    </xf>
    <xf numFmtId="42" fontId="47" fillId="0" borderId="26" xfId="18" applyNumberFormat="1" applyFont="1" applyBorder="1" applyAlignment="1">
      <alignment horizontal="center" vertical="center"/>
    </xf>
    <xf numFmtId="3" fontId="48" fillId="0" borderId="26" xfId="0" applyNumberFormat="1" applyFont="1" applyBorder="1" applyAlignment="1">
      <alignment vertical="center"/>
    </xf>
    <xf numFmtId="42" fontId="47" fillId="0" borderId="26" xfId="0" applyNumberFormat="1" applyFont="1" applyBorder="1" applyAlignment="1">
      <alignment horizontal="center" vertical="center"/>
    </xf>
    <xf numFmtId="167" fontId="46" fillId="0" borderId="26" xfId="13" applyNumberFormat="1" applyFont="1" applyBorder="1" applyAlignment="1" applyProtection="1">
      <alignment vertical="center"/>
      <protection locked="0"/>
    </xf>
    <xf numFmtId="42" fontId="46" fillId="0" borderId="26" xfId="0" applyNumberFormat="1" applyFont="1" applyBorder="1" applyAlignment="1">
      <alignment vertical="center" wrapText="1"/>
    </xf>
    <xf numFmtId="0" fontId="48" fillId="0" borderId="26" xfId="0" quotePrefix="1" applyFont="1" applyBorder="1" applyAlignment="1">
      <alignment horizontal="left" vertical="center" wrapText="1"/>
    </xf>
    <xf numFmtId="41" fontId="46" fillId="0" borderId="26" xfId="0" applyNumberFormat="1" applyFont="1" applyBorder="1" applyAlignment="1">
      <alignment horizontal="center" vertical="center"/>
    </xf>
    <xf numFmtId="167" fontId="48" fillId="0" borderId="26" xfId="13" applyNumberFormat="1" applyFont="1" applyBorder="1" applyAlignment="1">
      <alignment horizontal="center" vertical="center"/>
    </xf>
    <xf numFmtId="42" fontId="48" fillId="0" borderId="26" xfId="0" applyNumberFormat="1" applyFont="1" applyBorder="1" applyAlignment="1">
      <alignment horizontal="left" vertical="center"/>
    </xf>
    <xf numFmtId="42" fontId="47" fillId="0" borderId="26" xfId="0" applyNumberFormat="1" applyFont="1" applyBorder="1" applyAlignment="1">
      <alignment vertical="center" wrapText="1"/>
    </xf>
    <xf numFmtId="42" fontId="45" fillId="0" borderId="26" xfId="0" applyNumberFormat="1" applyFont="1" applyBorder="1" applyAlignment="1">
      <alignment horizontal="left" vertical="center"/>
    </xf>
    <xf numFmtId="3" fontId="46" fillId="0" borderId="26" xfId="5" applyNumberFormat="1" applyFont="1" applyBorder="1"/>
    <xf numFmtId="3" fontId="46" fillId="0" borderId="26" xfId="5" applyNumberFormat="1" applyFont="1" applyBorder="1" applyAlignment="1">
      <alignment vertical="center"/>
    </xf>
    <xf numFmtId="3" fontId="48" fillId="0" borderId="26" xfId="0" applyNumberFormat="1" applyFont="1" applyBorder="1"/>
    <xf numFmtId="41" fontId="45" fillId="0" borderId="26" xfId="19" applyNumberFormat="1" applyFont="1" applyBorder="1" applyAlignment="1">
      <alignment horizontal="center" vertical="center" wrapText="1"/>
    </xf>
    <xf numFmtId="167" fontId="47" fillId="0" borderId="26" xfId="13" applyNumberFormat="1" applyFont="1" applyBorder="1" applyAlignment="1" applyProtection="1">
      <alignment horizontal="center" vertical="center"/>
      <protection locked="0"/>
    </xf>
    <xf numFmtId="0" fontId="48" fillId="0" borderId="26" xfId="0" applyFont="1" applyBorder="1" applyAlignment="1">
      <alignment vertical="top" wrapText="1"/>
    </xf>
    <xf numFmtId="9" fontId="48" fillId="0" borderId="26" xfId="0" applyNumberFormat="1" applyFont="1" applyBorder="1" applyAlignment="1">
      <alignment horizontal="center" vertical="center"/>
    </xf>
    <xf numFmtId="42" fontId="48" fillId="0" borderId="26" xfId="0" applyNumberFormat="1" applyFont="1" applyBorder="1" applyAlignment="1">
      <alignment horizontal="center" vertical="center" wrapText="1"/>
    </xf>
    <xf numFmtId="42" fontId="47" fillId="0" borderId="26" xfId="18" applyNumberFormat="1" applyFont="1" applyBorder="1" applyAlignment="1" applyProtection="1">
      <alignment horizontal="center" vertical="center" wrapText="1"/>
      <protection locked="0"/>
    </xf>
    <xf numFmtId="9" fontId="47" fillId="0" borderId="26" xfId="19" applyFont="1" applyBorder="1" applyAlignment="1" applyProtection="1">
      <alignment vertical="center"/>
      <protection locked="0"/>
    </xf>
    <xf numFmtId="42" fontId="45" fillId="0" borderId="26" xfId="0" applyNumberFormat="1" applyFont="1" applyBorder="1" applyAlignment="1">
      <alignment horizontal="center" vertical="center" wrapText="1"/>
    </xf>
    <xf numFmtId="167" fontId="47" fillId="0" borderId="26" xfId="13" applyNumberFormat="1" applyFont="1" applyBorder="1" applyAlignment="1" applyProtection="1">
      <alignment vertical="center"/>
      <protection locked="0"/>
    </xf>
    <xf numFmtId="3" fontId="47" fillId="0" borderId="26" xfId="0" applyNumberFormat="1" applyFont="1" applyBorder="1" applyAlignment="1">
      <alignment vertical="center" wrapText="1"/>
    </xf>
    <xf numFmtId="0" fontId="48" fillId="0" borderId="26" xfId="0" applyFont="1" applyBorder="1" applyAlignment="1">
      <alignment horizontal="justify" vertical="justify" wrapText="1"/>
    </xf>
    <xf numFmtId="42" fontId="48" fillId="0" borderId="26" xfId="0" applyNumberFormat="1" applyFont="1" applyBorder="1" applyAlignment="1">
      <alignment horizontal="center" vertical="center"/>
    </xf>
    <xf numFmtId="9" fontId="46" fillId="0" borderId="26" xfId="19" applyFont="1" applyBorder="1" applyAlignment="1" applyProtection="1">
      <alignment vertical="center"/>
      <protection locked="0"/>
    </xf>
    <xf numFmtId="0" fontId="47" fillId="0" borderId="26" xfId="32" applyFont="1" applyBorder="1" applyAlignment="1">
      <alignment vertical="center" wrapText="1"/>
    </xf>
    <xf numFmtId="41" fontId="45" fillId="0" borderId="26" xfId="0" applyNumberFormat="1" applyFont="1" applyBorder="1" applyAlignment="1">
      <alignment horizontal="center" vertical="center"/>
    </xf>
    <xf numFmtId="42" fontId="45" fillId="0" borderId="26" xfId="0" applyNumberFormat="1" applyFont="1" applyBorder="1" applyAlignment="1">
      <alignment horizontal="center" vertical="center"/>
    </xf>
    <xf numFmtId="41" fontId="45" fillId="0" borderId="26" xfId="0" applyNumberFormat="1" applyFont="1" applyBorder="1" applyAlignment="1">
      <alignment horizontal="center" vertical="center" wrapText="1"/>
    </xf>
    <xf numFmtId="42" fontId="47" fillId="0" borderId="26" xfId="0" applyNumberFormat="1" applyFont="1" applyBorder="1" applyAlignment="1">
      <alignment horizontal="left" vertical="center"/>
    </xf>
    <xf numFmtId="0" fontId="47" fillId="0" borderId="26" xfId="32" applyFont="1" applyBorder="1" applyAlignment="1">
      <alignment vertical="top" wrapText="1"/>
    </xf>
    <xf numFmtId="0" fontId="48" fillId="0" borderId="26" xfId="0" applyFont="1" applyBorder="1" applyAlignment="1">
      <alignment horizontal="center" vertical="center"/>
    </xf>
    <xf numFmtId="42" fontId="46" fillId="0" borderId="26" xfId="18" applyNumberFormat="1" applyFont="1" applyBorder="1" applyAlignment="1">
      <alignment vertical="center" wrapText="1"/>
    </xf>
    <xf numFmtId="42" fontId="45" fillId="0" borderId="26" xfId="19" applyNumberFormat="1" applyFont="1" applyBorder="1" applyAlignment="1">
      <alignment horizontal="center" vertical="top" wrapText="1"/>
    </xf>
    <xf numFmtId="42" fontId="45" fillId="0" borderId="26" xfId="19" applyNumberFormat="1" applyFont="1" applyBorder="1" applyAlignment="1">
      <alignment horizontal="center" vertical="center" wrapText="1"/>
    </xf>
    <xf numFmtId="0" fontId="45" fillId="0" borderId="26" xfId="0" applyFont="1" applyBorder="1" applyAlignment="1">
      <alignment horizontal="left" wrapText="1"/>
    </xf>
    <xf numFmtId="0" fontId="45" fillId="0" borderId="26" xfId="0" applyFont="1" applyBorder="1" applyAlignment="1">
      <alignment wrapText="1"/>
    </xf>
    <xf numFmtId="0" fontId="45" fillId="0" borderId="26" xfId="0" quotePrefix="1" applyFont="1" applyBorder="1" applyAlignment="1">
      <alignment vertical="top" wrapText="1"/>
    </xf>
    <xf numFmtId="0" fontId="45" fillId="0" borderId="26" xfId="0" applyFont="1" applyBorder="1" applyAlignment="1">
      <alignment vertical="justify" wrapText="1"/>
    </xf>
    <xf numFmtId="165" fontId="48" fillId="0" borderId="26" xfId="13" applyNumberFormat="1" applyFont="1" applyBorder="1" applyAlignment="1">
      <alignment horizontal="right" vertical="center" wrapText="1"/>
    </xf>
    <xf numFmtId="4" fontId="48" fillId="0" borderId="26" xfId="0" applyNumberFormat="1" applyFont="1" applyBorder="1" applyAlignment="1">
      <alignment horizontal="center" vertical="center"/>
    </xf>
    <xf numFmtId="165" fontId="48" fillId="0" borderId="26" xfId="18" applyNumberFormat="1" applyFont="1" applyBorder="1" applyAlignment="1">
      <alignment horizontal="center" vertical="center"/>
    </xf>
    <xf numFmtId="41" fontId="45" fillId="0" borderId="26" xfId="13" applyNumberFormat="1" applyFont="1" applyBorder="1" applyAlignment="1">
      <alignment horizontal="center" vertical="center"/>
    </xf>
    <xf numFmtId="42" fontId="47" fillId="0" borderId="26" xfId="13" applyNumberFormat="1" applyFont="1" applyBorder="1" applyAlignment="1">
      <alignment horizontal="center" vertical="center"/>
    </xf>
    <xf numFmtId="42" fontId="47" fillId="0" borderId="26" xfId="0" applyNumberFormat="1" applyFont="1" applyBorder="1" applyAlignment="1">
      <alignment vertical="center"/>
    </xf>
    <xf numFmtId="0" fontId="47" fillId="0" borderId="26" xfId="32" applyFont="1" applyBorder="1" applyAlignment="1">
      <alignment horizontal="left" vertical="top" wrapText="1"/>
    </xf>
    <xf numFmtId="41" fontId="45" fillId="0" borderId="26" xfId="19" applyNumberFormat="1" applyFont="1" applyBorder="1" applyAlignment="1">
      <alignment horizontal="left" vertical="top" wrapText="1"/>
    </xf>
    <xf numFmtId="42" fontId="47" fillId="0" borderId="26" xfId="0" applyNumberFormat="1" applyFont="1" applyBorder="1" applyAlignment="1">
      <alignment horizontal="left" wrapText="1" indent="1"/>
    </xf>
    <xf numFmtId="41" fontId="45" fillId="0" borderId="26" xfId="0" applyNumberFormat="1" applyFont="1" applyBorder="1" applyAlignment="1">
      <alignment vertical="center"/>
    </xf>
    <xf numFmtId="41" fontId="45" fillId="0" borderId="26" xfId="19" applyNumberFormat="1" applyFont="1" applyBorder="1" applyAlignment="1">
      <alignment horizontal="left" vertical="center" wrapText="1"/>
    </xf>
    <xf numFmtId="42" fontId="47" fillId="0" borderId="26" xfId="19" applyNumberFormat="1" applyFont="1" applyBorder="1" applyAlignment="1">
      <alignment horizontal="center" vertical="center" wrapText="1"/>
    </xf>
    <xf numFmtId="0" fontId="45" fillId="0" borderId="26" xfId="0" applyFont="1" applyBorder="1" applyAlignment="1">
      <alignment vertical="top" wrapText="1"/>
    </xf>
    <xf numFmtId="42" fontId="47" fillId="0" borderId="26" xfId="18" applyNumberFormat="1" applyFont="1" applyBorder="1" applyAlignment="1" applyProtection="1">
      <alignment horizontal="right" vertical="center" wrapText="1"/>
      <protection locked="0"/>
    </xf>
    <xf numFmtId="41" fontId="45" fillId="0" borderId="26" xfId="19" applyNumberFormat="1" applyFont="1" applyBorder="1" applyAlignment="1">
      <alignment horizontal="left" wrapText="1" indent="1"/>
    </xf>
    <xf numFmtId="10" fontId="48" fillId="0" borderId="26" xfId="0" applyNumberFormat="1" applyFont="1" applyBorder="1" applyAlignment="1">
      <alignment horizontal="center" vertical="center"/>
    </xf>
    <xf numFmtId="3" fontId="46" fillId="0" borderId="26" xfId="0" applyNumberFormat="1" applyFont="1" applyBorder="1" applyAlignment="1">
      <alignment vertical="center" wrapText="1"/>
    </xf>
    <xf numFmtId="0" fontId="48" fillId="0" borderId="26" xfId="0" quotePrefix="1" applyFont="1" applyBorder="1" applyAlignment="1">
      <alignment vertical="justify" wrapText="1"/>
    </xf>
    <xf numFmtId="0" fontId="47" fillId="0" borderId="26" xfId="32" applyFont="1" applyBorder="1" applyAlignment="1">
      <alignment horizontal="left" vertical="center" wrapText="1"/>
    </xf>
    <xf numFmtId="41" fontId="47" fillId="0" borderId="26" xfId="13" applyNumberFormat="1" applyFont="1" applyBorder="1" applyAlignment="1">
      <alignment horizontal="center" vertical="center"/>
    </xf>
    <xf numFmtId="41" fontId="47" fillId="0" borderId="26" xfId="19" applyNumberFormat="1" applyFont="1" applyBorder="1" applyAlignment="1">
      <alignment horizontal="center" vertical="center" wrapText="1"/>
    </xf>
    <xf numFmtId="41" fontId="45" fillId="0" borderId="26" xfId="19" applyNumberFormat="1" applyFont="1" applyBorder="1" applyAlignment="1">
      <alignment horizontal="left" vertical="center" wrapText="1" indent="1"/>
    </xf>
    <xf numFmtId="43" fontId="46" fillId="0" borderId="26" xfId="13" applyFont="1" applyBorder="1" applyAlignment="1">
      <alignment horizontal="center" vertical="center"/>
    </xf>
    <xf numFmtId="41" fontId="46" fillId="0" borderId="26" xfId="13" applyNumberFormat="1" applyFont="1" applyBorder="1" applyAlignment="1">
      <alignment horizontal="center" vertical="center"/>
    </xf>
    <xf numFmtId="3" fontId="48" fillId="0" borderId="26" xfId="0" applyNumberFormat="1" applyFont="1" applyBorder="1" applyAlignment="1">
      <alignment horizontal="center" vertical="center"/>
    </xf>
    <xf numFmtId="41" fontId="47" fillId="0" borderId="26" xfId="13" applyNumberFormat="1" applyFont="1" applyBorder="1" applyAlignment="1">
      <alignment horizontal="center" vertical="top"/>
    </xf>
    <xf numFmtId="42" fontId="47" fillId="0" borderId="26" xfId="19" applyNumberFormat="1" applyFont="1" applyBorder="1" applyAlignment="1">
      <alignment horizontal="center" vertical="top" wrapText="1"/>
    </xf>
    <xf numFmtId="41" fontId="47" fillId="0" borderId="26" xfId="0" applyNumberFormat="1" applyFont="1" applyBorder="1" applyAlignment="1">
      <alignment horizontal="center" vertical="center"/>
    </xf>
    <xf numFmtId="42" fontId="47" fillId="0" borderId="26" xfId="0" applyNumberFormat="1" applyFont="1" applyBorder="1" applyAlignment="1">
      <alignment horizontal="center" vertical="top"/>
    </xf>
    <xf numFmtId="2" fontId="48" fillId="0" borderId="26" xfId="0" applyNumberFormat="1" applyFont="1" applyBorder="1" applyAlignment="1">
      <alignment horizontal="center" vertical="center"/>
    </xf>
    <xf numFmtId="165" fontId="46" fillId="0" borderId="26" xfId="19" applyNumberFormat="1" applyFont="1" applyBorder="1" applyAlignment="1">
      <alignment horizontal="center" vertical="center" wrapText="1"/>
    </xf>
    <xf numFmtId="41" fontId="46" fillId="0" borderId="26" xfId="19" applyNumberFormat="1" applyFont="1" applyBorder="1" applyAlignment="1">
      <alignment horizontal="center" vertical="center" wrapText="1"/>
    </xf>
    <xf numFmtId="41" fontId="45" fillId="0" borderId="26" xfId="18" applyFont="1" applyBorder="1" applyAlignment="1">
      <alignment horizontal="center" vertical="center"/>
    </xf>
    <xf numFmtId="173" fontId="45" fillId="0" borderId="26" xfId="19" applyNumberFormat="1" applyFont="1" applyBorder="1" applyAlignment="1">
      <alignment horizontal="center" vertical="center" wrapText="1"/>
    </xf>
    <xf numFmtId="3" fontId="46" fillId="0" borderId="26" xfId="5" applyNumberFormat="1" applyFont="1" applyBorder="1" applyAlignment="1">
      <alignment horizontal="center" vertical="center"/>
    </xf>
    <xf numFmtId="167" fontId="47" fillId="0" borderId="26" xfId="13" applyNumberFormat="1" applyFont="1" applyBorder="1" applyAlignment="1">
      <alignment horizontal="center" vertical="center"/>
    </xf>
    <xf numFmtId="41" fontId="48" fillId="35" borderId="26" xfId="18" applyFont="1" applyFill="1" applyBorder="1" applyAlignment="1">
      <alignment horizontal="center" wrapText="1"/>
    </xf>
    <xf numFmtId="0" fontId="47" fillId="0" borderId="26" xfId="0" quotePrefix="1" applyFont="1" applyBorder="1" applyAlignment="1">
      <alignment horizontal="left" vertical="center" wrapText="1"/>
    </xf>
    <xf numFmtId="42" fontId="46" fillId="0" borderId="26" xfId="0" applyNumberFormat="1" applyFont="1" applyBorder="1" applyAlignment="1">
      <alignment vertical="center"/>
    </xf>
    <xf numFmtId="0" fontId="46" fillId="0" borderId="26" xfId="0" applyFont="1" applyBorder="1" applyAlignment="1">
      <alignment horizontal="center" vertical="center"/>
    </xf>
    <xf numFmtId="0" fontId="45" fillId="0" borderId="26" xfId="0" quotePrefix="1" applyFont="1" applyBorder="1" applyAlignment="1">
      <alignment vertical="justify" wrapText="1"/>
    </xf>
    <xf numFmtId="0" fontId="47" fillId="12" borderId="26" xfId="0" applyFont="1" applyFill="1" applyBorder="1" applyAlignment="1">
      <alignment horizontal="center" vertical="center"/>
    </xf>
    <xf numFmtId="3" fontId="47" fillId="12" borderId="26" xfId="0" applyNumberFormat="1" applyFont="1" applyFill="1" applyBorder="1" applyAlignment="1">
      <alignment horizontal="right" vertical="center"/>
    </xf>
    <xf numFmtId="49" fontId="46" fillId="3" borderId="26" xfId="5" applyNumberFormat="1" applyFont="1" applyFill="1" applyBorder="1" applyAlignment="1">
      <alignment vertical="center" wrapText="1"/>
    </xf>
    <xf numFmtId="43" fontId="47" fillId="3" borderId="26" xfId="0" applyNumberFormat="1" applyFont="1" applyFill="1" applyBorder="1" applyAlignment="1">
      <alignment horizontal="left" vertical="center" wrapText="1"/>
    </xf>
    <xf numFmtId="4" fontId="46" fillId="3" borderId="26" xfId="194" applyNumberFormat="1" applyFont="1" applyFill="1" applyBorder="1" applyAlignment="1" applyProtection="1">
      <alignment horizontal="center" vertical="center" wrapText="1"/>
      <protection locked="0"/>
    </xf>
    <xf numFmtId="0" fontId="46" fillId="3" borderId="26" xfId="5" applyFont="1" applyFill="1" applyBorder="1" applyAlignment="1">
      <alignment horizontal="left" vertical="center" wrapText="1"/>
    </xf>
    <xf numFmtId="3" fontId="47" fillId="12" borderId="26" xfId="0" quotePrefix="1" applyNumberFormat="1" applyFont="1" applyFill="1" applyBorder="1" applyAlignment="1">
      <alignment horizontal="right" vertical="center"/>
    </xf>
    <xf numFmtId="9" fontId="47" fillId="3" borderId="26" xfId="0" applyNumberFormat="1" applyFont="1" applyFill="1" applyBorder="1" applyAlignment="1">
      <alignment vertical="center"/>
    </xf>
    <xf numFmtId="0" fontId="47" fillId="3" borderId="26" xfId="194" applyFont="1" applyFill="1" applyBorder="1" applyAlignment="1" applyProtection="1">
      <alignment horizontal="left" vertical="center" wrapText="1"/>
      <protection locked="0"/>
    </xf>
    <xf numFmtId="4" fontId="47" fillId="3" borderId="26" xfId="194" applyNumberFormat="1" applyFont="1" applyFill="1" applyBorder="1" applyAlignment="1" applyProtection="1">
      <alignment horizontal="center" vertical="center" wrapText="1"/>
      <protection locked="0"/>
    </xf>
    <xf numFmtId="0" fontId="46" fillId="3" borderId="26" xfId="35" applyNumberFormat="1" applyFont="1" applyFill="1" applyBorder="1" applyAlignment="1">
      <alignment horizontal="left" vertical="center" wrapText="1"/>
    </xf>
    <xf numFmtId="3" fontId="46" fillId="3" borderId="26" xfId="18" quotePrefix="1" applyNumberFormat="1" applyFont="1" applyFill="1" applyBorder="1" applyAlignment="1">
      <alignment horizontal="center" vertical="center"/>
    </xf>
    <xf numFmtId="3" fontId="46" fillId="0" borderId="26" xfId="18" quotePrefix="1" applyNumberFormat="1" applyFont="1" applyBorder="1" applyAlignment="1">
      <alignment horizontal="center" vertical="center" wrapText="1"/>
    </xf>
    <xf numFmtId="0" fontId="47" fillId="3" borderId="26" xfId="5" applyFont="1" applyFill="1" applyBorder="1" applyAlignment="1">
      <alignment horizontal="left" vertical="center" wrapText="1"/>
    </xf>
    <xf numFmtId="0" fontId="47" fillId="3" borderId="26" xfId="0" applyFont="1" applyFill="1" applyBorder="1" applyAlignment="1">
      <alignment horizontal="right" vertical="center"/>
    </xf>
    <xf numFmtId="9" fontId="46" fillId="3" borderId="26" xfId="0" applyNumberFormat="1" applyFont="1" applyFill="1" applyBorder="1" applyAlignment="1">
      <alignment vertical="center"/>
    </xf>
    <xf numFmtId="4" fontId="46" fillId="0" borderId="26" xfId="18" applyNumberFormat="1" applyFont="1" applyBorder="1" applyAlignment="1">
      <alignment horizontal="center" vertical="center" wrapText="1"/>
    </xf>
    <xf numFmtId="43" fontId="47" fillId="3" borderId="26" xfId="36" applyNumberFormat="1" applyFont="1" applyFill="1" applyBorder="1" applyAlignment="1">
      <alignment horizontal="center" vertical="center"/>
    </xf>
    <xf numFmtId="0" fontId="47" fillId="3" borderId="26" xfId="0" quotePrefix="1" applyFont="1" applyFill="1" applyBorder="1" applyAlignment="1">
      <alignment horizontal="left" vertical="center" wrapText="1"/>
    </xf>
    <xf numFmtId="41" fontId="47" fillId="3" borderId="26" xfId="0" applyNumberFormat="1" applyFont="1" applyFill="1" applyBorder="1" applyAlignment="1">
      <alignment vertical="center"/>
    </xf>
    <xf numFmtId="4" fontId="46" fillId="3" borderId="26" xfId="36" applyNumberFormat="1" applyFont="1" applyFill="1" applyBorder="1" applyAlignment="1">
      <alignment vertical="center"/>
    </xf>
    <xf numFmtId="41" fontId="46" fillId="0" borderId="26" xfId="18" applyFont="1" applyBorder="1" applyAlignment="1" applyProtection="1">
      <alignment horizontal="center" vertical="center" wrapText="1"/>
      <protection locked="0"/>
    </xf>
    <xf numFmtId="41" fontId="47" fillId="0" borderId="26" xfId="18" applyFont="1" applyBorder="1" applyAlignment="1" applyProtection="1">
      <alignment horizontal="center" vertical="center" wrapText="1"/>
      <protection locked="0"/>
    </xf>
    <xf numFmtId="3" fontId="48" fillId="0" borderId="26" xfId="18" applyNumberFormat="1" applyFont="1" applyBorder="1" applyAlignment="1">
      <alignment horizontal="center" vertical="center" wrapText="1"/>
    </xf>
    <xf numFmtId="41" fontId="47" fillId="0" borderId="26" xfId="18" applyFont="1" applyBorder="1" applyAlignment="1" applyProtection="1">
      <alignment vertical="center" wrapText="1"/>
      <protection locked="0"/>
    </xf>
    <xf numFmtId="166" fontId="47" fillId="0" borderId="26" xfId="0" applyNumberFormat="1" applyFont="1" applyBorder="1" applyAlignment="1">
      <alignment horizontal="right" vertical="center" wrapText="1"/>
    </xf>
    <xf numFmtId="9" fontId="47" fillId="0" borderId="26" xfId="19" applyFont="1" applyBorder="1" applyAlignment="1">
      <alignment horizontal="center" vertical="center" wrapText="1"/>
    </xf>
    <xf numFmtId="49" fontId="47" fillId="0" borderId="26" xfId="0" applyNumberFormat="1" applyFont="1" applyBorder="1" applyAlignment="1">
      <alignment horizontal="center" vertical="center" wrapText="1"/>
    </xf>
    <xf numFmtId="3" fontId="47" fillId="0" borderId="26" xfId="18" quotePrefix="1" applyNumberFormat="1" applyFont="1" applyBorder="1" applyAlignment="1">
      <alignment horizontal="center" vertical="center" wrapText="1"/>
    </xf>
    <xf numFmtId="9" fontId="46" fillId="0" borderId="26" xfId="19" quotePrefix="1" applyFont="1" applyBorder="1" applyAlignment="1">
      <alignment horizontal="center" vertical="center" wrapText="1"/>
    </xf>
    <xf numFmtId="9" fontId="47" fillId="0" borderId="26" xfId="19" quotePrefix="1" applyFont="1" applyBorder="1" applyAlignment="1">
      <alignment horizontal="center" vertical="center" wrapText="1"/>
    </xf>
    <xf numFmtId="41" fontId="47" fillId="0" borderId="26" xfId="18" quotePrefix="1" applyFont="1" applyBorder="1" applyAlignment="1">
      <alignment horizontal="center" vertical="center" wrapText="1"/>
    </xf>
    <xf numFmtId="41" fontId="47" fillId="0" borderId="26" xfId="0" quotePrefix="1" applyNumberFormat="1" applyFont="1" applyBorder="1" applyAlignment="1">
      <alignment horizontal="center" vertical="center" wrapText="1" shrinkToFit="1"/>
    </xf>
    <xf numFmtId="41" fontId="46" fillId="0" borderId="26" xfId="0" applyNumberFormat="1" applyFont="1" applyBorder="1" applyAlignment="1">
      <alignment horizontal="center" vertical="center" wrapText="1" shrinkToFit="1"/>
    </xf>
    <xf numFmtId="165" fontId="46" fillId="0" borderId="26" xfId="18" applyNumberFormat="1" applyFont="1" applyBorder="1" applyAlignment="1">
      <alignment horizontal="left" vertical="top" wrapText="1"/>
    </xf>
    <xf numFmtId="0" fontId="45" fillId="3" borderId="26" xfId="0" applyFont="1" applyFill="1" applyBorder="1" applyAlignment="1">
      <alignment horizontal="left" vertical="top" wrapText="1"/>
    </xf>
    <xf numFmtId="165" fontId="47" fillId="0" borderId="26" xfId="18" applyNumberFormat="1" applyFont="1" applyBorder="1" applyAlignment="1">
      <alignment vertical="top" wrapText="1"/>
    </xf>
    <xf numFmtId="165" fontId="47" fillId="0" borderId="26" xfId="18" applyNumberFormat="1" applyFont="1" applyBorder="1" applyAlignment="1">
      <alignment horizontal="center" vertical="top" wrapText="1"/>
    </xf>
    <xf numFmtId="3" fontId="47" fillId="0" borderId="26" xfId="18" quotePrefix="1" applyNumberFormat="1" applyFont="1" applyBorder="1" applyAlignment="1">
      <alignment horizontal="left" vertical="top" wrapText="1"/>
    </xf>
    <xf numFmtId="41" fontId="47" fillId="0" borderId="26" xfId="18" applyFont="1" applyBorder="1" applyAlignment="1">
      <alignment horizontal="left" vertical="top" wrapText="1"/>
    </xf>
    <xf numFmtId="0" fontId="47" fillId="0" borderId="26" xfId="18" quotePrefix="1" applyNumberFormat="1" applyFont="1" applyBorder="1" applyAlignment="1">
      <alignment horizontal="left" vertical="top" wrapText="1"/>
    </xf>
    <xf numFmtId="0" fontId="47" fillId="0" borderId="26" xfId="18" applyNumberFormat="1" applyFont="1" applyBorder="1" applyAlignment="1">
      <alignment horizontal="center" vertical="top" wrapText="1"/>
    </xf>
    <xf numFmtId="165" fontId="46" fillId="0" borderId="26" xfId="18" applyNumberFormat="1" applyFont="1" applyBorder="1" applyAlignment="1">
      <alignment horizontal="center" vertical="top" wrapText="1"/>
    </xf>
    <xf numFmtId="3" fontId="46" fillId="0" borderId="26" xfId="18" applyNumberFormat="1" applyFont="1" applyBorder="1" applyAlignment="1">
      <alignment horizontal="center" vertical="top"/>
    </xf>
    <xf numFmtId="0" fontId="45" fillId="3" borderId="26" xfId="0" applyFont="1" applyFill="1" applyBorder="1" applyAlignment="1">
      <alignment horizontal="center" vertical="top" wrapText="1"/>
    </xf>
    <xf numFmtId="165" fontId="47" fillId="0" borderId="26" xfId="18" applyNumberFormat="1" applyFont="1" applyBorder="1" applyAlignment="1">
      <alignment horizontal="left" vertical="top" wrapText="1"/>
    </xf>
    <xf numFmtId="9" fontId="47" fillId="0" borderId="26" xfId="0" applyNumberFormat="1" applyFont="1" applyBorder="1" applyAlignment="1">
      <alignment horizontal="left" vertical="top" wrapText="1"/>
    </xf>
    <xf numFmtId="0" fontId="50" fillId="3" borderId="26" xfId="0" applyFont="1" applyFill="1" applyBorder="1" applyAlignment="1">
      <alignment horizontal="left" vertical="top" wrapText="1"/>
    </xf>
    <xf numFmtId="0" fontId="47" fillId="0" borderId="26" xfId="0" quotePrefix="1" applyFont="1" applyBorder="1" applyAlignment="1">
      <alignment horizontal="left" vertical="top" wrapText="1"/>
    </xf>
    <xf numFmtId="41" fontId="46" fillId="0" borderId="26" xfId="18" applyFont="1" applyBorder="1" applyAlignment="1">
      <alignment horizontal="center" vertical="top" wrapText="1"/>
    </xf>
    <xf numFmtId="3" fontId="47" fillId="0" borderId="26" xfId="0" quotePrefix="1" applyNumberFormat="1" applyFont="1" applyBorder="1" applyAlignment="1">
      <alignment horizontal="center" vertical="top" wrapText="1"/>
    </xf>
    <xf numFmtId="165" fontId="47" fillId="0" borderId="26" xfId="18" applyNumberFormat="1" applyFont="1" applyBorder="1" applyAlignment="1">
      <alignment vertical="top" shrinkToFit="1"/>
    </xf>
    <xf numFmtId="41" fontId="47" fillId="0" borderId="26" xfId="0" applyNumberFormat="1" applyFont="1" applyBorder="1" applyAlignment="1">
      <alignment horizontal="center" vertical="top" shrinkToFit="1"/>
    </xf>
    <xf numFmtId="165" fontId="47" fillId="0" borderId="26" xfId="18" applyNumberFormat="1" applyFont="1" applyBorder="1" applyAlignment="1">
      <alignment horizontal="center" vertical="top" shrinkToFit="1"/>
    </xf>
    <xf numFmtId="43" fontId="46" fillId="0" borderId="26" xfId="0" applyNumberFormat="1" applyFont="1" applyBorder="1" applyAlignment="1">
      <alignment horizontal="left" vertical="center" wrapText="1"/>
    </xf>
    <xf numFmtId="41" fontId="45" fillId="0" borderId="26" xfId="33" applyNumberFormat="1" applyFont="1" applyBorder="1" applyAlignment="1">
      <alignment horizontal="right" vertical="center"/>
    </xf>
    <xf numFmtId="41" fontId="45" fillId="0" borderId="26" xfId="0" applyNumberFormat="1" applyFont="1" applyBorder="1" applyAlignment="1">
      <alignment horizontal="right" vertical="center"/>
    </xf>
    <xf numFmtId="9" fontId="45" fillId="0" borderId="26" xfId="0" applyNumberFormat="1" applyFont="1" applyBorder="1" applyAlignment="1">
      <alignment horizontal="right" vertical="center"/>
    </xf>
    <xf numFmtId="41" fontId="46" fillId="0" borderId="26" xfId="0" applyNumberFormat="1" applyFont="1" applyBorder="1" applyAlignment="1">
      <alignment horizontal="center" vertical="top" wrapText="1"/>
    </xf>
    <xf numFmtId="2" fontId="46" fillId="0" borderId="26" xfId="0" applyNumberFormat="1" applyFont="1" applyBorder="1" applyAlignment="1">
      <alignment horizontal="right" vertical="top"/>
    </xf>
    <xf numFmtId="165" fontId="46" fillId="0" borderId="26" xfId="18" applyNumberFormat="1" applyFont="1" applyBorder="1" applyAlignment="1" applyProtection="1">
      <alignment vertical="top"/>
      <protection locked="0"/>
    </xf>
    <xf numFmtId="41" fontId="46" fillId="0" borderId="26" xfId="2" applyFont="1" applyBorder="1" applyAlignment="1">
      <alignment horizontal="left" vertical="top" wrapText="1"/>
    </xf>
    <xf numFmtId="0" fontId="46" fillId="0" borderId="26" xfId="0" applyFont="1" applyBorder="1" applyAlignment="1">
      <alignment horizontal="right" vertical="top" wrapText="1"/>
    </xf>
    <xf numFmtId="41" fontId="47" fillId="0" borderId="26" xfId="2" applyFont="1" applyBorder="1" applyAlignment="1">
      <alignment horizontal="left" vertical="top" wrapText="1"/>
    </xf>
    <xf numFmtId="41" fontId="46" fillId="0" borderId="26" xfId="18" applyFont="1" applyBorder="1" applyAlignment="1" applyProtection="1">
      <alignment horizontal="left" vertical="top"/>
      <protection locked="0"/>
    </xf>
    <xf numFmtId="41" fontId="46" fillId="0" borderId="26" xfId="2" applyFont="1" applyBorder="1" applyAlignment="1">
      <alignment vertical="top" wrapText="1"/>
    </xf>
    <xf numFmtId="41" fontId="46" fillId="0" borderId="26" xfId="0" applyNumberFormat="1" applyFont="1" applyBorder="1" applyAlignment="1">
      <alignment horizontal="left" vertical="top"/>
    </xf>
    <xf numFmtId="10" fontId="46" fillId="0" borderId="26" xfId="0" applyNumberFormat="1" applyFont="1" applyBorder="1" applyAlignment="1">
      <alignment horizontal="right" vertical="top"/>
    </xf>
    <xf numFmtId="165" fontId="46" fillId="0" borderId="26" xfId="18" applyNumberFormat="1" applyFont="1" applyBorder="1" applyAlignment="1" applyProtection="1">
      <alignment horizontal="right" vertical="top"/>
      <protection locked="0"/>
    </xf>
    <xf numFmtId="1" fontId="46" fillId="0" borderId="26" xfId="0" applyNumberFormat="1" applyFont="1" applyBorder="1" applyAlignment="1">
      <alignment horizontal="right" vertical="top" wrapText="1"/>
    </xf>
    <xf numFmtId="41" fontId="46" fillId="0" borderId="26" xfId="18" applyFont="1" applyBorder="1" applyAlignment="1">
      <alignment horizontal="left" vertical="top" wrapText="1"/>
    </xf>
    <xf numFmtId="10" fontId="45" fillId="0" borderId="26" xfId="0" applyNumberFormat="1" applyFont="1" applyBorder="1" applyAlignment="1">
      <alignment horizontal="right" vertical="center"/>
    </xf>
    <xf numFmtId="10" fontId="46" fillId="0" borderId="26" xfId="0" applyNumberFormat="1" applyFont="1" applyBorder="1" applyAlignment="1">
      <alignment horizontal="right" vertical="top" wrapText="1"/>
    </xf>
    <xf numFmtId="41" fontId="46" fillId="0" borderId="26" xfId="2" applyFont="1" applyBorder="1" applyAlignment="1">
      <alignment horizontal="right" vertical="top" wrapText="1"/>
    </xf>
    <xf numFmtId="3" fontId="46" fillId="0" borderId="26" xfId="18" applyNumberFormat="1" applyFont="1" applyBorder="1" applyAlignment="1">
      <alignment vertical="top"/>
    </xf>
    <xf numFmtId="41" fontId="46" fillId="0" borderId="26" xfId="18" applyFont="1" applyBorder="1" applyAlignment="1">
      <alignment horizontal="left" vertical="top"/>
    </xf>
    <xf numFmtId="41" fontId="46" fillId="0" borderId="26" xfId="0" applyNumberFormat="1" applyFont="1" applyBorder="1" applyAlignment="1">
      <alignment horizontal="center" vertical="top"/>
    </xf>
    <xf numFmtId="41" fontId="46" fillId="0" borderId="26" xfId="0" applyNumberFormat="1" applyFont="1" applyBorder="1" applyAlignment="1">
      <alignment horizontal="left" vertical="top" shrinkToFit="1"/>
    </xf>
    <xf numFmtId="10" fontId="47" fillId="0" borderId="26" xfId="0" applyNumberFormat="1" applyFont="1" applyBorder="1" applyAlignment="1">
      <alignment horizontal="left" vertical="top"/>
    </xf>
    <xf numFmtId="41" fontId="46" fillId="0" borderId="26" xfId="0" applyNumberFormat="1" applyFont="1" applyBorder="1" applyAlignment="1">
      <alignment vertical="top" wrapText="1"/>
    </xf>
    <xf numFmtId="9" fontId="46" fillId="0" borderId="26" xfId="0" applyNumberFormat="1" applyFont="1" applyBorder="1" applyAlignment="1">
      <alignment horizontal="right" vertical="top" wrapText="1"/>
    </xf>
    <xf numFmtId="41" fontId="47" fillId="0" borderId="26" xfId="2" applyFont="1" applyBorder="1" applyAlignment="1">
      <alignment vertical="top" wrapText="1"/>
    </xf>
    <xf numFmtId="41" fontId="46" fillId="0" borderId="26" xfId="0" applyNumberFormat="1" applyFont="1" applyBorder="1" applyAlignment="1">
      <alignment horizontal="left" vertical="top" wrapText="1"/>
    </xf>
    <xf numFmtId="165" fontId="46" fillId="0" borderId="26" xfId="0" applyNumberFormat="1" applyFont="1" applyBorder="1" applyAlignment="1">
      <alignment horizontal="left" vertical="top" wrapText="1"/>
    </xf>
    <xf numFmtId="2" fontId="46" fillId="0" borderId="26" xfId="18" applyNumberFormat="1" applyFont="1" applyBorder="1" applyAlignment="1">
      <alignment horizontal="right" vertical="top" wrapText="1"/>
    </xf>
    <xf numFmtId="10" fontId="47" fillId="0" borderId="26" xfId="0" applyNumberFormat="1" applyFont="1" applyBorder="1" applyAlignment="1">
      <alignment horizontal="left" vertical="top" wrapText="1"/>
    </xf>
    <xf numFmtId="0" fontId="52" fillId="0" borderId="26" xfId="0" applyFont="1" applyBorder="1" applyAlignment="1">
      <alignment horizontal="center" vertical="center" wrapText="1"/>
    </xf>
    <xf numFmtId="0" fontId="52" fillId="0" borderId="26" xfId="0" applyFont="1" applyBorder="1" applyAlignment="1">
      <alignment vertical="center" wrapText="1"/>
    </xf>
    <xf numFmtId="0" fontId="51" fillId="0" borderId="26" xfId="0" applyFont="1" applyFill="1" applyBorder="1" applyAlignment="1">
      <alignment vertical="center" wrapText="1"/>
    </xf>
    <xf numFmtId="0" fontId="52" fillId="0" borderId="26" xfId="0" applyNumberFormat="1" applyFont="1" applyFill="1" applyBorder="1" applyAlignment="1">
      <alignment horizontal="justify" vertical="center" wrapText="1"/>
    </xf>
    <xf numFmtId="0" fontId="52" fillId="0" borderId="26" xfId="0" applyFont="1" applyFill="1" applyBorder="1" applyAlignment="1">
      <alignment horizontal="justify" vertical="center" wrapText="1"/>
    </xf>
    <xf numFmtId="0" fontId="52" fillId="0" borderId="26" xfId="0" applyFont="1" applyFill="1" applyBorder="1" applyAlignment="1">
      <alignment horizontal="right" vertical="center" wrapText="1"/>
    </xf>
    <xf numFmtId="0" fontId="52" fillId="0" borderId="26" xfId="0" applyFont="1" applyFill="1" applyBorder="1" applyAlignment="1">
      <alignment horizontal="center" vertical="center" wrapText="1"/>
    </xf>
    <xf numFmtId="170" fontId="52" fillId="0" borderId="26" xfId="13" applyNumberFormat="1" applyFont="1" applyFill="1" applyBorder="1" applyAlignment="1" applyProtection="1">
      <alignment horizontal="justify" vertical="center" wrapText="1"/>
    </xf>
    <xf numFmtId="0" fontId="51" fillId="0" borderId="26" xfId="0" applyFont="1" applyFill="1" applyBorder="1" applyAlignment="1">
      <alignment horizontal="center" vertical="center" wrapText="1"/>
    </xf>
    <xf numFmtId="182" fontId="51" fillId="0" borderId="26" xfId="0" applyNumberFormat="1" applyFont="1" applyBorder="1" applyAlignment="1">
      <alignment horizontal="center" vertical="center" wrapText="1"/>
    </xf>
    <xf numFmtId="171" fontId="52" fillId="0" borderId="26" xfId="18" applyNumberFormat="1" applyFont="1" applyFill="1" applyBorder="1" applyAlignment="1" applyProtection="1">
      <alignment horizontal="justify" vertical="center" wrapText="1"/>
    </xf>
    <xf numFmtId="171" fontId="52" fillId="0" borderId="26" xfId="18" applyNumberFormat="1" applyFont="1" applyFill="1" applyBorder="1" applyAlignment="1" applyProtection="1">
      <alignment horizontal="right" vertical="center" wrapText="1"/>
    </xf>
    <xf numFmtId="0" fontId="51" fillId="0" borderId="26" xfId="0" applyFont="1" applyBorder="1" applyAlignment="1">
      <alignment horizontal="center" vertical="center" wrapText="1"/>
    </xf>
    <xf numFmtId="0" fontId="47" fillId="0" borderId="26" xfId="0" applyFont="1" applyFill="1" applyBorder="1" applyAlignment="1">
      <alignment vertical="center" wrapText="1"/>
    </xf>
    <xf numFmtId="0" fontId="52" fillId="0" borderId="26" xfId="0" applyNumberFormat="1" applyFont="1" applyFill="1" applyBorder="1" applyAlignment="1">
      <alignment horizontal="left" vertical="center" wrapText="1"/>
    </xf>
    <xf numFmtId="9" fontId="52" fillId="0" borderId="26" xfId="0" applyNumberFormat="1" applyFont="1" applyFill="1" applyBorder="1" applyAlignment="1">
      <alignment horizontal="center" vertical="center" wrapText="1"/>
    </xf>
    <xf numFmtId="171" fontId="52" fillId="0" borderId="26" xfId="18" applyNumberFormat="1" applyFont="1" applyFill="1" applyBorder="1" applyAlignment="1" applyProtection="1">
      <alignment horizontal="left" vertical="center" wrapText="1"/>
    </xf>
    <xf numFmtId="171" fontId="52" fillId="0" borderId="26" xfId="18" applyNumberFormat="1" applyFont="1" applyFill="1" applyBorder="1" applyAlignment="1" applyProtection="1">
      <alignment horizontal="center" vertical="center" wrapText="1"/>
    </xf>
    <xf numFmtId="0" fontId="52" fillId="0" borderId="26" xfId="0" applyNumberFormat="1" applyFont="1" applyFill="1" applyBorder="1" applyAlignment="1">
      <alignment horizontal="right" vertical="center"/>
    </xf>
    <xf numFmtId="0" fontId="52" fillId="0" borderId="26" xfId="0" applyNumberFormat="1" applyFont="1" applyFill="1" applyBorder="1" applyAlignment="1">
      <alignment horizontal="center" vertical="center"/>
    </xf>
    <xf numFmtId="2" fontId="52" fillId="0" borderId="26" xfId="0" applyNumberFormat="1" applyFont="1" applyFill="1" applyBorder="1" applyAlignment="1">
      <alignment horizontal="center" vertical="center" wrapText="1"/>
    </xf>
    <xf numFmtId="170" fontId="52" fillId="0" borderId="26" xfId="13" applyNumberFormat="1" applyFont="1" applyFill="1" applyBorder="1" applyAlignment="1" applyProtection="1">
      <alignment horizontal="center" vertical="center" wrapText="1"/>
    </xf>
    <xf numFmtId="169" fontId="52" fillId="0" borderId="26" xfId="0" applyNumberFormat="1" applyFont="1" applyFill="1" applyBorder="1" applyAlignment="1">
      <alignment vertical="center" wrapText="1"/>
    </xf>
    <xf numFmtId="169" fontId="52" fillId="0" borderId="26" xfId="0" applyNumberFormat="1" applyFont="1" applyFill="1" applyBorder="1" applyAlignment="1">
      <alignment horizontal="center" vertical="center" wrapText="1"/>
    </xf>
    <xf numFmtId="170" fontId="52" fillId="0" borderId="26" xfId="0" applyNumberFormat="1" applyFont="1" applyFill="1" applyBorder="1" applyAlignment="1">
      <alignment horizontal="center" vertical="center" wrapText="1"/>
    </xf>
    <xf numFmtId="171" fontId="52" fillId="0" borderId="26" xfId="0" applyNumberFormat="1" applyFont="1" applyBorder="1" applyAlignment="1">
      <alignment horizontal="left" vertical="center" wrapText="1"/>
    </xf>
    <xf numFmtId="9" fontId="52" fillId="0" borderId="26" xfId="19" applyFont="1" applyFill="1" applyBorder="1" applyAlignment="1" applyProtection="1">
      <alignment horizontal="center" vertical="center" wrapText="1"/>
    </xf>
    <xf numFmtId="0" fontId="52" fillId="0" borderId="26" xfId="0" applyNumberFormat="1" applyFont="1" applyFill="1" applyBorder="1" applyAlignment="1">
      <alignment horizontal="right" vertical="center" wrapText="1"/>
    </xf>
    <xf numFmtId="9" fontId="52" fillId="0" borderId="26" xfId="0" applyNumberFormat="1" applyFont="1" applyFill="1" applyBorder="1" applyAlignment="1">
      <alignment horizontal="right" vertical="center" wrapText="1"/>
    </xf>
    <xf numFmtId="0" fontId="52" fillId="0" borderId="26" xfId="0" applyFont="1" applyFill="1" applyBorder="1" applyAlignment="1">
      <alignment vertical="center" wrapText="1"/>
    </xf>
    <xf numFmtId="0" fontId="52" fillId="5" borderId="26" xfId="0" applyNumberFormat="1" applyFont="1" applyFill="1" applyBorder="1" applyAlignment="1">
      <alignment horizontal="right" vertical="center" wrapText="1"/>
    </xf>
    <xf numFmtId="0" fontId="52" fillId="0" borderId="26" xfId="0" applyNumberFormat="1" applyFont="1" applyFill="1" applyBorder="1" applyAlignment="1">
      <alignment horizontal="center" vertical="center" wrapText="1"/>
    </xf>
    <xf numFmtId="182" fontId="52" fillId="0" borderId="26" xfId="0" applyNumberFormat="1" applyFont="1" applyBorder="1" applyAlignment="1">
      <alignment horizontal="center" vertical="center" wrapText="1"/>
    </xf>
    <xf numFmtId="0" fontId="47" fillId="0" borderId="26" xfId="0" applyNumberFormat="1" applyFont="1" applyFill="1" applyBorder="1" applyAlignment="1">
      <alignment horizontal="left" vertical="center" wrapText="1"/>
    </xf>
    <xf numFmtId="171" fontId="47" fillId="0" borderId="26" xfId="18" applyNumberFormat="1" applyFont="1" applyFill="1" applyBorder="1" applyAlignment="1" applyProtection="1">
      <alignment horizontal="right" vertical="center" wrapText="1"/>
    </xf>
    <xf numFmtId="0" fontId="47" fillId="0" borderId="26" xfId="0" applyNumberFormat="1" applyFont="1" applyFill="1" applyBorder="1" applyAlignment="1">
      <alignment horizontal="right" vertical="center" wrapText="1"/>
    </xf>
    <xf numFmtId="0" fontId="47" fillId="0" borderId="26" xfId="0" applyNumberFormat="1" applyFont="1" applyFill="1" applyBorder="1" applyAlignment="1">
      <alignment horizontal="center" vertical="center" wrapText="1"/>
    </xf>
    <xf numFmtId="2" fontId="52" fillId="5" borderId="26" xfId="0" applyNumberFormat="1" applyFont="1" applyFill="1" applyBorder="1" applyAlignment="1">
      <alignment horizontal="center" vertical="center" wrapText="1"/>
    </xf>
    <xf numFmtId="170" fontId="47" fillId="0" borderId="26" xfId="13" applyNumberFormat="1" applyFont="1" applyFill="1" applyBorder="1" applyAlignment="1" applyProtection="1">
      <alignment horizontal="center" vertical="center" wrapText="1"/>
    </xf>
    <xf numFmtId="0" fontId="47" fillId="0" borderId="26" xfId="0" applyNumberFormat="1" applyFont="1" applyFill="1" applyBorder="1" applyAlignment="1">
      <alignment horizontal="right" vertical="center"/>
    </xf>
    <xf numFmtId="171" fontId="47" fillId="0" borderId="26" xfId="18" applyNumberFormat="1" applyFont="1" applyFill="1" applyBorder="1" applyAlignment="1" applyProtection="1">
      <alignment horizontal="left" vertical="center" wrapText="1"/>
    </xf>
    <xf numFmtId="0" fontId="52" fillId="0" borderId="26" xfId="19" applyNumberFormat="1" applyFont="1" applyFill="1" applyBorder="1" applyAlignment="1" applyProtection="1">
      <alignment horizontal="center" vertical="center" wrapText="1"/>
    </xf>
    <xf numFmtId="0" fontId="52" fillId="3" borderId="26" xfId="0" applyNumberFormat="1" applyFont="1" applyFill="1" applyBorder="1" applyAlignment="1">
      <alignment horizontal="center" vertical="center" wrapText="1"/>
    </xf>
    <xf numFmtId="0" fontId="52" fillId="6" borderId="26" xfId="0" applyFont="1" applyFill="1" applyBorder="1" applyAlignment="1">
      <alignment vertical="center" wrapText="1"/>
    </xf>
    <xf numFmtId="0" fontId="52" fillId="6" borderId="26" xfId="0" applyNumberFormat="1" applyFont="1" applyFill="1" applyBorder="1" applyAlignment="1">
      <alignment horizontal="left" vertical="center" wrapText="1"/>
    </xf>
    <xf numFmtId="0" fontId="52" fillId="0" borderId="26" xfId="0" applyFont="1" applyBorder="1" applyAlignment="1">
      <alignment horizontal="left" vertical="center" wrapText="1"/>
    </xf>
    <xf numFmtId="0" fontId="47" fillId="6" borderId="26" xfId="0" applyNumberFormat="1" applyFont="1" applyFill="1" applyBorder="1" applyAlignment="1">
      <alignment horizontal="left" vertical="center" wrapText="1"/>
    </xf>
    <xf numFmtId="0" fontId="52" fillId="6" borderId="26" xfId="0" applyFont="1" applyFill="1" applyBorder="1" applyAlignment="1">
      <alignment horizontal="left" vertical="center" wrapText="1"/>
    </xf>
    <xf numFmtId="0" fontId="47" fillId="6" borderId="26" xfId="0" applyFont="1" applyFill="1" applyBorder="1" applyAlignment="1">
      <alignment horizontal="left" vertical="center" wrapText="1"/>
    </xf>
    <xf numFmtId="0" fontId="47" fillId="0" borderId="26" xfId="0" applyFont="1" applyFill="1" applyBorder="1" applyAlignment="1">
      <alignment horizontal="right" vertical="center" wrapText="1"/>
    </xf>
    <xf numFmtId="0" fontId="47" fillId="6" borderId="26" xfId="0" applyFont="1" applyFill="1" applyBorder="1" applyAlignment="1">
      <alignment vertical="center" wrapText="1"/>
    </xf>
    <xf numFmtId="0" fontId="52" fillId="0" borderId="26" xfId="0" applyFont="1" applyFill="1" applyBorder="1" applyAlignment="1">
      <alignment horizontal="left" vertical="center" wrapText="1"/>
    </xf>
    <xf numFmtId="3" fontId="46" fillId="0" borderId="26" xfId="0" applyNumberFormat="1" applyFont="1" applyBorder="1" applyAlignment="1">
      <alignment horizontal="left" vertical="center" wrapText="1"/>
    </xf>
    <xf numFmtId="49" fontId="46" fillId="0" borderId="26" xfId="0" applyNumberFormat="1" applyFont="1" applyBorder="1" applyAlignment="1">
      <alignment horizontal="center" vertical="center" wrapText="1"/>
    </xf>
    <xf numFmtId="41" fontId="46" fillId="0" borderId="26" xfId="18" applyFont="1" applyBorder="1" applyAlignment="1" applyProtection="1">
      <alignment vertical="center" wrapText="1"/>
      <protection locked="0"/>
    </xf>
    <xf numFmtId="0" fontId="46" fillId="0" borderId="26" xfId="32" applyFont="1" applyBorder="1" applyAlignment="1">
      <alignment horizontal="left" vertical="top" wrapText="1"/>
    </xf>
    <xf numFmtId="41" fontId="46" fillId="0" borderId="26" xfId="0" applyNumberFormat="1" applyFont="1" applyBorder="1" applyAlignment="1">
      <alignment vertical="center" wrapText="1" shrinkToFit="1"/>
    </xf>
    <xf numFmtId="1" fontId="46" fillId="0" borderId="26" xfId="0" applyNumberFormat="1" applyFont="1" applyBorder="1" applyAlignment="1">
      <alignment horizontal="center" vertical="center" wrapText="1" shrinkToFit="1"/>
    </xf>
    <xf numFmtId="1" fontId="47" fillId="0" borderId="26" xfId="18" applyNumberFormat="1" applyFont="1" applyBorder="1" applyAlignment="1">
      <alignment horizontal="center" vertical="center" wrapText="1"/>
    </xf>
    <xf numFmtId="0" fontId="48" fillId="3" borderId="26" xfId="0" quotePrefix="1" applyFont="1" applyFill="1" applyBorder="1" applyAlignment="1">
      <alignment horizontal="left" vertical="top" wrapText="1"/>
    </xf>
    <xf numFmtId="0" fontId="48" fillId="3" borderId="26" xfId="0" applyFont="1" applyFill="1" applyBorder="1" applyAlignment="1">
      <alignment horizontal="left" vertical="top" wrapText="1"/>
    </xf>
    <xf numFmtId="0" fontId="47" fillId="3" borderId="26" xfId="32" applyFont="1" applyFill="1" applyBorder="1" applyAlignment="1">
      <alignment horizontal="left" vertical="top" wrapText="1"/>
    </xf>
    <xf numFmtId="41" fontId="46" fillId="0" borderId="26" xfId="18" applyFont="1" applyBorder="1" applyAlignment="1">
      <alignment vertical="center" wrapText="1"/>
    </xf>
    <xf numFmtId="167" fontId="47" fillId="0" borderId="26" xfId="13" applyNumberFormat="1" applyFont="1" applyFill="1" applyBorder="1" applyAlignment="1" applyProtection="1">
      <alignment horizontal="center" vertical="center" wrapText="1"/>
    </xf>
    <xf numFmtId="167" fontId="47" fillId="0" borderId="26" xfId="13" applyNumberFormat="1" applyFont="1" applyFill="1" applyBorder="1" applyAlignment="1">
      <alignment vertical="center"/>
    </xf>
    <xf numFmtId="167" fontId="46" fillId="0" borderId="26" xfId="13" applyNumberFormat="1" applyFont="1" applyFill="1" applyBorder="1" applyAlignment="1">
      <alignment horizontal="center" vertical="center"/>
    </xf>
    <xf numFmtId="167" fontId="47" fillId="0" borderId="26" xfId="13" applyNumberFormat="1" applyFont="1" applyFill="1" applyBorder="1" applyAlignment="1">
      <alignment horizontal="center" vertical="center"/>
    </xf>
    <xf numFmtId="167" fontId="47" fillId="0" borderId="26" xfId="13" applyNumberFormat="1" applyFont="1" applyFill="1" applyBorder="1" applyAlignment="1" applyProtection="1">
      <alignment horizontal="right" vertical="center" wrapText="1"/>
    </xf>
    <xf numFmtId="167" fontId="46" fillId="0" borderId="26" xfId="13" applyNumberFormat="1" applyFont="1" applyFill="1" applyBorder="1" applyAlignment="1" applyProtection="1">
      <alignment horizontal="center" vertical="center" wrapText="1"/>
    </xf>
    <xf numFmtId="167" fontId="47" fillId="0" borderId="26" xfId="13" applyNumberFormat="1" applyFont="1" applyFill="1" applyBorder="1" applyAlignment="1">
      <alignment vertical="center" shrinkToFit="1"/>
    </xf>
    <xf numFmtId="167" fontId="46" fillId="0" borderId="26" xfId="13" applyNumberFormat="1" applyFont="1" applyFill="1" applyBorder="1" applyAlignment="1">
      <alignment horizontal="center" vertical="center" shrinkToFit="1"/>
    </xf>
    <xf numFmtId="167" fontId="47" fillId="0" borderId="26" xfId="13" applyNumberFormat="1" applyFont="1" applyFill="1" applyBorder="1" applyAlignment="1">
      <alignment horizontal="center" vertical="center" shrinkToFit="1"/>
    </xf>
    <xf numFmtId="167" fontId="47" fillId="0" borderId="26" xfId="13" applyNumberFormat="1" applyFont="1" applyFill="1" applyBorder="1" applyAlignment="1" applyProtection="1">
      <alignment vertical="center" wrapText="1"/>
    </xf>
    <xf numFmtId="41" fontId="46" fillId="0" borderId="26" xfId="18" applyFont="1" applyBorder="1" applyAlignment="1" applyProtection="1">
      <alignment vertical="center"/>
      <protection locked="0"/>
    </xf>
    <xf numFmtId="41" fontId="46" fillId="0" borderId="26" xfId="18" applyFont="1" applyBorder="1" applyAlignment="1" applyProtection="1">
      <alignment horizontal="right" vertical="center"/>
      <protection locked="0"/>
    </xf>
    <xf numFmtId="9" fontId="48" fillId="3" borderId="26" xfId="0" quotePrefix="1" applyNumberFormat="1" applyFont="1" applyFill="1" applyBorder="1" applyAlignment="1">
      <alignment horizontal="center" vertical="top" wrapText="1"/>
    </xf>
    <xf numFmtId="10" fontId="46" fillId="0" borderId="26" xfId="19" applyNumberFormat="1" applyFont="1" applyBorder="1" applyAlignment="1">
      <alignment horizontal="center" vertical="top" wrapText="1"/>
    </xf>
    <xf numFmtId="0" fontId="45" fillId="3" borderId="26" xfId="0" quotePrefix="1" applyFont="1" applyFill="1" applyBorder="1" applyAlignment="1">
      <alignment horizontal="left" vertical="top" wrapText="1"/>
    </xf>
    <xf numFmtId="3" fontId="47" fillId="0" borderId="26" xfId="18" quotePrefix="1" applyNumberFormat="1" applyFont="1" applyBorder="1" applyAlignment="1">
      <alignment horizontal="center" vertical="top" wrapText="1"/>
    </xf>
    <xf numFmtId="3" fontId="47" fillId="0" borderId="26" xfId="18" quotePrefix="1" applyNumberFormat="1" applyFont="1" applyBorder="1" applyAlignment="1">
      <alignment horizontal="right" vertical="top" wrapText="1"/>
    </xf>
    <xf numFmtId="1" fontId="47" fillId="0" borderId="26" xfId="0" applyNumberFormat="1" applyFont="1" applyBorder="1" applyAlignment="1">
      <alignment horizontal="center" vertical="top" wrapText="1"/>
    </xf>
    <xf numFmtId="9" fontId="45" fillId="3" borderId="26" xfId="0" applyNumberFormat="1" applyFont="1" applyFill="1" applyBorder="1" applyAlignment="1">
      <alignment horizontal="center" vertical="top" wrapText="1"/>
    </xf>
    <xf numFmtId="9" fontId="45" fillId="3" borderId="26" xfId="19" applyFont="1" applyFill="1" applyBorder="1" applyAlignment="1">
      <alignment horizontal="center" vertical="top" wrapText="1"/>
    </xf>
    <xf numFmtId="3" fontId="45" fillId="3" borderId="26" xfId="35" applyNumberFormat="1" applyFont="1" applyFill="1" applyBorder="1" applyAlignment="1">
      <alignment horizontal="center" vertical="top" wrapText="1"/>
    </xf>
    <xf numFmtId="9" fontId="47" fillId="0" borderId="26" xfId="19" applyFont="1" applyBorder="1" applyAlignment="1">
      <alignment horizontal="center" vertical="top" wrapText="1"/>
    </xf>
    <xf numFmtId="3" fontId="45" fillId="0" borderId="26" xfId="0" applyNumberFormat="1" applyFont="1" applyFill="1" applyBorder="1" applyAlignment="1">
      <alignment horizontal="center" vertical="center" wrapText="1"/>
    </xf>
    <xf numFmtId="3" fontId="45" fillId="0" borderId="26" xfId="0" applyNumberFormat="1" applyFont="1" applyFill="1" applyBorder="1" applyAlignment="1">
      <alignment horizontal="left" vertical="center" wrapText="1"/>
    </xf>
    <xf numFmtId="49" fontId="48" fillId="0" borderId="26" xfId="0" applyNumberFormat="1" applyFont="1" applyFill="1" applyBorder="1" applyAlignment="1">
      <alignment horizontal="left" vertical="center" wrapText="1"/>
    </xf>
    <xf numFmtId="49" fontId="45" fillId="0" borderId="26" xfId="0" applyNumberFormat="1" applyFont="1" applyFill="1" applyBorder="1" applyAlignment="1">
      <alignment horizontal="left" vertical="center" wrapText="1"/>
    </xf>
    <xf numFmtId="49" fontId="45" fillId="0" borderId="26" xfId="0" applyNumberFormat="1" applyFont="1" applyFill="1" applyBorder="1" applyAlignment="1">
      <alignment horizontal="right" vertical="center" wrapText="1"/>
    </xf>
    <xf numFmtId="3" fontId="45" fillId="0" borderId="26" xfId="0" applyNumberFormat="1" applyFont="1" applyFill="1" applyBorder="1" applyAlignment="1">
      <alignment horizontal="right" vertical="center" wrapText="1"/>
    </xf>
    <xf numFmtId="9" fontId="45" fillId="0" borderId="26" xfId="0" applyNumberFormat="1" applyFont="1" applyFill="1" applyBorder="1" applyAlignment="1">
      <alignment horizontal="right" vertical="center" wrapText="1"/>
    </xf>
    <xf numFmtId="3" fontId="45" fillId="0" borderId="26" xfId="18" applyNumberFormat="1" applyFont="1" applyFill="1" applyBorder="1" applyAlignment="1" applyProtection="1">
      <alignment horizontal="right" vertical="center"/>
      <protection locked="0"/>
    </xf>
    <xf numFmtId="0" fontId="48" fillId="0" borderId="26" xfId="18" applyNumberFormat="1" applyFont="1" applyFill="1" applyBorder="1" applyAlignment="1" applyProtection="1">
      <alignment horizontal="right" vertical="center"/>
      <protection locked="0"/>
    </xf>
    <xf numFmtId="3" fontId="48" fillId="0" borderId="26" xfId="18" applyNumberFormat="1" applyFont="1" applyFill="1" applyBorder="1" applyAlignment="1" applyProtection="1">
      <alignment horizontal="right" vertical="center"/>
      <protection locked="0"/>
    </xf>
    <xf numFmtId="0" fontId="48" fillId="0" borderId="26" xfId="18" applyNumberFormat="1" applyFont="1" applyFill="1" applyBorder="1" applyAlignment="1" applyProtection="1">
      <alignment horizontal="center" vertical="center"/>
      <protection locked="0"/>
    </xf>
    <xf numFmtId="41" fontId="48" fillId="0" borderId="26" xfId="18" applyFont="1" applyFill="1" applyBorder="1" applyAlignment="1" applyProtection="1">
      <alignment horizontal="center" vertical="center"/>
      <protection locked="0"/>
    </xf>
    <xf numFmtId="0" fontId="45" fillId="0" borderId="26" xfId="18" applyNumberFormat="1" applyFont="1" applyFill="1" applyBorder="1" applyAlignment="1" applyProtection="1">
      <alignment horizontal="right" vertical="center"/>
      <protection locked="0"/>
    </xf>
    <xf numFmtId="9" fontId="45" fillId="0" borderId="26" xfId="18" applyNumberFormat="1" applyFont="1" applyFill="1" applyBorder="1" applyAlignment="1" applyProtection="1">
      <alignment horizontal="right" vertical="center"/>
      <protection locked="0"/>
    </xf>
    <xf numFmtId="9" fontId="45" fillId="0" borderId="26" xfId="13" applyNumberFormat="1" applyFont="1" applyFill="1" applyBorder="1" applyAlignment="1" applyProtection="1">
      <alignment horizontal="center" vertical="center"/>
      <protection locked="0"/>
    </xf>
    <xf numFmtId="49" fontId="45" fillId="0" borderId="26" xfId="0" quotePrefix="1" applyNumberFormat="1" applyFont="1" applyFill="1" applyBorder="1" applyAlignment="1">
      <alignment horizontal="right" vertical="center" wrapText="1"/>
    </xf>
    <xf numFmtId="9" fontId="48" fillId="0" borderId="26" xfId="18" applyNumberFormat="1" applyFont="1" applyFill="1" applyBorder="1" applyAlignment="1">
      <alignment horizontal="right" vertical="center"/>
    </xf>
    <xf numFmtId="9" fontId="48" fillId="0" borderId="26" xfId="18" applyNumberFormat="1" applyFont="1" applyFill="1" applyBorder="1" applyAlignment="1">
      <alignment horizontal="center" vertical="center"/>
    </xf>
    <xf numFmtId="3" fontId="48" fillId="0" borderId="26" xfId="18" applyNumberFormat="1" applyFont="1" applyFill="1" applyBorder="1" applyAlignment="1">
      <alignment horizontal="center" vertical="top"/>
    </xf>
    <xf numFmtId="3" fontId="48" fillId="0" borderId="26" xfId="18" applyNumberFormat="1" applyFont="1" applyFill="1" applyBorder="1" applyAlignment="1">
      <alignment horizontal="right" vertical="top"/>
    </xf>
    <xf numFmtId="9" fontId="48" fillId="0" borderId="26" xfId="18" applyNumberFormat="1" applyFont="1" applyFill="1" applyBorder="1" applyAlignment="1">
      <alignment horizontal="right" vertical="top"/>
    </xf>
    <xf numFmtId="10" fontId="45" fillId="0" borderId="26" xfId="18" applyNumberFormat="1" applyFont="1" applyFill="1" applyBorder="1" applyAlignment="1">
      <alignment horizontal="right" vertical="top"/>
    </xf>
    <xf numFmtId="9" fontId="45" fillId="0" borderId="26" xfId="18" applyNumberFormat="1" applyFont="1" applyFill="1" applyBorder="1" applyAlignment="1" applyProtection="1">
      <alignment horizontal="right" vertical="top"/>
      <protection locked="0"/>
    </xf>
    <xf numFmtId="9" fontId="48" fillId="0" borderId="26" xfId="18" applyNumberFormat="1" applyFont="1" applyFill="1" applyBorder="1" applyAlignment="1">
      <alignment horizontal="right" vertical="center" wrapText="1"/>
    </xf>
    <xf numFmtId="9" fontId="48" fillId="0" borderId="26" xfId="18" applyNumberFormat="1" applyFont="1" applyFill="1" applyBorder="1" applyAlignment="1">
      <alignment horizontal="center" vertical="center" wrapText="1"/>
    </xf>
    <xf numFmtId="41" fontId="48" fillId="0" borderId="26" xfId="18" applyFont="1" applyFill="1" applyBorder="1" applyAlignment="1">
      <alignment horizontal="center" vertical="top" wrapText="1"/>
    </xf>
    <xf numFmtId="3" fontId="48" fillId="0" borderId="26" xfId="18" applyNumberFormat="1" applyFont="1" applyFill="1" applyBorder="1" applyAlignment="1">
      <alignment horizontal="right" vertical="top" wrapText="1"/>
    </xf>
    <xf numFmtId="9" fontId="48" fillId="0" borderId="26" xfId="18" applyNumberFormat="1" applyFont="1" applyFill="1" applyBorder="1" applyAlignment="1">
      <alignment horizontal="right" vertical="top" wrapText="1"/>
    </xf>
    <xf numFmtId="9" fontId="45" fillId="0" borderId="26" xfId="18" applyNumberFormat="1" applyFont="1" applyFill="1" applyBorder="1" applyAlignment="1">
      <alignment horizontal="right" vertical="top" wrapText="1"/>
    </xf>
    <xf numFmtId="0" fontId="48" fillId="0" borderId="26" xfId="18" applyNumberFormat="1" applyFont="1" applyFill="1" applyBorder="1" applyAlignment="1">
      <alignment horizontal="right" vertical="center" wrapText="1"/>
    </xf>
    <xf numFmtId="0" fontId="48" fillId="0" borderId="26" xfId="18" applyNumberFormat="1" applyFont="1" applyFill="1" applyBorder="1" applyAlignment="1">
      <alignment horizontal="center" vertical="center" wrapText="1"/>
    </xf>
    <xf numFmtId="0" fontId="48" fillId="0" borderId="26" xfId="18" applyNumberFormat="1" applyFont="1" applyFill="1" applyBorder="1" applyAlignment="1">
      <alignment horizontal="right" vertical="top" wrapText="1"/>
    </xf>
    <xf numFmtId="0" fontId="45" fillId="0" borderId="26" xfId="18" applyNumberFormat="1" applyFont="1" applyFill="1" applyBorder="1" applyAlignment="1">
      <alignment horizontal="right" vertical="top" wrapText="1"/>
    </xf>
    <xf numFmtId="0" fontId="45" fillId="0" borderId="26" xfId="0" applyFont="1" applyFill="1" applyBorder="1" applyAlignment="1">
      <alignment horizontal="center" vertical="center" wrapText="1"/>
    </xf>
    <xf numFmtId="0" fontId="45" fillId="0" borderId="26" xfId="0" quotePrefix="1" applyFont="1" applyFill="1" applyBorder="1" applyAlignment="1">
      <alignment horizontal="center" vertical="center" wrapText="1"/>
    </xf>
    <xf numFmtId="9" fontId="48" fillId="0" borderId="26" xfId="0" applyNumberFormat="1" applyFont="1" applyFill="1" applyBorder="1" applyAlignment="1">
      <alignment horizontal="right" vertical="center" shrinkToFit="1"/>
    </xf>
    <xf numFmtId="9" fontId="48" fillId="0" borderId="26" xfId="0" applyNumberFormat="1" applyFont="1" applyFill="1" applyBorder="1" applyAlignment="1">
      <alignment horizontal="center" vertical="center" shrinkToFit="1"/>
    </xf>
    <xf numFmtId="41" fontId="48" fillId="0" borderId="26" xfId="0" applyNumberFormat="1" applyFont="1" applyFill="1" applyBorder="1" applyAlignment="1">
      <alignment horizontal="center" vertical="top" shrinkToFit="1"/>
    </xf>
    <xf numFmtId="3" fontId="48" fillId="0" borderId="26" xfId="0" applyNumberFormat="1" applyFont="1" applyFill="1" applyBorder="1" applyAlignment="1">
      <alignment horizontal="right" vertical="top" shrinkToFit="1"/>
    </xf>
    <xf numFmtId="9" fontId="48" fillId="0" borderId="26" xfId="0" applyNumberFormat="1" applyFont="1" applyFill="1" applyBorder="1" applyAlignment="1">
      <alignment horizontal="right" vertical="top" shrinkToFit="1"/>
    </xf>
    <xf numFmtId="3" fontId="45" fillId="0" borderId="26" xfId="18" applyNumberFormat="1" applyFont="1" applyFill="1" applyBorder="1" applyAlignment="1">
      <alignment horizontal="right" vertical="top" wrapText="1"/>
    </xf>
    <xf numFmtId="9" fontId="45" fillId="0" borderId="26" xfId="19" applyFont="1" applyFill="1" applyBorder="1" applyAlignment="1" applyProtection="1">
      <alignment horizontal="right" vertical="top"/>
      <protection locked="0"/>
    </xf>
    <xf numFmtId="9" fontId="45" fillId="0" borderId="26" xfId="13" applyNumberFormat="1" applyFont="1" applyFill="1" applyBorder="1" applyAlignment="1" applyProtection="1">
      <alignment horizontal="center" vertical="top"/>
      <protection locked="0"/>
    </xf>
    <xf numFmtId="3" fontId="45" fillId="0" borderId="26" xfId="18" applyNumberFormat="1" applyFont="1" applyFill="1" applyBorder="1" applyAlignment="1">
      <alignment horizontal="right" vertical="center" wrapText="1"/>
    </xf>
    <xf numFmtId="3" fontId="48" fillId="0" borderId="26" xfId="18" applyNumberFormat="1" applyFont="1" applyFill="1" applyBorder="1" applyAlignment="1">
      <alignment horizontal="right" vertical="center" wrapText="1"/>
    </xf>
    <xf numFmtId="3" fontId="48" fillId="0" borderId="26" xfId="18" applyNumberFormat="1" applyFont="1" applyFill="1" applyBorder="1" applyAlignment="1">
      <alignment horizontal="center" vertical="top" wrapText="1"/>
    </xf>
    <xf numFmtId="9" fontId="45" fillId="0" borderId="26" xfId="0" applyNumberFormat="1" applyFont="1" applyFill="1" applyBorder="1" applyAlignment="1">
      <alignment horizontal="right" vertical="top" wrapText="1"/>
    </xf>
    <xf numFmtId="0" fontId="45" fillId="0" borderId="26" xfId="0" quotePrefix="1" applyFont="1" applyFill="1" applyBorder="1" applyAlignment="1">
      <alignment horizontal="left" vertical="center" wrapText="1"/>
    </xf>
    <xf numFmtId="3" fontId="48" fillId="0" borderId="26" xfId="18" applyNumberFormat="1" applyFont="1" applyFill="1" applyBorder="1" applyAlignment="1">
      <alignment horizontal="left" vertical="center" wrapText="1"/>
    </xf>
    <xf numFmtId="0" fontId="45" fillId="0" borderId="26" xfId="18" applyNumberFormat="1" applyFont="1" applyFill="1" applyBorder="1" applyAlignment="1">
      <alignment horizontal="right" vertical="center" wrapText="1"/>
    </xf>
    <xf numFmtId="3" fontId="48" fillId="0" borderId="26" xfId="0" applyNumberFormat="1" applyFont="1" applyBorder="1" applyAlignment="1">
      <alignment horizontal="center" vertical="center" wrapText="1"/>
    </xf>
    <xf numFmtId="3" fontId="45" fillId="0" borderId="26" xfId="0" applyNumberFormat="1" applyFont="1" applyBorder="1" applyAlignment="1">
      <alignment horizontal="left" vertical="center" wrapText="1"/>
    </xf>
    <xf numFmtId="3" fontId="45" fillId="0" borderId="26" xfId="0" applyNumberFormat="1" applyFont="1" applyBorder="1" applyAlignment="1">
      <alignment horizontal="center" vertical="center" wrapText="1"/>
    </xf>
    <xf numFmtId="49" fontId="48" fillId="0" borderId="26" xfId="0" applyNumberFormat="1" applyFont="1" applyBorder="1" applyAlignment="1">
      <alignment horizontal="left" vertical="center" wrapText="1"/>
    </xf>
    <xf numFmtId="49" fontId="45" fillId="0" borderId="26" xfId="0" applyNumberFormat="1" applyFont="1" applyBorder="1" applyAlignment="1">
      <alignment horizontal="left" vertical="center" wrapText="1"/>
    </xf>
    <xf numFmtId="49" fontId="45" fillId="0" borderId="26" xfId="0" applyNumberFormat="1" applyFont="1" applyBorder="1" applyAlignment="1">
      <alignment horizontal="right" vertical="center" wrapText="1"/>
    </xf>
    <xf numFmtId="9" fontId="45" fillId="0" borderId="26" xfId="0" applyNumberFormat="1" applyFont="1" applyBorder="1" applyAlignment="1">
      <alignment horizontal="right" vertical="center" wrapText="1"/>
    </xf>
    <xf numFmtId="41" fontId="45" fillId="0" borderId="26" xfId="18" applyFont="1" applyBorder="1" applyAlignment="1" applyProtection="1">
      <alignment horizontal="right" vertical="center"/>
      <protection locked="0"/>
    </xf>
    <xf numFmtId="41" fontId="48" fillId="0" borderId="26" xfId="18" applyFont="1" applyBorder="1" applyAlignment="1" applyProtection="1">
      <alignment horizontal="right" vertical="center"/>
      <protection locked="0"/>
    </xf>
    <xf numFmtId="41" fontId="48" fillId="0" borderId="26" xfId="18" applyFont="1" applyBorder="1" applyAlignment="1" applyProtection="1">
      <alignment horizontal="center" vertical="center"/>
      <protection locked="0"/>
    </xf>
    <xf numFmtId="39" fontId="45" fillId="0" borderId="26" xfId="13" applyNumberFormat="1" applyFont="1" applyBorder="1" applyAlignment="1" applyProtection="1">
      <alignment horizontal="center" vertical="center"/>
      <protection locked="0"/>
    </xf>
    <xf numFmtId="3" fontId="48" fillId="0" borderId="26" xfId="0" applyNumberFormat="1" applyFont="1" applyBorder="1" applyAlignment="1">
      <alignment horizontal="left" vertical="center" wrapText="1"/>
    </xf>
    <xf numFmtId="0" fontId="48" fillId="3" borderId="26" xfId="0" applyFont="1" applyFill="1" applyBorder="1" applyAlignment="1">
      <alignment horizontal="left" vertical="center" wrapText="1"/>
    </xf>
    <xf numFmtId="0" fontId="48" fillId="3" borderId="26" xfId="0" quotePrefix="1" applyFont="1" applyFill="1" applyBorder="1" applyAlignment="1">
      <alignment horizontal="right" vertical="center"/>
    </xf>
    <xf numFmtId="3" fontId="48" fillId="3" borderId="26" xfId="0" quotePrefix="1" applyNumberFormat="1" applyFont="1" applyFill="1" applyBorder="1" applyAlignment="1">
      <alignment horizontal="right" vertical="center"/>
    </xf>
    <xf numFmtId="41" fontId="48" fillId="0" borderId="26" xfId="18" applyFont="1" applyBorder="1" applyAlignment="1">
      <alignment horizontal="right" vertical="center"/>
    </xf>
    <xf numFmtId="9" fontId="48" fillId="0" borderId="26" xfId="0" applyNumberFormat="1" applyFont="1" applyBorder="1" applyAlignment="1">
      <alignment horizontal="right" vertical="center" wrapText="1"/>
    </xf>
    <xf numFmtId="4" fontId="48" fillId="0" borderId="26" xfId="18" applyNumberFormat="1" applyFont="1" applyBorder="1" applyAlignment="1">
      <alignment horizontal="right" vertical="center"/>
    </xf>
    <xf numFmtId="4" fontId="48" fillId="0" borderId="26" xfId="18" applyNumberFormat="1" applyFont="1" applyBorder="1" applyAlignment="1">
      <alignment horizontal="center" vertical="center"/>
    </xf>
    <xf numFmtId="3" fontId="48" fillId="0" borderId="26" xfId="18" quotePrefix="1" applyNumberFormat="1" applyFont="1" applyBorder="1" applyAlignment="1">
      <alignment horizontal="center" vertical="top"/>
    </xf>
    <xf numFmtId="3" fontId="48" fillId="0" borderId="26" xfId="18" quotePrefix="1" applyNumberFormat="1" applyFont="1" applyBorder="1" applyAlignment="1">
      <alignment horizontal="right" vertical="top"/>
    </xf>
    <xf numFmtId="3" fontId="45" fillId="0" borderId="26" xfId="18" applyNumberFormat="1" applyFont="1" applyBorder="1" applyAlignment="1">
      <alignment horizontal="right" vertical="top"/>
    </xf>
    <xf numFmtId="4" fontId="45" fillId="0" borderId="26" xfId="18" applyNumberFormat="1" applyFont="1" applyBorder="1" applyAlignment="1">
      <alignment horizontal="right" vertical="top"/>
    </xf>
    <xf numFmtId="3" fontId="45" fillId="3" borderId="26" xfId="18" applyNumberFormat="1" applyFont="1" applyFill="1" applyBorder="1" applyAlignment="1">
      <alignment horizontal="right" vertical="top"/>
    </xf>
    <xf numFmtId="41" fontId="48" fillId="0" borderId="26" xfId="18" applyFont="1" applyBorder="1" applyAlignment="1" applyProtection="1">
      <alignment horizontal="right" vertical="top"/>
      <protection locked="0"/>
    </xf>
    <xf numFmtId="41" fontId="45" fillId="0" borderId="26" xfId="18" applyFont="1" applyBorder="1" applyAlignment="1" applyProtection="1">
      <alignment horizontal="center" vertical="top"/>
      <protection locked="0"/>
    </xf>
    <xf numFmtId="0" fontId="48" fillId="0" borderId="26" xfId="0" applyFont="1" applyBorder="1" applyAlignment="1">
      <alignment horizontal="right" vertical="center"/>
    </xf>
    <xf numFmtId="0" fontId="48" fillId="3" borderId="26" xfId="0" applyFont="1" applyFill="1" applyBorder="1" applyAlignment="1">
      <alignment horizontal="right" vertical="center"/>
    </xf>
    <xf numFmtId="4" fontId="48" fillId="0" borderId="26" xfId="18" applyNumberFormat="1" applyFont="1" applyBorder="1" applyAlignment="1">
      <alignment horizontal="right" vertical="top"/>
    </xf>
    <xf numFmtId="0" fontId="48" fillId="3" borderId="26" xfId="0" applyFont="1" applyFill="1" applyBorder="1" applyAlignment="1">
      <alignment horizontal="center" vertical="center"/>
    </xf>
    <xf numFmtId="41" fontId="48" fillId="0" borderId="26" xfId="18" applyFont="1" applyBorder="1" applyAlignment="1">
      <alignment horizontal="center" vertical="top"/>
    </xf>
    <xf numFmtId="3" fontId="48" fillId="0" borderId="26" xfId="18" applyNumberFormat="1" applyFont="1" applyBorder="1" applyAlignment="1">
      <alignment horizontal="right" vertical="top"/>
    </xf>
    <xf numFmtId="3" fontId="48" fillId="3" borderId="26" xfId="18" applyNumberFormat="1" applyFont="1" applyFill="1" applyBorder="1" applyAlignment="1">
      <alignment horizontal="right" vertical="top"/>
    </xf>
    <xf numFmtId="37" fontId="48" fillId="0" borderId="26" xfId="13" applyNumberFormat="1" applyFont="1" applyBorder="1" applyAlignment="1" applyProtection="1">
      <alignment horizontal="center" vertical="top"/>
      <protection locked="0"/>
    </xf>
    <xf numFmtId="41" fontId="48" fillId="0" borderId="26" xfId="18" applyFont="1" applyBorder="1" applyAlignment="1">
      <alignment horizontal="right" vertical="center" wrapText="1"/>
    </xf>
    <xf numFmtId="41" fontId="48" fillId="0" borderId="26" xfId="18" applyFont="1" applyBorder="1" applyAlignment="1">
      <alignment horizontal="center" vertical="center" wrapText="1"/>
    </xf>
    <xf numFmtId="41" fontId="48" fillId="0" borderId="26" xfId="0" applyNumberFormat="1" applyFont="1" applyBorder="1" applyAlignment="1">
      <alignment horizontal="right" vertical="top" shrinkToFit="1"/>
    </xf>
    <xf numFmtId="41" fontId="48" fillId="0" borderId="26" xfId="18" applyFont="1" applyBorder="1" applyAlignment="1">
      <alignment horizontal="right" vertical="top" wrapText="1"/>
    </xf>
    <xf numFmtId="165" fontId="45" fillId="0" borderId="26" xfId="18" applyNumberFormat="1" applyFont="1" applyBorder="1" applyAlignment="1" applyProtection="1">
      <alignment horizontal="right" vertical="top"/>
      <protection locked="0"/>
    </xf>
    <xf numFmtId="37" fontId="45" fillId="0" borderId="26" xfId="13" applyNumberFormat="1" applyFont="1" applyBorder="1" applyAlignment="1" applyProtection="1">
      <alignment horizontal="center" vertical="top"/>
      <protection locked="0"/>
    </xf>
    <xf numFmtId="49" fontId="45" fillId="0" borderId="26" xfId="0" applyNumberFormat="1" applyFont="1" applyBorder="1" applyAlignment="1">
      <alignment horizontal="center" vertical="center" wrapText="1"/>
    </xf>
    <xf numFmtId="167" fontId="45" fillId="0" borderId="26" xfId="34" applyNumberFormat="1" applyFont="1" applyBorder="1" applyAlignment="1">
      <alignment horizontal="center" vertical="center" wrapText="1"/>
    </xf>
    <xf numFmtId="0" fontId="48" fillId="0" borderId="26" xfId="194" applyFont="1" applyBorder="1" applyAlignment="1">
      <alignment vertical="top" wrapText="1"/>
    </xf>
    <xf numFmtId="0" fontId="48" fillId="0" borderId="42" xfId="194" applyFont="1" applyFill="1" applyBorder="1" applyAlignment="1">
      <alignment horizontal="left" vertical="top" wrapText="1"/>
    </xf>
    <xf numFmtId="0" fontId="47" fillId="0" borderId="43" xfId="194" applyNumberFormat="1" applyFont="1" applyFill="1" applyBorder="1" applyAlignment="1" applyProtection="1">
      <alignment horizontal="left" vertical="top" wrapText="1"/>
    </xf>
    <xf numFmtId="9" fontId="47" fillId="0" borderId="42" xfId="0" applyNumberFormat="1" applyFont="1" applyFill="1" applyBorder="1" applyAlignment="1">
      <alignment horizontal="center" vertical="center" wrapText="1"/>
    </xf>
    <xf numFmtId="0" fontId="47" fillId="0" borderId="42" xfId="0" applyFont="1" applyFill="1" applyBorder="1" applyAlignment="1">
      <alignment horizontal="left" vertical="center" wrapText="1"/>
    </xf>
    <xf numFmtId="0" fontId="47" fillId="0" borderId="26" xfId="0" applyFont="1" applyFill="1" applyBorder="1" applyAlignment="1">
      <alignment horizontal="center" vertical="center"/>
    </xf>
    <xf numFmtId="0" fontId="47" fillId="0" borderId="26" xfId="0" applyFont="1" applyFill="1" applyBorder="1"/>
    <xf numFmtId="9" fontId="47" fillId="0" borderId="26" xfId="19" applyFont="1" applyBorder="1" applyAlignment="1" applyProtection="1">
      <alignment horizontal="center" vertical="center"/>
      <protection locked="0"/>
    </xf>
    <xf numFmtId="9" fontId="47" fillId="0" borderId="26" xfId="19" applyFont="1" applyBorder="1" applyAlignment="1" applyProtection="1">
      <alignment vertical="top"/>
      <protection locked="0"/>
    </xf>
    <xf numFmtId="3" fontId="47" fillId="0" borderId="42" xfId="0" applyNumberFormat="1" applyFont="1" applyBorder="1" applyAlignment="1">
      <alignment horizontal="center" vertical="center" wrapText="1"/>
    </xf>
    <xf numFmtId="0" fontId="45" fillId="0" borderId="26" xfId="194" applyFont="1" applyBorder="1" applyAlignment="1">
      <alignment horizontal="left" vertical="center" wrapText="1"/>
    </xf>
    <xf numFmtId="49" fontId="47" fillId="0" borderId="42" xfId="194" applyNumberFormat="1" applyFont="1" applyFill="1" applyBorder="1" applyAlignment="1" applyProtection="1">
      <alignment horizontal="left" vertical="center" wrapText="1"/>
    </xf>
    <xf numFmtId="9" fontId="45" fillId="0" borderId="26" xfId="0" applyNumberFormat="1" applyFont="1" applyFill="1" applyBorder="1" applyAlignment="1">
      <alignment horizontal="center" vertical="center" wrapText="1"/>
    </xf>
    <xf numFmtId="41" fontId="45" fillId="0" borderId="26" xfId="0" applyNumberFormat="1" applyFont="1" applyFill="1" applyBorder="1" applyAlignment="1">
      <alignment horizontal="center" vertical="center"/>
    </xf>
    <xf numFmtId="43" fontId="52" fillId="0" borderId="26" xfId="0" applyNumberFormat="1" applyFont="1" applyFill="1" applyBorder="1" applyAlignment="1">
      <alignment horizontal="center" vertical="center" wrapText="1"/>
    </xf>
    <xf numFmtId="167" fontId="47" fillId="0" borderId="26" xfId="0" applyNumberFormat="1" applyFont="1" applyBorder="1" applyAlignment="1">
      <alignment horizontal="center" vertical="center"/>
    </xf>
    <xf numFmtId="167" fontId="52" fillId="0" borderId="26" xfId="0" quotePrefix="1" applyNumberFormat="1" applyFont="1" applyFill="1" applyBorder="1" applyAlignment="1">
      <alignment horizontal="center" vertical="center" wrapText="1"/>
    </xf>
    <xf numFmtId="0" fontId="47" fillId="0" borderId="26" xfId="0" quotePrefix="1" applyFont="1" applyFill="1" applyBorder="1" applyAlignment="1">
      <alignment horizontal="center" vertical="center"/>
    </xf>
    <xf numFmtId="0" fontId="45" fillId="0" borderId="26" xfId="194" applyFont="1" applyBorder="1" applyAlignment="1">
      <alignment vertical="center" wrapText="1"/>
    </xf>
    <xf numFmtId="9" fontId="45" fillId="0" borderId="26" xfId="194" applyNumberFormat="1" applyFont="1" applyFill="1" applyBorder="1" applyAlignment="1">
      <alignment horizontal="left" vertical="top"/>
    </xf>
    <xf numFmtId="9" fontId="45" fillId="0" borderId="26" xfId="0" applyNumberFormat="1" applyFont="1" applyFill="1" applyBorder="1" applyAlignment="1">
      <alignment horizontal="center" vertical="center"/>
    </xf>
    <xf numFmtId="0" fontId="45" fillId="0" borderId="26" xfId="194" applyFont="1" applyFill="1" applyBorder="1" applyAlignment="1">
      <alignment horizontal="left" vertical="center" wrapText="1"/>
    </xf>
    <xf numFmtId="0" fontId="47" fillId="0" borderId="26" xfId="0" applyFont="1" applyFill="1" applyBorder="1" applyAlignment="1">
      <alignment horizontal="left" vertical="center"/>
    </xf>
    <xf numFmtId="0" fontId="47" fillId="0" borderId="26" xfId="0" applyFont="1" applyFill="1" applyBorder="1" applyAlignment="1">
      <alignment wrapText="1"/>
    </xf>
    <xf numFmtId="1" fontId="46" fillId="0" borderId="26" xfId="18" applyNumberFormat="1" applyFont="1" applyBorder="1" applyAlignment="1">
      <alignment horizontal="center" vertical="center" wrapText="1"/>
    </xf>
    <xf numFmtId="1" fontId="46" fillId="0" borderId="26" xfId="19" applyNumberFormat="1" applyFont="1" applyBorder="1" applyAlignment="1" applyProtection="1">
      <alignment horizontal="center" vertical="center"/>
      <protection locked="0"/>
    </xf>
    <xf numFmtId="9" fontId="45" fillId="0" borderId="26" xfId="194" applyNumberFormat="1" applyFont="1" applyFill="1" applyBorder="1" applyAlignment="1">
      <alignment horizontal="left" vertical="top" wrapText="1"/>
    </xf>
    <xf numFmtId="1" fontId="47" fillId="0" borderId="26" xfId="18" applyNumberFormat="1" applyFont="1" applyBorder="1" applyAlignment="1" applyProtection="1">
      <alignment horizontal="center" vertical="center"/>
      <protection locked="0"/>
    </xf>
    <xf numFmtId="9" fontId="45" fillId="0" borderId="44" xfId="194" applyNumberFormat="1" applyFont="1" applyFill="1" applyBorder="1" applyAlignment="1">
      <alignment horizontal="left" vertical="top" wrapText="1"/>
    </xf>
    <xf numFmtId="43" fontId="52" fillId="0" borderId="26" xfId="0" quotePrefix="1" applyNumberFormat="1" applyFont="1" applyFill="1" applyBorder="1" applyAlignment="1">
      <alignment horizontal="center" vertical="center" wrapText="1"/>
    </xf>
    <xf numFmtId="9" fontId="45" fillId="0" borderId="44" xfId="194" applyNumberFormat="1" applyFont="1" applyFill="1" applyBorder="1" applyAlignment="1">
      <alignment horizontal="left" vertical="top"/>
    </xf>
    <xf numFmtId="0" fontId="45" fillId="0" borderId="26" xfId="194" applyNumberFormat="1" applyFont="1" applyFill="1" applyBorder="1" applyAlignment="1">
      <alignment horizontal="left" vertical="top"/>
    </xf>
    <xf numFmtId="41" fontId="47" fillId="0" borderId="48" xfId="0" applyNumberFormat="1" applyFont="1" applyFill="1" applyBorder="1" applyAlignment="1">
      <alignment horizontal="center" vertical="center"/>
    </xf>
    <xf numFmtId="41" fontId="47" fillId="0" borderId="26" xfId="0" applyNumberFormat="1" applyFont="1" applyFill="1" applyBorder="1" applyAlignment="1">
      <alignment horizontal="center" vertical="center"/>
    </xf>
    <xf numFmtId="41" fontId="47" fillId="0" borderId="44" xfId="0" applyNumberFormat="1" applyFont="1" applyFill="1" applyBorder="1" applyAlignment="1">
      <alignment horizontal="center" vertical="center"/>
    </xf>
    <xf numFmtId="43" fontId="47" fillId="0" borderId="26" xfId="0" applyNumberFormat="1" applyFont="1" applyBorder="1" applyAlignment="1">
      <alignment horizontal="center" vertical="center" wrapText="1"/>
    </xf>
    <xf numFmtId="0" fontId="45" fillId="0" borderId="44" xfId="194" applyFont="1" applyBorder="1" applyAlignment="1">
      <alignment vertical="center" wrapText="1"/>
    </xf>
    <xf numFmtId="167" fontId="52" fillId="0" borderId="26" xfId="0" applyNumberFormat="1" applyFont="1" applyFill="1" applyBorder="1" applyAlignment="1">
      <alignment horizontal="center" vertical="center" wrapText="1"/>
    </xf>
    <xf numFmtId="0" fontId="45" fillId="0" borderId="44" xfId="194" applyFont="1" applyBorder="1" applyAlignment="1">
      <alignment horizontal="left" vertical="center" wrapText="1"/>
    </xf>
    <xf numFmtId="0" fontId="45" fillId="0" borderId="42" xfId="194" applyNumberFormat="1" applyFont="1" applyFill="1" applyBorder="1" applyAlignment="1">
      <alignment horizontal="left" vertical="top"/>
    </xf>
    <xf numFmtId="3" fontId="47" fillId="0" borderId="42" xfId="0" applyNumberFormat="1" applyFont="1" applyFill="1" applyBorder="1" applyAlignment="1">
      <alignment horizontal="center" vertical="center" wrapText="1"/>
    </xf>
    <xf numFmtId="0" fontId="45" fillId="0" borderId="26" xfId="194" applyFont="1" applyFill="1" applyBorder="1" applyAlignment="1">
      <alignment horizontal="left" vertical="top" wrapText="1"/>
    </xf>
    <xf numFmtId="166" fontId="46" fillId="0" borderId="26" xfId="0" applyNumberFormat="1" applyFont="1" applyFill="1" applyBorder="1" applyAlignment="1" applyProtection="1">
      <alignment horizontal="left" vertical="center" wrapText="1"/>
    </xf>
    <xf numFmtId="41" fontId="46" fillId="0" borderId="26" xfId="18" applyFont="1" applyFill="1" applyBorder="1" applyAlignment="1" applyProtection="1">
      <alignment horizontal="left" vertical="center" wrapText="1"/>
    </xf>
    <xf numFmtId="9" fontId="48" fillId="0" borderId="26" xfId="0" applyNumberFormat="1" applyFont="1" applyFill="1" applyBorder="1" applyAlignment="1">
      <alignment horizontal="center" vertical="center" wrapText="1"/>
    </xf>
    <xf numFmtId="9" fontId="46" fillId="0" borderId="26" xfId="13" applyNumberFormat="1" applyFont="1" applyFill="1" applyBorder="1" applyAlignment="1" applyProtection="1">
      <alignment horizontal="center" vertical="center"/>
      <protection locked="0"/>
    </xf>
    <xf numFmtId="0" fontId="48" fillId="0" borderId="26" xfId="0" applyNumberFormat="1" applyFont="1" applyFill="1" applyBorder="1" applyAlignment="1">
      <alignment horizontal="center" vertical="center" wrapText="1"/>
    </xf>
    <xf numFmtId="0" fontId="45" fillId="0" borderId="42" xfId="194" applyFont="1" applyBorder="1" applyAlignment="1">
      <alignment vertical="center" wrapText="1"/>
    </xf>
    <xf numFmtId="0" fontId="45" fillId="0" borderId="42" xfId="194" applyFont="1" applyFill="1" applyBorder="1" applyAlignment="1">
      <alignment horizontal="left" vertical="center" wrapText="1"/>
    </xf>
    <xf numFmtId="0" fontId="45" fillId="0" borderId="42" xfId="194" applyFont="1" applyFill="1" applyBorder="1" applyAlignment="1">
      <alignment horizontal="left" vertical="top" wrapText="1"/>
    </xf>
    <xf numFmtId="41" fontId="48" fillId="0" borderId="26" xfId="18" applyFont="1" applyFill="1" applyBorder="1" applyAlignment="1">
      <alignment horizontal="left" vertical="top" wrapText="1"/>
    </xf>
    <xf numFmtId="0" fontId="45" fillId="0" borderId="42" xfId="0" applyFont="1" applyFill="1" applyBorder="1" applyAlignment="1">
      <alignment horizontal="center" vertical="center" wrapText="1"/>
    </xf>
    <xf numFmtId="0" fontId="48" fillId="0" borderId="26" xfId="0" applyFont="1" applyFill="1" applyBorder="1" applyAlignment="1">
      <alignment horizontal="center" vertical="center" wrapText="1"/>
    </xf>
    <xf numFmtId="0" fontId="46" fillId="0" borderId="42" xfId="194" applyNumberFormat="1" applyFont="1" applyFill="1" applyBorder="1" applyAlignment="1" applyProtection="1">
      <alignment horizontal="left" vertical="center" wrapText="1"/>
    </xf>
    <xf numFmtId="0" fontId="47" fillId="0" borderId="42" xfId="194" applyNumberFormat="1" applyFont="1" applyFill="1" applyBorder="1" applyAlignment="1" applyProtection="1">
      <alignment horizontal="left" vertical="center" wrapText="1"/>
    </xf>
    <xf numFmtId="0" fontId="47" fillId="0" borderId="42" xfId="194" applyNumberFormat="1" applyFont="1" applyFill="1" applyBorder="1" applyAlignment="1" applyProtection="1">
      <alignment horizontal="left" vertical="top" wrapText="1"/>
    </xf>
    <xf numFmtId="3" fontId="46" fillId="0" borderId="42" xfId="0" applyNumberFormat="1" applyFont="1" applyFill="1" applyBorder="1" applyAlignment="1">
      <alignment horizontal="center" vertical="center" wrapText="1"/>
    </xf>
    <xf numFmtId="43" fontId="51" fillId="0" borderId="26" xfId="0" applyNumberFormat="1" applyFont="1" applyFill="1" applyBorder="1" applyAlignment="1">
      <alignment horizontal="center" vertical="center" wrapText="1"/>
    </xf>
    <xf numFmtId="0" fontId="48" fillId="0" borderId="26" xfId="194" applyFont="1" applyBorder="1" applyAlignment="1">
      <alignment vertical="center" wrapText="1"/>
    </xf>
    <xf numFmtId="0" fontId="48" fillId="0" borderId="26" xfId="194" applyFont="1" applyFill="1" applyBorder="1" applyAlignment="1">
      <alignment horizontal="left" vertical="top" wrapText="1"/>
    </xf>
    <xf numFmtId="9" fontId="48" fillId="0" borderId="26" xfId="194" applyNumberFormat="1" applyFont="1" applyFill="1" applyBorder="1" applyAlignment="1">
      <alignment vertical="top"/>
    </xf>
    <xf numFmtId="0" fontId="47" fillId="0" borderId="42" xfId="0" applyFont="1" applyFill="1" applyBorder="1" applyAlignment="1">
      <alignment horizontal="center" vertical="center" wrapText="1"/>
    </xf>
    <xf numFmtId="9" fontId="48" fillId="0" borderId="42" xfId="194" applyNumberFormat="1" applyFont="1" applyFill="1" applyBorder="1" applyAlignment="1">
      <alignment vertical="top"/>
    </xf>
    <xf numFmtId="41" fontId="47" fillId="0" borderId="42" xfId="0" applyNumberFormat="1" applyFont="1" applyFill="1" applyBorder="1" applyAlignment="1">
      <alignment horizontal="center" vertical="center" wrapText="1"/>
    </xf>
    <xf numFmtId="166" fontId="46" fillId="0" borderId="26" xfId="0" applyNumberFormat="1" applyFont="1" applyFill="1" applyBorder="1" applyAlignment="1" applyProtection="1">
      <alignment horizontal="left" vertical="center"/>
    </xf>
    <xf numFmtId="41" fontId="46" fillId="0" borderId="26" xfId="18" applyFont="1" applyFill="1" applyBorder="1" applyAlignment="1" applyProtection="1">
      <alignment horizontal="left" vertical="center"/>
    </xf>
    <xf numFmtId="0" fontId="45" fillId="0" borderId="42" xfId="0" applyFont="1" applyFill="1" applyBorder="1" applyAlignment="1">
      <alignment horizontal="center" vertical="center"/>
    </xf>
    <xf numFmtId="166" fontId="45" fillId="0" borderId="26" xfId="35" applyNumberFormat="1" applyFont="1" applyFill="1" applyBorder="1" applyAlignment="1">
      <alignment vertical="center" wrapText="1"/>
    </xf>
    <xf numFmtId="41" fontId="46" fillId="0" borderId="26" xfId="18" applyFont="1" applyFill="1" applyBorder="1" applyAlignment="1" applyProtection="1">
      <alignment vertical="center"/>
    </xf>
    <xf numFmtId="9" fontId="48" fillId="0" borderId="26" xfId="0" applyNumberFormat="1" applyFont="1" applyFill="1" applyBorder="1" applyAlignment="1">
      <alignment vertical="center" wrapText="1"/>
    </xf>
    <xf numFmtId="41" fontId="51" fillId="0" borderId="26" xfId="18" applyFont="1" applyFill="1" applyBorder="1" applyAlignment="1">
      <alignment vertical="center"/>
    </xf>
    <xf numFmtId="9" fontId="51" fillId="0" borderId="26" xfId="18" applyNumberFormat="1" applyFont="1" applyFill="1" applyBorder="1" applyAlignment="1">
      <alignment vertical="center"/>
    </xf>
    <xf numFmtId="0" fontId="48" fillId="0" borderId="26" xfId="0" applyFont="1" applyFill="1" applyBorder="1" applyAlignment="1">
      <alignment vertical="center" wrapText="1"/>
    </xf>
    <xf numFmtId="166" fontId="46" fillId="0" borderId="26" xfId="0" applyNumberFormat="1" applyFont="1" applyFill="1" applyBorder="1" applyAlignment="1" applyProtection="1">
      <alignment vertical="center"/>
    </xf>
    <xf numFmtId="9" fontId="48" fillId="0" borderId="26" xfId="0" quotePrefix="1" applyNumberFormat="1" applyFont="1" applyFill="1" applyBorder="1" applyAlignment="1">
      <alignment horizontal="center" vertical="center" wrapText="1"/>
    </xf>
    <xf numFmtId="3" fontId="46" fillId="0" borderId="26" xfId="18" applyNumberFormat="1" applyFont="1" applyFill="1" applyBorder="1" applyAlignment="1" applyProtection="1">
      <alignment vertical="center" wrapText="1"/>
    </xf>
    <xf numFmtId="9" fontId="46" fillId="0" borderId="26" xfId="18" applyNumberFormat="1" applyFont="1" applyFill="1" applyBorder="1" applyAlignment="1" applyProtection="1">
      <alignment vertical="center" wrapText="1"/>
    </xf>
    <xf numFmtId="167" fontId="47" fillId="0" borderId="26" xfId="0" quotePrefix="1" applyNumberFormat="1" applyFont="1" applyFill="1" applyBorder="1" applyAlignment="1">
      <alignment horizontal="center" vertical="center"/>
    </xf>
    <xf numFmtId="9" fontId="47" fillId="0" borderId="26" xfId="0" applyNumberFormat="1" applyFont="1" applyFill="1" applyBorder="1" applyAlignment="1">
      <alignment horizontal="center" vertical="center"/>
    </xf>
    <xf numFmtId="9" fontId="47" fillId="0" borderId="26" xfId="0" applyNumberFormat="1" applyFont="1" applyBorder="1" applyAlignment="1">
      <alignment horizontal="center" vertical="center"/>
    </xf>
    <xf numFmtId="166" fontId="46" fillId="0" borderId="26" xfId="0" applyNumberFormat="1" applyFont="1" applyFill="1" applyBorder="1" applyAlignment="1">
      <alignment vertical="center"/>
    </xf>
    <xf numFmtId="41" fontId="46" fillId="0" borderId="26" xfId="18" applyFont="1" applyFill="1" applyBorder="1" applyAlignment="1">
      <alignment vertical="center"/>
    </xf>
    <xf numFmtId="9" fontId="46" fillId="0" borderId="26" xfId="18" applyNumberFormat="1" applyFont="1" applyFill="1" applyBorder="1" applyAlignment="1">
      <alignment vertical="center"/>
    </xf>
    <xf numFmtId="9" fontId="45" fillId="0" borderId="42" xfId="0" applyNumberFormat="1" applyFont="1" applyFill="1" applyBorder="1" applyAlignment="1">
      <alignment horizontal="center" vertical="center" wrapText="1"/>
    </xf>
    <xf numFmtId="49" fontId="47" fillId="0" borderId="42" xfId="0" applyNumberFormat="1" applyFont="1" applyFill="1" applyBorder="1" applyAlignment="1">
      <alignment horizontal="center" vertical="center" wrapText="1"/>
    </xf>
    <xf numFmtId="41" fontId="52" fillId="0" borderId="26" xfId="0" applyNumberFormat="1" applyFont="1" applyFill="1" applyBorder="1" applyAlignment="1">
      <alignment horizontal="center" vertical="center" wrapText="1"/>
    </xf>
    <xf numFmtId="0" fontId="45" fillId="4" borderId="26" xfId="0" applyFont="1" applyFill="1" applyBorder="1" applyAlignment="1">
      <alignment vertical="center"/>
    </xf>
    <xf numFmtId="10" fontId="46" fillId="0" borderId="26" xfId="19" applyNumberFormat="1" applyFont="1" applyBorder="1" applyAlignment="1" applyProtection="1">
      <alignment vertical="center"/>
      <protection locked="0"/>
    </xf>
    <xf numFmtId="10" fontId="46" fillId="0" borderId="26" xfId="0" applyNumberFormat="1" applyFont="1" applyBorder="1" applyAlignment="1">
      <alignment horizontal="left" vertical="center" wrapText="1"/>
    </xf>
    <xf numFmtId="167" fontId="46" fillId="0" borderId="26" xfId="0" applyNumberFormat="1" applyFont="1" applyBorder="1" applyAlignment="1">
      <alignment horizontal="left" vertical="center" wrapText="1"/>
    </xf>
    <xf numFmtId="0" fontId="45" fillId="0" borderId="26" xfId="194" quotePrefix="1" applyFont="1" applyFill="1" applyBorder="1" applyAlignment="1">
      <alignment horizontal="left" vertical="top"/>
    </xf>
    <xf numFmtId="10" fontId="47" fillId="0" borderId="26" xfId="19" applyNumberFormat="1" applyFont="1" applyBorder="1" applyAlignment="1">
      <alignment horizontal="left" vertical="center" wrapText="1"/>
    </xf>
    <xf numFmtId="167" fontId="47" fillId="0" borderId="26" xfId="13" applyNumberFormat="1" applyFont="1" applyBorder="1" applyAlignment="1">
      <alignment horizontal="left" vertical="center" wrapText="1"/>
    </xf>
    <xf numFmtId="0" fontId="45" fillId="0" borderId="26" xfId="0" quotePrefix="1" applyFont="1" applyFill="1" applyBorder="1" applyAlignment="1">
      <alignment horizontal="center" vertical="center"/>
    </xf>
    <xf numFmtId="10" fontId="47" fillId="0" borderId="26" xfId="19" applyNumberFormat="1" applyFont="1" applyBorder="1" applyAlignment="1" applyProtection="1">
      <alignment vertical="center"/>
      <protection locked="0"/>
    </xf>
    <xf numFmtId="0" fontId="45" fillId="0" borderId="42" xfId="194" quotePrefix="1" applyFont="1" applyFill="1" applyBorder="1" applyAlignment="1">
      <alignment horizontal="left" vertical="top"/>
    </xf>
    <xf numFmtId="10" fontId="46" fillId="0" borderId="26" xfId="19" applyNumberFormat="1" applyFont="1" applyBorder="1" applyAlignment="1">
      <alignment horizontal="left" vertical="center" wrapText="1"/>
    </xf>
    <xf numFmtId="0" fontId="45" fillId="0" borderId="42" xfId="0" quotePrefix="1" applyFont="1" applyFill="1" applyBorder="1" applyAlignment="1">
      <alignment horizontal="center" vertical="center"/>
    </xf>
    <xf numFmtId="9" fontId="45" fillId="0" borderId="26" xfId="194" applyNumberFormat="1" applyFont="1" applyFill="1" applyBorder="1" applyAlignment="1">
      <alignment horizontal="center" vertical="top"/>
    </xf>
    <xf numFmtId="0" fontId="47" fillId="0" borderId="47" xfId="194" applyFont="1" applyFill="1" applyBorder="1" applyAlignment="1">
      <alignment horizontal="left" vertical="center" wrapText="1"/>
    </xf>
    <xf numFmtId="0" fontId="45" fillId="0" borderId="26" xfId="194" applyFont="1" applyFill="1" applyBorder="1" applyAlignment="1">
      <alignment horizontal="left" vertical="top"/>
    </xf>
    <xf numFmtId="10" fontId="47" fillId="0" borderId="26" xfId="0" applyNumberFormat="1" applyFont="1" applyBorder="1" applyAlignment="1">
      <alignment horizontal="left" vertical="center" wrapText="1"/>
    </xf>
    <xf numFmtId="0" fontId="47" fillId="0" borderId="26" xfId="194" applyFont="1" applyFill="1" applyBorder="1" applyAlignment="1">
      <alignment horizontal="left" vertical="center" wrapText="1"/>
    </xf>
    <xf numFmtId="0" fontId="47" fillId="0" borderId="42" xfId="194" applyFont="1" applyFill="1" applyBorder="1" applyAlignment="1">
      <alignment horizontal="left" vertical="center" wrapText="1"/>
    </xf>
    <xf numFmtId="0" fontId="45" fillId="0" borderId="42" xfId="194" applyFont="1" applyFill="1" applyBorder="1" applyAlignment="1">
      <alignment horizontal="left" vertical="top"/>
    </xf>
    <xf numFmtId="0" fontId="46" fillId="0" borderId="47" xfId="194" applyFont="1" applyBorder="1" applyAlignment="1">
      <alignment horizontal="justify" vertical="center" wrapText="1"/>
    </xf>
    <xf numFmtId="3" fontId="47" fillId="0" borderId="26" xfId="0" applyNumberFormat="1" applyFont="1" applyFill="1" applyBorder="1" applyAlignment="1">
      <alignment horizontal="center" vertical="center"/>
    </xf>
    <xf numFmtId="0" fontId="47" fillId="0" borderId="44" xfId="194" applyFont="1" applyFill="1" applyBorder="1" applyAlignment="1">
      <alignment horizontal="left" vertical="center" wrapText="1"/>
    </xf>
    <xf numFmtId="167" fontId="47" fillId="0" borderId="26" xfId="13" quotePrefix="1" applyNumberFormat="1" applyFont="1" applyBorder="1" applyAlignment="1">
      <alignment horizontal="left" vertical="center" wrapText="1"/>
    </xf>
    <xf numFmtId="0" fontId="47" fillId="0" borderId="45" xfId="194" applyFont="1" applyFill="1" applyBorder="1" applyAlignment="1">
      <alignment horizontal="left" vertical="center" wrapText="1"/>
    </xf>
    <xf numFmtId="167" fontId="47" fillId="0" borderId="26" xfId="0" applyNumberFormat="1" applyFont="1" applyFill="1" applyBorder="1" applyAlignment="1">
      <alignment horizontal="center" vertical="center"/>
    </xf>
    <xf numFmtId="0" fontId="46" fillId="0" borderId="44" xfId="194" applyFont="1" applyBorder="1" applyAlignment="1">
      <alignment horizontal="justify" vertical="center" wrapText="1"/>
    </xf>
    <xf numFmtId="167" fontId="47" fillId="0" borderId="26" xfId="0" applyNumberFormat="1" applyFont="1" applyBorder="1" applyAlignment="1">
      <alignment horizontal="left" vertical="center" wrapText="1"/>
    </xf>
    <xf numFmtId="9" fontId="45" fillId="0" borderId="26" xfId="0" applyNumberFormat="1" applyFont="1" applyBorder="1" applyAlignment="1">
      <alignment horizontal="center" vertical="center" wrapText="1"/>
    </xf>
    <xf numFmtId="41" fontId="47" fillId="0" borderId="26" xfId="0" applyNumberFormat="1" applyFont="1" applyBorder="1" applyAlignment="1">
      <alignment horizontal="left" vertical="center" wrapText="1"/>
    </xf>
    <xf numFmtId="41" fontId="47" fillId="0" borderId="26" xfId="13" applyNumberFormat="1" applyFont="1" applyBorder="1" applyAlignment="1" applyProtection="1">
      <alignment vertical="center"/>
      <protection locked="0"/>
    </xf>
    <xf numFmtId="166" fontId="47" fillId="0" borderId="26" xfId="0" applyNumberFormat="1" applyFont="1" applyBorder="1" applyAlignment="1">
      <alignment horizontal="left" vertical="center" wrapText="1"/>
    </xf>
    <xf numFmtId="9" fontId="46" fillId="0" borderId="42" xfId="243" applyFont="1" applyFill="1" applyBorder="1" applyAlignment="1">
      <alignment horizontal="center" vertical="center" wrapText="1"/>
      <protection locked="0"/>
    </xf>
    <xf numFmtId="41" fontId="47" fillId="0" borderId="26" xfId="0" applyNumberFormat="1" applyFont="1" applyFill="1" applyBorder="1"/>
    <xf numFmtId="43" fontId="47" fillId="0" borderId="26" xfId="0" applyNumberFormat="1" applyFont="1" applyBorder="1" applyAlignment="1">
      <alignment horizontal="left" vertical="center" wrapText="1"/>
    </xf>
    <xf numFmtId="41" fontId="46" fillId="0" borderId="26" xfId="0" applyNumberFormat="1" applyFont="1" applyBorder="1" applyAlignment="1">
      <alignment horizontal="left" vertical="center" wrapText="1"/>
    </xf>
    <xf numFmtId="41" fontId="46" fillId="0" borderId="26" xfId="18" applyFont="1" applyBorder="1" applyAlignment="1">
      <alignment vertical="center"/>
    </xf>
    <xf numFmtId="41" fontId="46" fillId="0" borderId="26" xfId="13" applyNumberFormat="1" applyFont="1" applyBorder="1" applyAlignment="1" applyProtection="1">
      <alignment vertical="center"/>
      <protection locked="0"/>
    </xf>
    <xf numFmtId="0" fontId="47" fillId="0" borderId="43" xfId="194" applyFont="1" applyFill="1" applyBorder="1" applyAlignment="1">
      <alignment horizontal="left" vertical="center" wrapText="1"/>
    </xf>
    <xf numFmtId="43" fontId="47" fillId="0" borderId="26" xfId="18" applyNumberFormat="1" applyFont="1" applyBorder="1" applyAlignment="1">
      <alignment vertical="center"/>
    </xf>
    <xf numFmtId="9" fontId="45" fillId="0" borderId="42" xfId="194" applyNumberFormat="1" applyFont="1" applyFill="1" applyBorder="1" applyAlignment="1">
      <alignment horizontal="left" vertical="top" wrapText="1"/>
    </xf>
    <xf numFmtId="0" fontId="46" fillId="3" borderId="26" xfId="5" applyFont="1" applyFill="1" applyBorder="1" applyAlignment="1">
      <alignment horizontal="left" vertical="center"/>
    </xf>
    <xf numFmtId="0" fontId="46" fillId="0" borderId="26" xfId="5" applyFont="1" applyBorder="1" applyAlignment="1">
      <alignment horizontal="center" wrapText="1"/>
    </xf>
    <xf numFmtId="0" fontId="47" fillId="0" borderId="26" xfId="5" applyFont="1" applyBorder="1" applyAlignment="1">
      <alignment horizontal="center" vertical="center" wrapText="1"/>
    </xf>
    <xf numFmtId="10" fontId="47" fillId="0" borderId="26" xfId="18" applyNumberFormat="1" applyFont="1" applyBorder="1" applyAlignment="1">
      <alignment horizontal="center" vertical="center" wrapText="1"/>
    </xf>
    <xf numFmtId="49" fontId="48" fillId="0" borderId="26" xfId="0" applyNumberFormat="1" applyFont="1" applyBorder="1" applyAlignment="1">
      <alignment horizontal="right" vertical="center" wrapText="1"/>
    </xf>
    <xf numFmtId="39" fontId="48" fillId="0" borderId="26" xfId="13" applyNumberFormat="1" applyFont="1" applyBorder="1" applyAlignment="1" applyProtection="1">
      <alignment horizontal="center" vertical="center"/>
      <protection locked="0"/>
    </xf>
    <xf numFmtId="3" fontId="48" fillId="0" borderId="26" xfId="0" quotePrefix="1" applyNumberFormat="1" applyFont="1" applyBorder="1" applyAlignment="1">
      <alignment horizontal="center" vertical="center" wrapText="1"/>
    </xf>
    <xf numFmtId="43" fontId="48" fillId="0" borderId="26" xfId="0" applyNumberFormat="1" applyFont="1" applyBorder="1" applyAlignment="1">
      <alignment horizontal="right" vertical="center" wrapText="1"/>
    </xf>
    <xf numFmtId="43" fontId="48" fillId="0" borderId="26" xfId="0" applyNumberFormat="1" applyFont="1" applyBorder="1" applyAlignment="1">
      <alignment horizontal="center" vertical="center" wrapText="1"/>
    </xf>
    <xf numFmtId="9" fontId="48" fillId="0" borderId="26" xfId="0" applyNumberFormat="1" applyFont="1" applyBorder="1" applyAlignment="1">
      <alignment horizontal="center" vertical="center" wrapText="1"/>
    </xf>
    <xf numFmtId="165" fontId="48" fillId="0" borderId="26" xfId="0" applyNumberFormat="1" applyFont="1" applyBorder="1" applyAlignment="1">
      <alignment horizontal="right" vertical="center" wrapText="1"/>
    </xf>
    <xf numFmtId="3" fontId="45" fillId="0" borderId="26" xfId="0" quotePrefix="1" applyNumberFormat="1" applyFont="1" applyBorder="1" applyAlignment="1">
      <alignment horizontal="center" vertical="center" wrapText="1"/>
    </xf>
    <xf numFmtId="43" fontId="45" fillId="0" borderId="26" xfId="3" applyFont="1" applyBorder="1" applyAlignment="1">
      <alignment horizontal="right" vertical="center" wrapText="1"/>
    </xf>
    <xf numFmtId="43" fontId="45" fillId="0" borderId="26" xfId="3" applyFont="1" applyBorder="1" applyAlignment="1">
      <alignment horizontal="center" vertical="center" wrapText="1"/>
    </xf>
    <xf numFmtId="165" fontId="45" fillId="0" borderId="26" xfId="18" applyNumberFormat="1" applyFont="1" applyBorder="1" applyAlignment="1" applyProtection="1">
      <alignment horizontal="right" vertical="center"/>
      <protection locked="0"/>
    </xf>
    <xf numFmtId="41" fontId="45" fillId="0" borderId="26" xfId="18" applyFont="1" applyBorder="1" applyAlignment="1" applyProtection="1">
      <alignment horizontal="center" vertical="center"/>
      <protection locked="0"/>
    </xf>
    <xf numFmtId="41" fontId="48" fillId="0" borderId="26" xfId="18" applyFont="1" applyBorder="1" applyAlignment="1" applyProtection="1">
      <alignment vertical="center"/>
      <protection locked="0"/>
    </xf>
    <xf numFmtId="4" fontId="48" fillId="0" borderId="26" xfId="18" applyNumberFormat="1" applyFont="1" applyBorder="1" applyAlignment="1">
      <alignment horizontal="right" vertical="center" wrapText="1"/>
    </xf>
    <xf numFmtId="41" fontId="48" fillId="0" borderId="26" xfId="0" applyNumberFormat="1" applyFont="1" applyBorder="1" applyAlignment="1">
      <alignment horizontal="right" vertical="center" wrapText="1"/>
    </xf>
    <xf numFmtId="4" fontId="48" fillId="0" borderId="26" xfId="18" applyNumberFormat="1" applyFont="1" applyBorder="1" applyAlignment="1">
      <alignment horizontal="center" vertical="center" wrapText="1"/>
    </xf>
    <xf numFmtId="0" fontId="48" fillId="0" borderId="26" xfId="0" applyFont="1" applyBorder="1" applyAlignment="1">
      <alignment horizontal="right" vertical="center" wrapText="1"/>
    </xf>
    <xf numFmtId="3" fontId="43" fillId="0" borderId="39" xfId="0" applyNumberFormat="1" applyFont="1" applyFill="1" applyBorder="1" applyAlignment="1" applyProtection="1">
      <alignment horizontal="center" vertical="center" wrapText="1"/>
    </xf>
    <xf numFmtId="3" fontId="44" fillId="0" borderId="43" xfId="0" applyNumberFormat="1" applyFont="1" applyFill="1" applyBorder="1" applyAlignment="1" applyProtection="1">
      <alignment horizontal="center" vertical="center" wrapText="1"/>
    </xf>
    <xf numFmtId="3" fontId="44" fillId="0" borderId="43" xfId="0" quotePrefix="1" applyNumberFormat="1" applyFont="1" applyFill="1" applyBorder="1" applyAlignment="1" applyProtection="1">
      <alignment horizontal="center" vertical="center" wrapText="1"/>
    </xf>
    <xf numFmtId="49" fontId="43" fillId="3" borderId="43" xfId="0" applyNumberFormat="1" applyFont="1" applyFill="1" applyBorder="1" applyAlignment="1" applyProtection="1">
      <alignment horizontal="left" vertical="center" wrapText="1"/>
    </xf>
    <xf numFmtId="49" fontId="44" fillId="0" borderId="43" xfId="0" applyNumberFormat="1" applyFont="1" applyFill="1" applyBorder="1" applyAlignment="1" applyProtection="1">
      <alignment horizontal="left" vertical="center" wrapText="1"/>
    </xf>
    <xf numFmtId="9" fontId="44" fillId="0" borderId="43" xfId="0" applyNumberFormat="1" applyFont="1" applyFill="1" applyBorder="1" applyAlignment="1" applyProtection="1">
      <alignment horizontal="center" vertical="center" wrapText="1"/>
    </xf>
    <xf numFmtId="41" fontId="44" fillId="0" borderId="39" xfId="18" applyFont="1" applyFill="1" applyBorder="1" applyAlignment="1" applyProtection="1">
      <alignment vertical="center"/>
      <protection locked="0"/>
    </xf>
    <xf numFmtId="41" fontId="43" fillId="0" borderId="39" xfId="18" applyFont="1" applyFill="1" applyBorder="1" applyAlignment="1" applyProtection="1">
      <alignment horizontal="center" vertical="center"/>
      <protection locked="0"/>
    </xf>
    <xf numFmtId="41" fontId="44" fillId="0" borderId="39" xfId="18" applyFont="1" applyFill="1" applyBorder="1" applyAlignment="1" applyProtection="1">
      <alignment horizontal="center" vertical="center"/>
      <protection locked="0"/>
    </xf>
    <xf numFmtId="39" fontId="44" fillId="0" borderId="39" xfId="13" applyNumberFormat="1" applyFont="1" applyFill="1" applyBorder="1" applyAlignment="1" applyProtection="1">
      <alignment vertical="center"/>
      <protection locked="0"/>
    </xf>
    <xf numFmtId="3" fontId="43" fillId="0" borderId="26" xfId="0" applyNumberFormat="1" applyFont="1" applyFill="1" applyBorder="1" applyAlignment="1" applyProtection="1">
      <alignment horizontal="center" vertical="center" wrapText="1"/>
    </xf>
    <xf numFmtId="3" fontId="43" fillId="0" borderId="26" xfId="0" quotePrefix="1" applyNumberFormat="1" applyFont="1" applyFill="1" applyBorder="1" applyAlignment="1" applyProtection="1">
      <alignment horizontal="center" vertical="center" wrapText="1"/>
    </xf>
    <xf numFmtId="0" fontId="43" fillId="3" borderId="26" xfId="0" applyFont="1" applyFill="1" applyBorder="1" applyAlignment="1">
      <alignment horizontal="left" vertical="center" wrapText="1"/>
    </xf>
    <xf numFmtId="49" fontId="43" fillId="0" borderId="42" xfId="0" applyNumberFormat="1" applyFont="1" applyFill="1" applyBorder="1" applyAlignment="1" applyProtection="1">
      <alignment horizontal="left" vertical="center" wrapText="1"/>
    </xf>
    <xf numFmtId="0" fontId="43" fillId="0" borderId="42" xfId="0" quotePrefix="1" applyNumberFormat="1" applyFont="1" applyFill="1" applyBorder="1" applyAlignment="1" applyProtection="1">
      <alignment horizontal="center" vertical="center" wrapText="1"/>
    </xf>
    <xf numFmtId="41" fontId="43" fillId="0" borderId="42" xfId="18" quotePrefix="1" applyFont="1" applyFill="1" applyBorder="1" applyAlignment="1" applyProtection="1">
      <alignment horizontal="center" vertical="center" wrapText="1"/>
    </xf>
    <xf numFmtId="3" fontId="43" fillId="0" borderId="42" xfId="18" applyNumberFormat="1" applyFont="1" applyFill="1" applyBorder="1" applyAlignment="1">
      <alignment horizontal="center" vertical="center"/>
    </xf>
    <xf numFmtId="0" fontId="43" fillId="0" borderId="26" xfId="18" applyNumberFormat="1" applyFont="1" applyFill="1" applyBorder="1" applyAlignment="1">
      <alignment vertical="center"/>
    </xf>
    <xf numFmtId="41" fontId="43" fillId="0" borderId="26" xfId="18" applyFont="1" applyFill="1" applyBorder="1" applyAlignment="1">
      <alignment vertical="center"/>
    </xf>
    <xf numFmtId="2" fontId="43" fillId="0" borderId="26" xfId="18" applyNumberFormat="1" applyFont="1" applyFill="1" applyBorder="1" applyAlignment="1">
      <alignment vertical="center"/>
    </xf>
    <xf numFmtId="0" fontId="43" fillId="0" borderId="26" xfId="18" applyNumberFormat="1" applyFont="1" applyFill="1" applyBorder="1" applyAlignment="1">
      <alignment horizontal="center" vertical="center"/>
    </xf>
    <xf numFmtId="3" fontId="43" fillId="0" borderId="26" xfId="18" applyNumberFormat="1" applyFont="1" applyFill="1" applyBorder="1" applyAlignment="1">
      <alignment vertical="center"/>
    </xf>
    <xf numFmtId="3" fontId="43" fillId="0" borderId="42" xfId="18" applyNumberFormat="1" applyFont="1" applyFill="1" applyBorder="1" applyAlignment="1">
      <alignment vertical="center"/>
    </xf>
    <xf numFmtId="41" fontId="43" fillId="0" borderId="26" xfId="18" applyFont="1" applyFill="1" applyBorder="1" applyAlignment="1" applyProtection="1">
      <alignment horizontal="center" vertical="center"/>
      <protection locked="0"/>
    </xf>
    <xf numFmtId="39" fontId="43" fillId="0" borderId="26" xfId="13" applyNumberFormat="1" applyFont="1" applyFill="1" applyBorder="1" applyAlignment="1" applyProtection="1">
      <alignment vertical="center"/>
      <protection locked="0"/>
    </xf>
    <xf numFmtId="3" fontId="44" fillId="0" borderId="26" xfId="0" applyNumberFormat="1" applyFont="1" applyFill="1" applyBorder="1" applyAlignment="1" applyProtection="1">
      <alignment horizontal="center" vertical="center" wrapText="1"/>
    </xf>
    <xf numFmtId="3" fontId="44" fillId="0" borderId="42" xfId="0" applyNumberFormat="1" applyFont="1" applyFill="1" applyBorder="1" applyAlignment="1" applyProtection="1">
      <alignment horizontal="center" vertical="center" wrapText="1"/>
    </xf>
    <xf numFmtId="3" fontId="44" fillId="0" borderId="26" xfId="0" quotePrefix="1" applyNumberFormat="1" applyFont="1" applyFill="1" applyBorder="1" applyAlignment="1" applyProtection="1">
      <alignment horizontal="center" vertical="center" wrapText="1"/>
    </xf>
    <xf numFmtId="0" fontId="44" fillId="3" borderId="26" xfId="0" applyFont="1" applyFill="1" applyBorder="1" applyAlignment="1">
      <alignment horizontal="left" vertical="center" wrapText="1"/>
    </xf>
    <xf numFmtId="49" fontId="44" fillId="0" borderId="42" xfId="0" applyNumberFormat="1" applyFont="1" applyFill="1" applyBorder="1" applyAlignment="1" applyProtection="1">
      <alignment horizontal="left" vertical="center" wrapText="1"/>
    </xf>
    <xf numFmtId="0" fontId="44" fillId="0" borderId="42" xfId="0" quotePrefix="1" applyNumberFormat="1" applyFont="1" applyFill="1" applyBorder="1" applyAlignment="1" applyProtection="1">
      <alignment horizontal="center" vertical="center" wrapText="1"/>
    </xf>
    <xf numFmtId="41" fontId="44" fillId="0" borderId="42" xfId="18" quotePrefix="1" applyFont="1" applyFill="1" applyBorder="1" applyAlignment="1" applyProtection="1">
      <alignment horizontal="center" vertical="center" wrapText="1"/>
    </xf>
    <xf numFmtId="3" fontId="44" fillId="0" borderId="42" xfId="18" applyNumberFormat="1" applyFont="1" applyFill="1" applyBorder="1" applyAlignment="1">
      <alignment horizontal="center" vertical="center"/>
    </xf>
    <xf numFmtId="0" fontId="44" fillId="0" borderId="42" xfId="18" quotePrefix="1" applyNumberFormat="1" applyFont="1" applyFill="1" applyBorder="1" applyAlignment="1">
      <alignment horizontal="center" vertical="center"/>
    </xf>
    <xf numFmtId="2" fontId="44" fillId="0" borderId="42" xfId="0" quotePrefix="1" applyNumberFormat="1" applyFont="1" applyFill="1" applyBorder="1" applyAlignment="1" applyProtection="1">
      <alignment horizontal="center" vertical="center" wrapText="1"/>
    </xf>
    <xf numFmtId="3" fontId="44" fillId="0" borderId="42" xfId="18" applyNumberFormat="1" applyFont="1" applyFill="1" applyBorder="1" applyAlignment="1">
      <alignment vertical="center"/>
    </xf>
    <xf numFmtId="0" fontId="44" fillId="0" borderId="42" xfId="18" applyNumberFormat="1" applyFont="1" applyFill="1" applyBorder="1" applyAlignment="1">
      <alignment horizontal="center" vertical="center"/>
    </xf>
    <xf numFmtId="41" fontId="44" fillId="0" borderId="26" xfId="18" applyFont="1" applyFill="1" applyBorder="1" applyAlignment="1" applyProtection="1">
      <alignment horizontal="center" vertical="center"/>
      <protection locked="0"/>
    </xf>
    <xf numFmtId="3" fontId="43" fillId="0" borderId="42" xfId="0" applyNumberFormat="1" applyFont="1" applyFill="1" applyBorder="1" applyAlignment="1" applyProtection="1">
      <alignment horizontal="center" vertical="center" wrapText="1"/>
    </xf>
    <xf numFmtId="0" fontId="43" fillId="3" borderId="26" xfId="0" applyFont="1" applyFill="1" applyBorder="1" applyAlignment="1">
      <alignment horizontal="justify" vertical="center" wrapText="1"/>
    </xf>
    <xf numFmtId="0" fontId="43" fillId="0" borderId="42" xfId="18" applyNumberFormat="1" applyFont="1" applyFill="1" applyBorder="1" applyAlignment="1">
      <alignment horizontal="center" vertical="center"/>
    </xf>
    <xf numFmtId="0" fontId="44" fillId="3" borderId="26" xfId="0" applyFont="1" applyFill="1" applyBorder="1" applyAlignment="1">
      <alignment horizontal="justify" vertical="center" wrapText="1"/>
    </xf>
    <xf numFmtId="1" fontId="44" fillId="0" borderId="42" xfId="18" quotePrefix="1" applyNumberFormat="1" applyFont="1" applyFill="1" applyBorder="1" applyAlignment="1" applyProtection="1">
      <alignment horizontal="center" vertical="center" wrapText="1"/>
    </xf>
    <xf numFmtId="0" fontId="44" fillId="3" borderId="44" xfId="0" applyFont="1" applyFill="1" applyBorder="1" applyAlignment="1">
      <alignment horizontal="justify" vertical="center" wrapText="1"/>
    </xf>
    <xf numFmtId="10" fontId="48" fillId="0" borderId="26" xfId="19" applyNumberFormat="1" applyFont="1" applyBorder="1" applyAlignment="1">
      <alignment horizontal="right" vertical="center" wrapText="1"/>
    </xf>
    <xf numFmtId="41" fontId="45" fillId="0" borderId="26" xfId="0" applyNumberFormat="1" applyFont="1" applyBorder="1" applyAlignment="1">
      <alignment horizontal="right" vertical="center" wrapText="1"/>
    </xf>
    <xf numFmtId="10" fontId="48" fillId="0" borderId="26" xfId="18" applyNumberFormat="1" applyFont="1" applyBorder="1" applyAlignment="1">
      <alignment horizontal="right" vertical="center" wrapText="1"/>
    </xf>
    <xf numFmtId="10" fontId="48" fillId="0" borderId="26" xfId="0" applyNumberFormat="1" applyFont="1" applyBorder="1" applyAlignment="1">
      <alignment horizontal="right" vertical="center" wrapText="1"/>
    </xf>
    <xf numFmtId="9" fontId="48" fillId="0" borderId="26" xfId="18" applyNumberFormat="1" applyFont="1" applyBorder="1" applyAlignment="1">
      <alignment horizontal="center" vertical="center" wrapText="1"/>
    </xf>
    <xf numFmtId="10" fontId="48" fillId="0" borderId="26" xfId="18" applyNumberFormat="1" applyFont="1" applyBorder="1" applyAlignment="1">
      <alignment horizontal="center" vertical="center" wrapText="1"/>
    </xf>
    <xf numFmtId="10" fontId="48" fillId="0" borderId="26" xfId="18" applyNumberFormat="1" applyFont="1" applyBorder="1" applyAlignment="1">
      <alignment horizontal="right" vertical="center"/>
    </xf>
    <xf numFmtId="10" fontId="48" fillId="0" borderId="26" xfId="18" applyNumberFormat="1" applyFont="1" applyBorder="1" applyAlignment="1">
      <alignment horizontal="center" vertical="center"/>
    </xf>
    <xf numFmtId="9" fontId="48" fillId="0" borderId="26" xfId="19" applyFont="1" applyBorder="1" applyAlignment="1">
      <alignment horizontal="right" vertical="center"/>
    </xf>
    <xf numFmtId="9" fontId="48" fillId="0" borderId="26" xfId="19" applyFont="1" applyBorder="1" applyAlignment="1">
      <alignment horizontal="center" vertical="center"/>
    </xf>
    <xf numFmtId="41" fontId="48" fillId="0" borderId="26" xfId="18" applyFont="1" applyBorder="1" applyAlignment="1" applyProtection="1">
      <alignment horizontal="center" vertical="top"/>
      <protection locked="0"/>
    </xf>
    <xf numFmtId="41" fontId="45" fillId="0" borderId="26" xfId="18" applyFont="1" applyBorder="1" applyAlignment="1" applyProtection="1">
      <alignment horizontal="right" vertical="top"/>
      <protection locked="0"/>
    </xf>
    <xf numFmtId="39" fontId="45" fillId="0" borderId="26" xfId="13" applyNumberFormat="1" applyFont="1" applyBorder="1" applyAlignment="1" applyProtection="1">
      <alignment horizontal="center" vertical="top"/>
      <protection locked="0"/>
    </xf>
    <xf numFmtId="0" fontId="48" fillId="0" borderId="26" xfId="5" applyFont="1" applyBorder="1" applyAlignment="1">
      <alignment horizontal="left" vertical="center" wrapText="1"/>
    </xf>
    <xf numFmtId="9" fontId="45" fillId="0" borderId="26" xfId="5" applyNumberFormat="1" applyFont="1" applyBorder="1" applyAlignment="1">
      <alignment horizontal="right" vertical="center" wrapText="1"/>
    </xf>
    <xf numFmtId="3" fontId="45" fillId="0" borderId="26" xfId="5" applyNumberFormat="1" applyFont="1" applyBorder="1" applyAlignment="1">
      <alignment horizontal="right" vertical="center"/>
    </xf>
    <xf numFmtId="166" fontId="45" fillId="0" borderId="26" xfId="0" applyNumberFormat="1" applyFont="1" applyBorder="1" applyAlignment="1">
      <alignment horizontal="right" vertical="center" wrapText="1"/>
    </xf>
    <xf numFmtId="10" fontId="45" fillId="0" borderId="26" xfId="18" applyNumberFormat="1" applyFont="1" applyBorder="1" applyAlignment="1">
      <alignment horizontal="right" vertical="center" wrapText="1"/>
    </xf>
    <xf numFmtId="10" fontId="45" fillId="0" borderId="26" xfId="18" applyNumberFormat="1" applyFont="1" applyBorder="1" applyAlignment="1">
      <alignment horizontal="center" vertical="center" wrapText="1"/>
    </xf>
    <xf numFmtId="10" fontId="45" fillId="0" borderId="26" xfId="18" applyNumberFormat="1" applyFont="1" applyBorder="1" applyAlignment="1">
      <alignment horizontal="right" vertical="center"/>
    </xf>
    <xf numFmtId="10" fontId="45" fillId="0" borderId="26" xfId="18" applyNumberFormat="1" applyFont="1" applyBorder="1" applyAlignment="1" applyProtection="1">
      <alignment horizontal="right" vertical="center"/>
      <protection locked="0"/>
    </xf>
    <xf numFmtId="0" fontId="45" fillId="0" borderId="26" xfId="5" applyFont="1" applyBorder="1" applyAlignment="1">
      <alignment horizontal="left" vertical="center" wrapText="1"/>
    </xf>
    <xf numFmtId="0" fontId="45" fillId="0" borderId="26" xfId="5" applyFont="1" applyBorder="1" applyAlignment="1">
      <alignment horizontal="right" vertical="center" wrapText="1"/>
    </xf>
    <xf numFmtId="41" fontId="45" fillId="0" borderId="26" xfId="0" applyNumberFormat="1" applyFont="1" applyBorder="1" applyAlignment="1">
      <alignment horizontal="right" vertical="center" shrinkToFit="1"/>
    </xf>
    <xf numFmtId="41" fontId="48" fillId="0" borderId="26" xfId="0" applyNumberFormat="1" applyFont="1" applyBorder="1" applyAlignment="1">
      <alignment horizontal="right" vertical="center" shrinkToFit="1"/>
    </xf>
    <xf numFmtId="41" fontId="48" fillId="0" borderId="26" xfId="0" applyNumberFormat="1" applyFont="1" applyBorder="1" applyAlignment="1">
      <alignment horizontal="center" vertical="center" shrinkToFit="1"/>
    </xf>
    <xf numFmtId="9" fontId="45" fillId="0" borderId="26" xfId="18" applyNumberFormat="1" applyFont="1" applyBorder="1" applyAlignment="1">
      <alignment horizontal="right" vertical="center" wrapText="1"/>
    </xf>
    <xf numFmtId="9" fontId="45" fillId="0" borderId="26" xfId="18" applyNumberFormat="1" applyFont="1" applyBorder="1" applyAlignment="1">
      <alignment horizontal="center" vertical="center" wrapText="1"/>
    </xf>
    <xf numFmtId="3" fontId="45" fillId="0" borderId="26" xfId="0" applyNumberFormat="1" applyFont="1" applyBorder="1" applyAlignment="1">
      <alignment horizontal="left" vertical="top" wrapText="1"/>
    </xf>
    <xf numFmtId="0" fontId="45" fillId="0" borderId="26" xfId="5" applyFont="1" applyBorder="1" applyAlignment="1">
      <alignment horizontal="right" vertical="center"/>
    </xf>
    <xf numFmtId="166" fontId="45" fillId="0" borderId="26" xfId="5" applyNumberFormat="1" applyFont="1" applyBorder="1" applyAlignment="1">
      <alignment horizontal="right" vertical="center"/>
    </xf>
    <xf numFmtId="0" fontId="45" fillId="0" borderId="26" xfId="5" applyFont="1" applyBorder="1" applyAlignment="1">
      <alignment horizontal="center" vertical="center" wrapText="1"/>
    </xf>
    <xf numFmtId="0" fontId="48" fillId="0" borderId="26" xfId="20" applyFont="1" applyBorder="1" applyAlignment="1" applyProtection="1">
      <alignment horizontal="left" vertical="center" wrapText="1"/>
      <protection locked="0"/>
    </xf>
    <xf numFmtId="0" fontId="48" fillId="0" borderId="26" xfId="20" quotePrefix="1" applyFont="1" applyBorder="1" applyAlignment="1" applyProtection="1">
      <alignment horizontal="left" vertical="center" wrapText="1"/>
      <protection locked="0"/>
    </xf>
    <xf numFmtId="3" fontId="48" fillId="0" borderId="26" xfId="13" applyNumberFormat="1" applyFont="1" applyBorder="1" applyAlignment="1" applyProtection="1">
      <alignment horizontal="right" vertical="center" wrapText="1"/>
      <protection locked="0"/>
    </xf>
    <xf numFmtId="166" fontId="48" fillId="0" borderId="26" xfId="18" applyNumberFormat="1" applyFont="1" applyBorder="1" applyAlignment="1">
      <alignment horizontal="right" vertical="center" wrapText="1"/>
    </xf>
    <xf numFmtId="168" fontId="48" fillId="0" borderId="26" xfId="18" applyNumberFormat="1" applyFont="1" applyBorder="1" applyAlignment="1">
      <alignment horizontal="right" vertical="center"/>
    </xf>
    <xf numFmtId="0" fontId="48" fillId="0" borderId="26" xfId="19" applyNumberFormat="1" applyFont="1" applyBorder="1" applyAlignment="1">
      <alignment horizontal="center" vertical="center"/>
    </xf>
    <xf numFmtId="3" fontId="48" fillId="0" borderId="26" xfId="18" applyNumberFormat="1" applyFont="1" applyBorder="1" applyAlignment="1">
      <alignment horizontal="center" vertical="top"/>
    </xf>
    <xf numFmtId="2" fontId="48" fillId="0" borderId="26" xfId="18" applyNumberFormat="1" applyFont="1" applyBorder="1" applyAlignment="1">
      <alignment horizontal="right" vertical="top"/>
    </xf>
    <xf numFmtId="0" fontId="45" fillId="0" borderId="26" xfId="20" applyFont="1" applyBorder="1" applyAlignment="1" applyProtection="1">
      <alignment horizontal="left" vertical="center" wrapText="1"/>
      <protection locked="0"/>
    </xf>
    <xf numFmtId="0" fontId="45" fillId="0" borderId="26" xfId="20" quotePrefix="1" applyFont="1" applyBorder="1" applyAlignment="1" applyProtection="1">
      <alignment horizontal="left" vertical="center" wrapText="1"/>
      <protection locked="0"/>
    </xf>
    <xf numFmtId="3" fontId="45" fillId="0" borderId="26" xfId="20" applyNumberFormat="1" applyFont="1" applyBorder="1" applyAlignment="1" applyProtection="1">
      <alignment horizontal="right" vertical="center" wrapText="1"/>
      <protection locked="0"/>
    </xf>
    <xf numFmtId="166" fontId="45" fillId="0" borderId="26" xfId="18" applyNumberFormat="1" applyFont="1" applyBorder="1" applyAlignment="1">
      <alignment horizontal="right" vertical="center" wrapText="1"/>
    </xf>
    <xf numFmtId="3" fontId="45" fillId="0" borderId="26" xfId="20" applyNumberFormat="1" applyFont="1" applyBorder="1" applyAlignment="1" applyProtection="1">
      <alignment horizontal="center" vertical="center" wrapText="1"/>
      <protection locked="0"/>
    </xf>
    <xf numFmtId="3" fontId="45" fillId="0" borderId="26" xfId="20" applyNumberFormat="1" applyFont="1" applyBorder="1" applyAlignment="1" applyProtection="1">
      <alignment horizontal="right" vertical="top" wrapText="1"/>
      <protection locked="0"/>
    </xf>
    <xf numFmtId="0" fontId="48" fillId="0" borderId="26" xfId="20" quotePrefix="1" applyFont="1" applyBorder="1" applyAlignment="1">
      <alignment horizontal="left" vertical="center" wrapText="1"/>
    </xf>
    <xf numFmtId="0" fontId="48" fillId="0" borderId="26" xfId="20" applyFont="1" applyBorder="1" applyAlignment="1">
      <alignment horizontal="right" vertical="center" wrapText="1"/>
    </xf>
    <xf numFmtId="0" fontId="45" fillId="0" borderId="26" xfId="20" quotePrefix="1" applyFont="1" applyBorder="1" applyAlignment="1">
      <alignment horizontal="left" vertical="center" wrapText="1"/>
    </xf>
    <xf numFmtId="0" fontId="45" fillId="0" borderId="26" xfId="20" applyFont="1" applyBorder="1" applyAlignment="1">
      <alignment horizontal="right" vertical="center" wrapText="1"/>
    </xf>
    <xf numFmtId="0" fontId="45" fillId="0" borderId="26" xfId="20" applyFont="1" applyBorder="1" applyAlignment="1">
      <alignment horizontal="center" vertical="center" wrapText="1"/>
    </xf>
    <xf numFmtId="0" fontId="45" fillId="0" borderId="26" xfId="20" applyFont="1" applyBorder="1" applyAlignment="1">
      <alignment horizontal="right" vertical="top" wrapText="1"/>
    </xf>
    <xf numFmtId="0" fontId="45" fillId="0" borderId="26" xfId="0" applyFont="1" applyBorder="1" applyAlignment="1">
      <alignment horizontal="right" vertical="top" wrapText="1"/>
    </xf>
    <xf numFmtId="9" fontId="48" fillId="0" borderId="26" xfId="20" applyNumberFormat="1" applyFont="1" applyBorder="1" applyAlignment="1">
      <alignment horizontal="right" vertical="center" wrapText="1"/>
    </xf>
    <xf numFmtId="3" fontId="48" fillId="0" borderId="26" xfId="18" applyNumberFormat="1" applyFont="1" applyBorder="1" applyAlignment="1">
      <alignment horizontal="right" vertical="top" wrapText="1"/>
    </xf>
    <xf numFmtId="3" fontId="45" fillId="0" borderId="26" xfId="18" applyNumberFormat="1" applyFont="1" applyBorder="1" applyAlignment="1">
      <alignment horizontal="right" vertical="top" wrapText="1"/>
    </xf>
    <xf numFmtId="3" fontId="48" fillId="0" borderId="26" xfId="20" applyNumberFormat="1" applyFont="1" applyBorder="1" applyAlignment="1" applyProtection="1">
      <alignment horizontal="right" vertical="center"/>
      <protection locked="0"/>
    </xf>
    <xf numFmtId="166" fontId="48" fillId="0" borderId="26" xfId="18" applyNumberFormat="1" applyFont="1" applyBorder="1" applyAlignment="1" applyProtection="1">
      <alignment horizontal="right" vertical="center"/>
      <protection locked="0"/>
    </xf>
    <xf numFmtId="0" fontId="45" fillId="0" borderId="26" xfId="0" quotePrefix="1" applyFont="1" applyBorder="1" applyAlignment="1">
      <alignment horizontal="left" vertical="center" wrapText="1"/>
    </xf>
    <xf numFmtId="3" fontId="45" fillId="0" borderId="26" xfId="20" applyNumberFormat="1" applyFont="1" applyBorder="1" applyAlignment="1" applyProtection="1">
      <alignment horizontal="right" vertical="center"/>
      <protection locked="0"/>
    </xf>
    <xf numFmtId="3" fontId="45" fillId="0" borderId="26" xfId="20" applyNumberFormat="1" applyFont="1" applyBorder="1" applyAlignment="1" applyProtection="1">
      <alignment horizontal="center" vertical="center"/>
      <protection locked="0"/>
    </xf>
    <xf numFmtId="3" fontId="45" fillId="0" borderId="26" xfId="20" applyNumberFormat="1" applyFont="1" applyBorder="1" applyAlignment="1" applyProtection="1">
      <alignment horizontal="right" vertical="top"/>
      <protection locked="0"/>
    </xf>
    <xf numFmtId="49" fontId="45" fillId="0" borderId="26" xfId="0" quotePrefix="1" applyNumberFormat="1" applyFont="1" applyBorder="1" applyAlignment="1">
      <alignment horizontal="left" vertical="center" wrapText="1"/>
    </xf>
    <xf numFmtId="49" fontId="45" fillId="0" borderId="26" xfId="0" applyNumberFormat="1" applyFont="1" applyBorder="1" applyAlignment="1">
      <alignment horizontal="right" vertical="top" wrapText="1"/>
    </xf>
    <xf numFmtId="41" fontId="45" fillId="0" borderId="26" xfId="18" quotePrefix="1" applyFont="1" applyBorder="1" applyAlignment="1">
      <alignment horizontal="right" vertical="center" wrapText="1"/>
    </xf>
    <xf numFmtId="9" fontId="45" fillId="0" borderId="26" xfId="0" applyNumberFormat="1" applyFont="1" applyBorder="1" applyAlignment="1">
      <alignment horizontal="right" vertical="top" wrapText="1"/>
    </xf>
    <xf numFmtId="0" fontId="45" fillId="4" borderId="26" xfId="0" applyFont="1" applyFill="1" applyBorder="1" applyAlignment="1">
      <alignment vertical="center" wrapText="1"/>
    </xf>
    <xf numFmtId="0" fontId="45" fillId="4" borderId="26" xfId="0" applyFont="1" applyFill="1" applyBorder="1" applyAlignment="1">
      <alignment horizontal="left" vertical="center" wrapText="1"/>
    </xf>
    <xf numFmtId="3" fontId="46" fillId="0" borderId="26" xfId="13" applyNumberFormat="1" applyFont="1" applyFill="1" applyBorder="1" applyAlignment="1" applyProtection="1">
      <alignment horizontal="center" vertical="top" wrapText="1"/>
      <protection locked="0"/>
    </xf>
    <xf numFmtId="166" fontId="48" fillId="0" borderId="26" xfId="18" applyNumberFormat="1" applyFont="1" applyFill="1" applyBorder="1" applyAlignment="1">
      <alignment horizontal="center" vertical="top" wrapText="1"/>
    </xf>
    <xf numFmtId="9" fontId="47" fillId="0" borderId="26" xfId="19" applyFont="1" applyFill="1" applyBorder="1" applyAlignment="1" applyProtection="1">
      <alignment horizontal="center" vertical="top" wrapText="1"/>
    </xf>
    <xf numFmtId="9" fontId="47" fillId="0" borderId="26" xfId="0" applyNumberFormat="1" applyFont="1" applyFill="1" applyBorder="1" applyAlignment="1" applyProtection="1">
      <alignment horizontal="center" vertical="top" wrapText="1"/>
    </xf>
    <xf numFmtId="3" fontId="47" fillId="0" borderId="26" xfId="18" quotePrefix="1" applyNumberFormat="1" applyFont="1" applyFill="1" applyBorder="1" applyAlignment="1">
      <alignment vertical="top"/>
    </xf>
    <xf numFmtId="168" fontId="46" fillId="0" borderId="26" xfId="18" applyNumberFormat="1" applyFont="1" applyFill="1" applyBorder="1" applyAlignment="1">
      <alignment horizontal="right" vertical="top"/>
    </xf>
    <xf numFmtId="3" fontId="46" fillId="0" borderId="26" xfId="18" applyNumberFormat="1" applyFont="1" applyFill="1" applyBorder="1" applyAlignment="1">
      <alignment horizontal="center" vertical="top"/>
    </xf>
    <xf numFmtId="3" fontId="47" fillId="0" borderId="26" xfId="18" applyNumberFormat="1" applyFont="1" applyFill="1" applyBorder="1" applyAlignment="1">
      <alignment horizontal="center" vertical="top"/>
    </xf>
    <xf numFmtId="3" fontId="47" fillId="0" borderId="26" xfId="18" applyNumberFormat="1" applyFont="1" applyFill="1" applyBorder="1" applyAlignment="1">
      <alignment vertical="top"/>
    </xf>
    <xf numFmtId="41" fontId="47" fillId="0" borderId="26" xfId="18" applyFont="1" applyFill="1" applyBorder="1" applyAlignment="1" applyProtection="1">
      <alignment horizontal="center" vertical="top"/>
      <protection locked="0"/>
    </xf>
    <xf numFmtId="0" fontId="47" fillId="0" borderId="26" xfId="20" quotePrefix="1" applyFont="1" applyFill="1" applyBorder="1" applyAlignment="1" applyProtection="1">
      <alignment horizontal="left" vertical="top" wrapText="1"/>
      <protection locked="0"/>
    </xf>
    <xf numFmtId="0" fontId="48" fillId="0" borderId="26" xfId="20" quotePrefix="1" applyFont="1" applyFill="1" applyBorder="1" applyAlignment="1">
      <alignment vertical="top" wrapText="1"/>
    </xf>
    <xf numFmtId="0" fontId="46" fillId="0" borderId="26" xfId="20" applyNumberFormat="1" applyFont="1" applyFill="1" applyBorder="1" applyAlignment="1">
      <alignment horizontal="center" vertical="top" wrapText="1"/>
    </xf>
    <xf numFmtId="166" fontId="46" fillId="0" borderId="26" xfId="18" applyNumberFormat="1" applyFont="1" applyFill="1" applyBorder="1" applyAlignment="1">
      <alignment horizontal="left" vertical="top" wrapText="1"/>
    </xf>
    <xf numFmtId="49" fontId="47" fillId="0" borderId="26" xfId="0" applyNumberFormat="1" applyFont="1" applyFill="1" applyBorder="1" applyAlignment="1" applyProtection="1">
      <alignment horizontal="center" vertical="top" wrapText="1"/>
    </xf>
    <xf numFmtId="0" fontId="45" fillId="0" borderId="26" xfId="20" quotePrefix="1" applyFont="1" applyFill="1" applyBorder="1" applyAlignment="1">
      <alignment vertical="top" wrapText="1"/>
    </xf>
    <xf numFmtId="166" fontId="47" fillId="0" borderId="26" xfId="18" applyNumberFormat="1" applyFont="1" applyFill="1" applyBorder="1" applyAlignment="1">
      <alignment horizontal="left" vertical="top" wrapText="1"/>
    </xf>
    <xf numFmtId="0" fontId="47" fillId="0" borderId="26" xfId="0" applyNumberFormat="1" applyFont="1" applyFill="1" applyBorder="1" applyAlignment="1" applyProtection="1">
      <alignment horizontal="center" vertical="top" wrapText="1"/>
    </xf>
    <xf numFmtId="41" fontId="46" fillId="0" borderId="26" xfId="0" applyNumberFormat="1" applyFont="1" applyFill="1" applyBorder="1" applyAlignment="1">
      <alignment horizontal="right" vertical="top" shrinkToFit="1"/>
    </xf>
    <xf numFmtId="0" fontId="47" fillId="0" borderId="26" xfId="0" applyNumberFormat="1" applyFont="1" applyFill="1" applyBorder="1" applyAlignment="1" applyProtection="1">
      <alignment horizontal="left" vertical="top" wrapText="1"/>
    </xf>
    <xf numFmtId="41" fontId="47" fillId="0" borderId="26" xfId="18" applyFont="1" applyFill="1" applyBorder="1" applyAlignment="1" applyProtection="1">
      <alignment horizontal="right" vertical="top" wrapText="1"/>
    </xf>
    <xf numFmtId="49" fontId="47" fillId="0" borderId="26" xfId="0" applyNumberFormat="1" applyFont="1" applyFill="1" applyBorder="1" applyAlignment="1" applyProtection="1">
      <alignment horizontal="left" vertical="top" wrapText="1"/>
    </xf>
    <xf numFmtId="0" fontId="47" fillId="0" borderId="26" xfId="20" quotePrefix="1" applyFont="1" applyFill="1" applyBorder="1" applyAlignment="1">
      <alignment vertical="top" wrapText="1"/>
    </xf>
    <xf numFmtId="3" fontId="46" fillId="0" borderId="26" xfId="20" applyNumberFormat="1" applyFont="1" applyFill="1" applyBorder="1" applyAlignment="1" applyProtection="1">
      <alignment horizontal="center" vertical="top"/>
      <protection locked="0"/>
    </xf>
    <xf numFmtId="166" fontId="46" fillId="0" borderId="26" xfId="18" applyNumberFormat="1" applyFont="1" applyFill="1" applyBorder="1" applyAlignment="1" applyProtection="1">
      <alignment vertical="top"/>
      <protection locked="0"/>
    </xf>
    <xf numFmtId="0" fontId="47" fillId="0" borderId="26" xfId="0" quotePrefix="1" applyNumberFormat="1" applyFont="1" applyFill="1" applyBorder="1" applyAlignment="1" applyProtection="1">
      <alignment horizontal="left" vertical="top" wrapText="1"/>
    </xf>
    <xf numFmtId="3" fontId="47" fillId="0" borderId="26" xfId="20" applyNumberFormat="1" applyFont="1" applyFill="1" applyBorder="1" applyAlignment="1" applyProtection="1">
      <alignment horizontal="center" vertical="top"/>
      <protection locked="0"/>
    </xf>
    <xf numFmtId="41" fontId="47" fillId="0" borderId="26" xfId="18" applyFont="1" applyFill="1" applyBorder="1" applyAlignment="1" applyProtection="1">
      <alignment vertical="top"/>
      <protection locked="0"/>
    </xf>
    <xf numFmtId="49" fontId="47" fillId="0" borderId="26" xfId="0" quotePrefix="1" applyNumberFormat="1" applyFont="1" applyFill="1" applyBorder="1" applyAlignment="1" applyProtection="1">
      <alignment horizontal="left" vertical="center" wrapText="1"/>
    </xf>
    <xf numFmtId="3" fontId="47" fillId="0" borderId="26" xfId="18" applyNumberFormat="1" applyFont="1" applyFill="1" applyBorder="1" applyAlignment="1">
      <alignment horizontal="center" vertical="top" wrapText="1"/>
    </xf>
    <xf numFmtId="0" fontId="47" fillId="0" borderId="26" xfId="0" quotePrefix="1" applyNumberFormat="1" applyFont="1" applyFill="1" applyBorder="1" applyAlignment="1" applyProtection="1">
      <alignment horizontal="left" vertical="center" wrapText="1"/>
    </xf>
    <xf numFmtId="41" fontId="47" fillId="0" borderId="26" xfId="18" quotePrefix="1" applyFont="1" applyFill="1" applyBorder="1" applyAlignment="1" applyProtection="1">
      <alignment horizontal="left" vertical="top" wrapText="1"/>
    </xf>
    <xf numFmtId="0" fontId="47" fillId="0" borderId="26" xfId="0" quotePrefix="1" applyNumberFormat="1" applyFont="1" applyFill="1" applyBorder="1" applyAlignment="1" applyProtection="1">
      <alignment horizontal="right" vertical="top" wrapText="1"/>
    </xf>
    <xf numFmtId="9" fontId="45" fillId="0" borderId="26" xfId="19" applyFont="1" applyBorder="1" applyAlignment="1">
      <alignment horizontal="right" vertical="center"/>
    </xf>
    <xf numFmtId="49" fontId="48" fillId="0" borderId="26" xfId="0" applyNumberFormat="1" applyFont="1" applyFill="1" applyBorder="1" applyAlignment="1">
      <alignment horizontal="center" vertical="center"/>
    </xf>
    <xf numFmtId="1" fontId="48" fillId="0" borderId="26" xfId="0" applyNumberFormat="1" applyFont="1" applyFill="1" applyBorder="1" applyAlignment="1">
      <alignment horizontal="center" vertical="center"/>
    </xf>
    <xf numFmtId="0" fontId="48" fillId="0" borderId="26" xfId="0" applyFont="1" applyFill="1" applyBorder="1" applyAlignment="1">
      <alignment horizontal="center" vertical="center"/>
    </xf>
    <xf numFmtId="0" fontId="48" fillId="0" borderId="26" xfId="29" applyFont="1" applyFill="1" applyBorder="1" applyAlignment="1" applyProtection="1">
      <alignment horizontal="left" vertical="center"/>
    </xf>
    <xf numFmtId="166" fontId="48" fillId="0" borderId="26" xfId="0" applyNumberFormat="1" applyFont="1" applyFill="1" applyBorder="1" applyAlignment="1">
      <alignment horizontal="right" vertical="center"/>
    </xf>
    <xf numFmtId="9" fontId="45" fillId="0" borderId="26" xfId="0" applyNumberFormat="1" applyFont="1" applyFill="1" applyBorder="1" applyAlignment="1">
      <alignment horizontal="right" vertical="center"/>
    </xf>
    <xf numFmtId="9" fontId="48" fillId="0" borderId="26" xfId="0" applyNumberFormat="1" applyFont="1" applyFill="1" applyBorder="1" applyAlignment="1">
      <alignment horizontal="right" vertical="center"/>
    </xf>
    <xf numFmtId="9" fontId="48" fillId="0" borderId="26" xfId="0" applyNumberFormat="1" applyFont="1" applyFill="1" applyBorder="1" applyAlignment="1">
      <alignment horizontal="center" vertical="center"/>
    </xf>
    <xf numFmtId="0" fontId="45" fillId="0" borderId="26" xfId="0" applyFont="1" applyFill="1" applyBorder="1"/>
    <xf numFmtId="166" fontId="48" fillId="0" borderId="26" xfId="0" applyNumberFormat="1" applyFont="1" applyFill="1" applyBorder="1" applyAlignment="1">
      <alignment horizontal="right"/>
    </xf>
    <xf numFmtId="166" fontId="48" fillId="0" borderId="26" xfId="0" applyNumberFormat="1" applyFont="1" applyFill="1" applyBorder="1" applyAlignment="1">
      <alignment horizontal="center" vertical="center"/>
    </xf>
    <xf numFmtId="0" fontId="48" fillId="9" borderId="26" xfId="0" applyFont="1" applyFill="1" applyBorder="1" applyAlignment="1">
      <alignment vertical="center"/>
    </xf>
    <xf numFmtId="0" fontId="45" fillId="0" borderId="26" xfId="0" applyFont="1" applyFill="1" applyBorder="1" applyAlignment="1">
      <alignment horizontal="right"/>
    </xf>
    <xf numFmtId="0" fontId="45" fillId="0" borderId="26" xfId="0" applyFont="1" applyFill="1" applyBorder="1" applyAlignment="1">
      <alignment horizontal="center"/>
    </xf>
    <xf numFmtId="49" fontId="45" fillId="0" borderId="26" xfId="0" applyNumberFormat="1" applyFont="1" applyBorder="1" applyAlignment="1">
      <alignment horizontal="center" vertical="center"/>
    </xf>
    <xf numFmtId="0" fontId="48" fillId="0" borderId="26" xfId="0" applyFont="1" applyFill="1" applyBorder="1" applyAlignment="1">
      <alignment horizontal="left" vertical="center" wrapText="1"/>
    </xf>
    <xf numFmtId="166" fontId="48" fillId="0" borderId="26" xfId="30" applyFont="1" applyFill="1" applyBorder="1" applyAlignment="1">
      <alignment horizontal="right" vertical="center" wrapText="1"/>
    </xf>
    <xf numFmtId="3" fontId="48" fillId="0" borderId="26" xfId="0" applyNumberFormat="1" applyFont="1" applyFill="1" applyBorder="1" applyAlignment="1">
      <alignment horizontal="right" vertical="center"/>
    </xf>
    <xf numFmtId="41" fontId="48" fillId="0" borderId="26" xfId="18" applyFont="1" applyFill="1" applyBorder="1" applyAlignment="1">
      <alignment horizontal="right" vertical="center"/>
    </xf>
    <xf numFmtId="41" fontId="48" fillId="0" borderId="26" xfId="18" applyFont="1" applyFill="1" applyBorder="1" applyAlignment="1">
      <alignment horizontal="center" vertical="center"/>
    </xf>
    <xf numFmtId="0" fontId="45" fillId="0" borderId="26" xfId="20" applyFont="1" applyFill="1" applyBorder="1" applyAlignment="1" applyProtection="1">
      <alignment horizontal="left" vertical="center" wrapText="1"/>
      <protection locked="0"/>
    </xf>
    <xf numFmtId="0" fontId="45" fillId="0" borderId="26" xfId="20" quotePrefix="1" applyFont="1" applyFill="1" applyBorder="1" applyAlignment="1" applyProtection="1">
      <alignment horizontal="left" vertical="center" wrapText="1"/>
      <protection locked="0"/>
    </xf>
    <xf numFmtId="3" fontId="45" fillId="0" borderId="26" xfId="20" applyNumberFormat="1" applyFont="1" applyFill="1" applyBorder="1" applyAlignment="1" applyProtection="1">
      <alignment horizontal="right" vertical="center" wrapText="1"/>
      <protection locked="0"/>
    </xf>
    <xf numFmtId="166" fontId="45" fillId="0" borderId="26" xfId="30" applyFont="1" applyFill="1" applyBorder="1" applyAlignment="1">
      <alignment horizontal="right" vertical="center" wrapText="1"/>
    </xf>
    <xf numFmtId="0" fontId="48" fillId="0" borderId="26" xfId="0" applyFont="1" applyFill="1" applyBorder="1" applyAlignment="1">
      <alignment horizontal="right" vertical="center"/>
    </xf>
    <xf numFmtId="3" fontId="45" fillId="0" borderId="26" xfId="0" applyNumberFormat="1" applyFont="1" applyFill="1" applyBorder="1" applyAlignment="1">
      <alignment horizontal="right" vertical="center"/>
    </xf>
    <xf numFmtId="3" fontId="45" fillId="0" borderId="26" xfId="0" applyNumberFormat="1" applyFont="1" applyFill="1" applyBorder="1" applyAlignment="1">
      <alignment horizontal="center" vertical="center"/>
    </xf>
    <xf numFmtId="0" fontId="48" fillId="0" borderId="26" xfId="20" quotePrefix="1" applyFont="1" applyFill="1" applyBorder="1" applyAlignment="1">
      <alignment horizontal="left" vertical="center" wrapText="1"/>
    </xf>
    <xf numFmtId="9" fontId="48" fillId="0" borderId="26" xfId="20" applyNumberFormat="1" applyFont="1" applyFill="1" applyBorder="1" applyAlignment="1">
      <alignment horizontal="right" vertical="center" wrapText="1"/>
    </xf>
    <xf numFmtId="0" fontId="45" fillId="0" borderId="26" xfId="20" quotePrefix="1" applyFont="1" applyFill="1" applyBorder="1" applyAlignment="1">
      <alignment horizontal="left" vertical="center" wrapText="1"/>
    </xf>
    <xf numFmtId="0" fontId="45" fillId="0" borderId="26" xfId="31" applyFont="1" applyFill="1" applyBorder="1" applyAlignment="1">
      <alignment horizontal="right" vertical="center"/>
    </xf>
    <xf numFmtId="0" fontId="45" fillId="0" borderId="26" xfId="20" applyFont="1" applyFill="1" applyBorder="1" applyAlignment="1">
      <alignment horizontal="right" vertical="center" wrapText="1"/>
    </xf>
    <xf numFmtId="1" fontId="45" fillId="0" borderId="26" xfId="0" applyNumberFormat="1" applyFont="1" applyFill="1" applyBorder="1" applyAlignment="1">
      <alignment horizontal="right" vertical="center"/>
    </xf>
    <xf numFmtId="0" fontId="48" fillId="0" borderId="26" xfId="20" quotePrefix="1" applyFont="1" applyFill="1" applyBorder="1" applyAlignment="1" applyProtection="1">
      <alignment horizontal="left" vertical="center" wrapText="1"/>
      <protection locked="0"/>
    </xf>
    <xf numFmtId="9" fontId="48" fillId="0" borderId="26" xfId="31" applyNumberFormat="1" applyFont="1" applyFill="1" applyBorder="1" applyAlignment="1">
      <alignment horizontal="right" vertical="center" wrapText="1"/>
    </xf>
    <xf numFmtId="0" fontId="45" fillId="3" borderId="26" xfId="31" applyFont="1" applyFill="1" applyBorder="1" applyAlignment="1">
      <alignment horizontal="right" vertical="center" wrapText="1"/>
    </xf>
    <xf numFmtId="166" fontId="45" fillId="3" borderId="26" xfId="30" applyFont="1" applyFill="1" applyBorder="1" applyAlignment="1">
      <alignment horizontal="right" vertical="center" wrapText="1"/>
    </xf>
    <xf numFmtId="0" fontId="45" fillId="0" borderId="26" xfId="0" quotePrefix="1" applyFont="1" applyBorder="1" applyAlignment="1">
      <alignment horizontal="right" vertical="center"/>
    </xf>
    <xf numFmtId="0" fontId="45" fillId="3" borderId="26" xfId="20" applyFont="1" applyFill="1" applyBorder="1" applyAlignment="1">
      <alignment horizontal="right" vertical="center" wrapText="1"/>
    </xf>
    <xf numFmtId="0" fontId="48" fillId="0" borderId="26" xfId="20" applyFont="1" applyFill="1" applyBorder="1" applyAlignment="1" applyProtection="1">
      <alignment horizontal="left" vertical="center" wrapText="1"/>
      <protection locked="0"/>
    </xf>
    <xf numFmtId="9" fontId="48" fillId="0" borderId="26" xfId="20" applyNumberFormat="1" applyFont="1" applyFill="1" applyBorder="1" applyAlignment="1" applyProtection="1">
      <alignment horizontal="right" vertical="center"/>
      <protection locked="0"/>
    </xf>
    <xf numFmtId="166" fontId="48" fillId="0" borderId="26" xfId="30" applyFont="1" applyFill="1" applyBorder="1" applyAlignment="1" applyProtection="1">
      <alignment horizontal="right" vertical="center"/>
      <protection locked="0"/>
    </xf>
    <xf numFmtId="3" fontId="48" fillId="3" borderId="26" xfId="20" applyNumberFormat="1" applyFont="1" applyFill="1" applyBorder="1" applyAlignment="1" applyProtection="1">
      <alignment horizontal="right" vertical="center"/>
      <protection locked="0"/>
    </xf>
    <xf numFmtId="3" fontId="45" fillId="3" borderId="26" xfId="20" applyNumberFormat="1" applyFont="1" applyFill="1" applyBorder="1" applyAlignment="1" applyProtection="1">
      <alignment horizontal="right" vertical="center"/>
      <protection locked="0"/>
    </xf>
    <xf numFmtId="0" fontId="45" fillId="3" borderId="26" xfId="31" applyFont="1" applyFill="1" applyBorder="1" applyAlignment="1">
      <alignment horizontal="right" vertical="center"/>
    </xf>
    <xf numFmtId="0" fontId="48" fillId="3" borderId="26" xfId="31" applyFont="1" applyFill="1" applyBorder="1" applyAlignment="1">
      <alignment horizontal="right" vertical="center"/>
    </xf>
    <xf numFmtId="1" fontId="45" fillId="0" borderId="26" xfId="0" applyNumberFormat="1" applyFont="1" applyBorder="1" applyAlignment="1">
      <alignment horizontal="right" vertical="center"/>
    </xf>
    <xf numFmtId="166" fontId="48" fillId="3" borderId="26" xfId="30" applyFont="1" applyFill="1" applyBorder="1" applyAlignment="1" applyProtection="1">
      <alignment horizontal="right" vertical="center"/>
      <protection locked="0"/>
    </xf>
    <xf numFmtId="1" fontId="45" fillId="0" borderId="26" xfId="0" applyNumberFormat="1" applyFont="1" applyBorder="1" applyAlignment="1">
      <alignment horizontal="center" vertical="center"/>
    </xf>
    <xf numFmtId="9" fontId="48" fillId="3" borderId="26" xfId="20" quotePrefix="1" applyNumberFormat="1" applyFont="1" applyFill="1" applyBorder="1" applyAlignment="1" applyProtection="1">
      <alignment horizontal="right" vertical="center"/>
      <protection locked="0"/>
    </xf>
    <xf numFmtId="9" fontId="45" fillId="0" borderId="26" xfId="0" applyNumberFormat="1" applyFont="1" applyBorder="1" applyAlignment="1">
      <alignment horizontal="center" vertical="center"/>
    </xf>
    <xf numFmtId="9" fontId="46" fillId="0" borderId="26" xfId="19" applyFont="1" applyBorder="1" applyAlignment="1" applyProtection="1">
      <alignment horizontal="center" vertical="center"/>
      <protection locked="0"/>
    </xf>
    <xf numFmtId="1" fontId="47" fillId="0" borderId="26" xfId="19" applyNumberFormat="1" applyFont="1" applyBorder="1" applyAlignment="1" applyProtection="1">
      <alignment horizontal="center" vertical="center"/>
      <protection locked="0"/>
    </xf>
    <xf numFmtId="1" fontId="46" fillId="0" borderId="26" xfId="0" applyNumberFormat="1" applyFont="1" applyBorder="1" applyAlignment="1">
      <alignment horizontal="center" vertical="center" wrapText="1"/>
    </xf>
    <xf numFmtId="9" fontId="45" fillId="0" borderId="26" xfId="19" applyFont="1" applyFill="1" applyBorder="1" applyAlignment="1">
      <alignment horizontal="center" vertical="center" wrapText="1"/>
    </xf>
    <xf numFmtId="41" fontId="47" fillId="0" borderId="26" xfId="18" applyFont="1" applyFill="1" applyBorder="1" applyAlignment="1">
      <alignment horizontal="left" vertical="center" wrapText="1"/>
    </xf>
    <xf numFmtId="10" fontId="45" fillId="0" borderId="26" xfId="19" applyNumberFormat="1" applyFont="1" applyFill="1" applyBorder="1" applyAlignment="1">
      <alignment horizontal="center" vertical="center" wrapText="1"/>
    </xf>
    <xf numFmtId="9" fontId="48" fillId="3" borderId="26" xfId="19" applyFont="1" applyFill="1" applyBorder="1" applyAlignment="1">
      <alignment horizontal="center" vertical="center" wrapText="1"/>
    </xf>
    <xf numFmtId="166" fontId="48" fillId="3" borderId="26" xfId="18" applyNumberFormat="1" applyFont="1" applyFill="1" applyBorder="1" applyAlignment="1">
      <alignment horizontal="center" vertical="center"/>
    </xf>
    <xf numFmtId="9" fontId="47" fillId="0" borderId="26" xfId="19" applyFont="1" applyFill="1" applyBorder="1" applyAlignment="1" applyProtection="1">
      <alignment vertical="center"/>
      <protection locked="0"/>
    </xf>
    <xf numFmtId="0" fontId="56" fillId="0" borderId="26" xfId="0" applyFont="1" applyBorder="1" applyAlignment="1">
      <alignment vertical="top" wrapText="1"/>
    </xf>
    <xf numFmtId="10" fontId="45" fillId="3" borderId="26" xfId="19" applyNumberFormat="1" applyFont="1" applyFill="1" applyBorder="1" applyAlignment="1">
      <alignment horizontal="center" vertical="center" wrapText="1"/>
    </xf>
    <xf numFmtId="166" fontId="45" fillId="3" borderId="26" xfId="18" applyNumberFormat="1" applyFont="1" applyFill="1" applyBorder="1" applyAlignment="1">
      <alignment horizontal="center" vertical="center"/>
    </xf>
    <xf numFmtId="41" fontId="46" fillId="0" borderId="26" xfId="18" applyFont="1" applyFill="1" applyBorder="1" applyAlignment="1">
      <alignment horizontal="left" vertical="center" wrapText="1"/>
    </xf>
    <xf numFmtId="9" fontId="47" fillId="0" borderId="26" xfId="19" applyFont="1" applyFill="1" applyBorder="1" applyAlignment="1">
      <alignment horizontal="center" vertical="center" wrapText="1"/>
    </xf>
    <xf numFmtId="10" fontId="47" fillId="0" borderId="26" xfId="19" applyNumberFormat="1" applyFont="1" applyFill="1" applyBorder="1" applyAlignment="1">
      <alignment horizontal="center" vertical="center" wrapText="1"/>
    </xf>
    <xf numFmtId="9" fontId="47" fillId="3" borderId="26" xfId="19" applyFont="1" applyFill="1" applyBorder="1" applyAlignment="1">
      <alignment horizontal="center" vertical="center" wrapText="1"/>
    </xf>
    <xf numFmtId="166" fontId="47" fillId="3" borderId="26" xfId="18" applyNumberFormat="1" applyFont="1" applyFill="1" applyBorder="1" applyAlignment="1">
      <alignment horizontal="center" vertical="center"/>
    </xf>
    <xf numFmtId="9" fontId="45" fillId="0" borderId="26" xfId="19" applyFont="1" applyFill="1" applyBorder="1" applyAlignment="1">
      <alignment horizontal="center" vertical="center"/>
    </xf>
    <xf numFmtId="10" fontId="45" fillId="0" borderId="26" xfId="19" applyNumberFormat="1" applyFont="1" applyFill="1" applyBorder="1" applyAlignment="1">
      <alignment horizontal="center" vertical="center"/>
    </xf>
    <xf numFmtId="9" fontId="48" fillId="3" borderId="26" xfId="19" applyFont="1" applyFill="1" applyBorder="1" applyAlignment="1">
      <alignment horizontal="center" vertical="center"/>
    </xf>
    <xf numFmtId="41" fontId="46" fillId="0" borderId="26" xfId="18" applyFont="1" applyBorder="1" applyAlignment="1">
      <alignment horizontal="center" vertical="center"/>
    </xf>
    <xf numFmtId="9" fontId="45" fillId="3" borderId="26" xfId="19" applyFont="1" applyFill="1" applyBorder="1" applyAlignment="1">
      <alignment horizontal="center" vertical="center" wrapText="1"/>
    </xf>
    <xf numFmtId="3" fontId="47" fillId="0" borderId="26" xfId="18" applyNumberFormat="1" applyFont="1" applyFill="1" applyBorder="1" applyAlignment="1">
      <alignment vertical="center" wrapText="1"/>
    </xf>
    <xf numFmtId="41" fontId="47" fillId="0" borderId="26" xfId="18" applyFont="1" applyFill="1" applyBorder="1" applyAlignment="1">
      <alignment horizontal="left" vertical="center"/>
    </xf>
    <xf numFmtId="9" fontId="45" fillId="3" borderId="26" xfId="19" applyFont="1" applyFill="1" applyBorder="1" applyAlignment="1">
      <alignment horizontal="center" vertical="center"/>
    </xf>
    <xf numFmtId="0" fontId="56" fillId="0" borderId="26" xfId="0" applyFont="1" applyBorder="1" applyAlignment="1">
      <alignment horizontal="left" vertical="top" wrapText="1"/>
    </xf>
    <xf numFmtId="0" fontId="45" fillId="0" borderId="26" xfId="19" applyNumberFormat="1" applyFont="1" applyFill="1" applyBorder="1" applyAlignment="1">
      <alignment horizontal="center" vertical="center"/>
    </xf>
    <xf numFmtId="1" fontId="45" fillId="0" borderId="26" xfId="19" applyNumberFormat="1" applyFont="1" applyFill="1" applyBorder="1" applyAlignment="1">
      <alignment horizontal="center" vertical="center"/>
    </xf>
    <xf numFmtId="41" fontId="47" fillId="0" borderId="26" xfId="18" applyFont="1" applyFill="1" applyBorder="1"/>
    <xf numFmtId="41" fontId="57" fillId="0" borderId="26" xfId="18" applyFont="1" applyFill="1" applyBorder="1" applyAlignment="1">
      <alignment horizontal="center" vertical="center"/>
    </xf>
    <xf numFmtId="41" fontId="58" fillId="0" borderId="26" xfId="18" applyFont="1" applyFill="1" applyBorder="1" applyAlignment="1">
      <alignment vertical="center"/>
    </xf>
    <xf numFmtId="166" fontId="45" fillId="3" borderId="26" xfId="18" applyNumberFormat="1" applyFont="1" applyFill="1" applyBorder="1" applyAlignment="1">
      <alignment horizontal="center" vertical="top"/>
    </xf>
    <xf numFmtId="9" fontId="47" fillId="0" borderId="26" xfId="19" applyFont="1" applyBorder="1" applyAlignment="1">
      <alignment horizontal="center" vertical="center"/>
    </xf>
    <xf numFmtId="3" fontId="46" fillId="0" borderId="26" xfId="0" applyNumberFormat="1" applyFont="1" applyFill="1" applyBorder="1" applyAlignment="1" applyProtection="1">
      <alignment horizontal="left" vertical="center" wrapText="1"/>
    </xf>
    <xf numFmtId="166" fontId="48" fillId="0" borderId="26" xfId="35" applyNumberFormat="1" applyFont="1" applyFill="1" applyBorder="1" applyAlignment="1">
      <alignment horizontal="center" vertical="center" wrapText="1"/>
    </xf>
    <xf numFmtId="49" fontId="51" fillId="0" borderId="26" xfId="0" applyNumberFormat="1" applyFont="1" applyFill="1" applyBorder="1" applyAlignment="1">
      <alignment horizontal="left" vertical="center" wrapText="1"/>
    </xf>
    <xf numFmtId="49" fontId="48" fillId="0" borderId="26" xfId="0" applyNumberFormat="1" applyFont="1" applyFill="1" applyBorder="1" applyAlignment="1">
      <alignment horizontal="left" vertical="top" wrapText="1"/>
    </xf>
    <xf numFmtId="0" fontId="51" fillId="0" borderId="26" xfId="0" applyFont="1" applyFill="1" applyBorder="1" applyAlignment="1">
      <alignment horizontal="left" vertical="center" wrapText="1"/>
    </xf>
    <xf numFmtId="0" fontId="51" fillId="0" borderId="26" xfId="0" applyFont="1" applyFill="1" applyBorder="1" applyAlignment="1">
      <alignment vertical="top" wrapText="1"/>
    </xf>
    <xf numFmtId="41" fontId="46" fillId="0" borderId="26" xfId="18" applyFont="1" applyFill="1" applyBorder="1" applyAlignment="1">
      <alignment horizontal="center" vertical="center"/>
    </xf>
    <xf numFmtId="166" fontId="48" fillId="0" borderId="26" xfId="0" applyNumberFormat="1" applyFont="1" applyFill="1" applyBorder="1" applyAlignment="1">
      <alignment vertical="center" wrapText="1"/>
    </xf>
    <xf numFmtId="167" fontId="47" fillId="0" borderId="26" xfId="13" applyNumberFormat="1" applyFont="1" applyBorder="1" applyAlignment="1">
      <alignment horizontal="center" vertical="center" wrapText="1"/>
    </xf>
    <xf numFmtId="167" fontId="46" fillId="0" borderId="26" xfId="13" applyNumberFormat="1" applyFont="1" applyBorder="1" applyAlignment="1" applyProtection="1">
      <alignment horizontal="center" vertical="center"/>
      <protection locked="0"/>
    </xf>
    <xf numFmtId="167" fontId="47" fillId="0" borderId="26" xfId="13" applyNumberFormat="1" applyFont="1" applyBorder="1" applyAlignment="1">
      <alignment vertical="center"/>
    </xf>
    <xf numFmtId="167" fontId="47" fillId="0" borderId="26" xfId="13" applyNumberFormat="1" applyFont="1" applyBorder="1" applyAlignment="1">
      <alignment vertical="center" shrinkToFit="1"/>
    </xf>
    <xf numFmtId="167" fontId="47" fillId="0" borderId="26" xfId="13" applyNumberFormat="1" applyFont="1" applyBorder="1" applyAlignment="1">
      <alignment horizontal="center" vertical="center" shrinkToFit="1"/>
    </xf>
    <xf numFmtId="167" fontId="47" fillId="0" borderId="26" xfId="13" applyNumberFormat="1" applyFont="1" applyBorder="1" applyAlignment="1">
      <alignment horizontal="right" vertical="center" wrapText="1"/>
    </xf>
    <xf numFmtId="9" fontId="47" fillId="0" borderId="26" xfId="19" applyFont="1" applyBorder="1" applyAlignment="1">
      <alignment horizontal="left" vertical="center" wrapText="1"/>
    </xf>
    <xf numFmtId="43" fontId="47" fillId="0" borderId="26" xfId="13" applyFont="1" applyBorder="1" applyAlignment="1" applyProtection="1">
      <alignment horizontal="center" vertical="center"/>
      <protection locked="0"/>
    </xf>
    <xf numFmtId="0" fontId="50" fillId="0" borderId="26" xfId="0" applyFont="1" applyFill="1" applyBorder="1" applyAlignment="1">
      <alignment vertical="top" wrapText="1"/>
    </xf>
    <xf numFmtId="3" fontId="47" fillId="0" borderId="26" xfId="0" applyNumberFormat="1" applyFont="1" applyFill="1" applyBorder="1" applyAlignment="1">
      <alignment horizontal="right" vertical="top" wrapText="1"/>
    </xf>
    <xf numFmtId="3" fontId="59" fillId="0" borderId="26" xfId="0" applyNumberFormat="1" applyFont="1" applyFill="1" applyBorder="1" applyAlignment="1">
      <alignment horizontal="right" vertical="top" wrapText="1" readingOrder="1"/>
    </xf>
    <xf numFmtId="9" fontId="60" fillId="0" borderId="26" xfId="0" applyNumberFormat="1" applyFont="1" applyFill="1" applyBorder="1" applyAlignment="1">
      <alignment horizontal="center" vertical="top" wrapText="1"/>
    </xf>
    <xf numFmtId="3" fontId="50" fillId="0" borderId="26" xfId="0" applyNumberFormat="1" applyFont="1" applyFill="1" applyBorder="1" applyAlignment="1">
      <alignment horizontal="right" vertical="top" wrapText="1"/>
    </xf>
    <xf numFmtId="3" fontId="48" fillId="0" borderId="0" xfId="18" applyNumberFormat="1" applyFont="1" applyFill="1" applyAlignment="1">
      <alignment horizontal="center" vertical="center"/>
    </xf>
    <xf numFmtId="39" fontId="47" fillId="0" borderId="26" xfId="13" applyNumberFormat="1" applyFont="1" applyFill="1" applyBorder="1" applyAlignment="1" applyProtection="1">
      <alignment horizontal="center" vertical="top"/>
      <protection locked="0"/>
    </xf>
    <xf numFmtId="0" fontId="45" fillId="0" borderId="26" xfId="0" applyFont="1" applyFill="1" applyBorder="1" applyAlignment="1">
      <alignment horizontal="center" vertical="top" wrapText="1"/>
    </xf>
    <xf numFmtId="3" fontId="45" fillId="0" borderId="26" xfId="0" applyNumberFormat="1" applyFont="1" applyFill="1" applyBorder="1" applyAlignment="1">
      <alignment horizontal="right" vertical="top" wrapText="1"/>
    </xf>
    <xf numFmtId="0" fontId="45" fillId="0" borderId="44" xfId="0" applyFont="1" applyFill="1" applyBorder="1" applyAlignment="1">
      <alignment vertical="top" wrapText="1"/>
    </xf>
    <xf numFmtId="0" fontId="50" fillId="0" borderId="44" xfId="0" applyFont="1" applyFill="1" applyBorder="1" applyAlignment="1">
      <alignment vertical="top" wrapText="1"/>
    </xf>
    <xf numFmtId="9" fontId="50" fillId="0" borderId="44" xfId="0" applyNumberFormat="1" applyFont="1" applyFill="1" applyBorder="1" applyAlignment="1">
      <alignment horizontal="center" vertical="top" wrapText="1"/>
    </xf>
    <xf numFmtId="3" fontId="50" fillId="0" borderId="44" xfId="0" applyNumberFormat="1" applyFont="1" applyFill="1" applyBorder="1" applyAlignment="1">
      <alignment horizontal="right" vertical="top" wrapText="1"/>
    </xf>
    <xf numFmtId="0" fontId="50" fillId="0" borderId="44" xfId="0" applyFont="1" applyFill="1" applyBorder="1" applyAlignment="1">
      <alignment horizontal="center" vertical="top"/>
    </xf>
    <xf numFmtId="3" fontId="50" fillId="0" borderId="44" xfId="0" applyNumberFormat="1" applyFont="1" applyFill="1" applyBorder="1" applyAlignment="1">
      <alignment horizontal="right" vertical="top"/>
    </xf>
    <xf numFmtId="1" fontId="46" fillId="0" borderId="26" xfId="18" applyNumberFormat="1" applyFont="1" applyFill="1" applyBorder="1" applyAlignment="1">
      <alignment horizontal="right" vertical="top" wrapText="1"/>
    </xf>
    <xf numFmtId="0" fontId="50" fillId="0" borderId="26" xfId="0" applyFont="1" applyFill="1" applyBorder="1" applyAlignment="1">
      <alignment horizontal="center" vertical="top" wrapText="1"/>
    </xf>
    <xf numFmtId="3" fontId="50" fillId="0" borderId="26" xfId="0" applyNumberFormat="1" applyFont="1" applyFill="1" applyBorder="1" applyAlignment="1">
      <alignment horizontal="right" vertical="top"/>
    </xf>
    <xf numFmtId="9" fontId="50" fillId="0" borderId="26" xfId="0" applyNumberFormat="1" applyFont="1" applyFill="1" applyBorder="1" applyAlignment="1">
      <alignment horizontal="center" vertical="top"/>
    </xf>
    <xf numFmtId="0" fontId="47" fillId="0" borderId="26" xfId="0" applyFont="1" applyFill="1" applyBorder="1" applyAlignment="1">
      <alignment horizontal="center" vertical="top"/>
    </xf>
    <xf numFmtId="3" fontId="47" fillId="0" borderId="26" xfId="0" applyNumberFormat="1" applyFont="1" applyFill="1" applyBorder="1" applyAlignment="1">
      <alignment horizontal="right" vertical="top"/>
    </xf>
    <xf numFmtId="9" fontId="47" fillId="0" borderId="26" xfId="0" applyNumberFormat="1" applyFont="1" applyFill="1" applyBorder="1" applyAlignment="1">
      <alignment horizontal="center" vertical="top"/>
    </xf>
    <xf numFmtId="3" fontId="50" fillId="0" borderId="2" xfId="0" applyNumberFormat="1" applyFont="1" applyFill="1" applyBorder="1" applyAlignment="1">
      <alignment horizontal="right" vertical="top"/>
    </xf>
    <xf numFmtId="3" fontId="50" fillId="0" borderId="39" xfId="0" applyNumberFormat="1" applyFont="1" applyFill="1" applyBorder="1" applyAlignment="1">
      <alignment horizontal="right" vertical="top"/>
    </xf>
    <xf numFmtId="39" fontId="47" fillId="0" borderId="26" xfId="18" applyNumberFormat="1" applyFont="1" applyFill="1" applyBorder="1" applyAlignment="1">
      <alignment horizontal="center" vertical="top"/>
    </xf>
    <xf numFmtId="3" fontId="45" fillId="0" borderId="44" xfId="0" applyNumberFormat="1" applyFont="1" applyFill="1" applyBorder="1" applyAlignment="1">
      <alignment horizontal="right" vertical="top" wrapText="1"/>
    </xf>
    <xf numFmtId="9" fontId="50" fillId="0" borderId="26" xfId="0" applyNumberFormat="1" applyFont="1" applyFill="1" applyBorder="1" applyAlignment="1">
      <alignment horizontal="center" vertical="top" wrapText="1"/>
    </xf>
    <xf numFmtId="0" fontId="45" fillId="0" borderId="44" xfId="0" applyFont="1" applyFill="1" applyBorder="1" applyAlignment="1">
      <alignment horizontal="center" vertical="center"/>
    </xf>
    <xf numFmtId="9" fontId="47" fillId="0" borderId="44" xfId="0" applyNumberFormat="1" applyFont="1" applyFill="1" applyBorder="1" applyAlignment="1">
      <alignment horizontal="center" vertical="top"/>
    </xf>
    <xf numFmtId="9" fontId="45" fillId="0" borderId="26" xfId="19" applyFont="1" applyBorder="1" applyAlignment="1">
      <alignment horizontal="right" vertical="center" wrapText="1"/>
    </xf>
    <xf numFmtId="167" fontId="45" fillId="0" borderId="26" xfId="13" applyNumberFormat="1" applyFont="1" applyBorder="1" applyAlignment="1">
      <alignment horizontal="right" vertical="center" wrapText="1"/>
    </xf>
    <xf numFmtId="10" fontId="45" fillId="0" borderId="26" xfId="19" applyNumberFormat="1" applyFont="1" applyBorder="1" applyAlignment="1">
      <alignment horizontal="right" vertical="center" wrapText="1"/>
    </xf>
    <xf numFmtId="43" fontId="45" fillId="0" borderId="26" xfId="13" applyFont="1" applyBorder="1" applyAlignment="1">
      <alignment horizontal="right" vertical="center" wrapText="1"/>
    </xf>
    <xf numFmtId="10" fontId="45" fillId="0" borderId="26" xfId="19" applyNumberFormat="1" applyFont="1" applyBorder="1" applyAlignment="1">
      <alignment horizontal="center" vertical="center" wrapText="1"/>
    </xf>
    <xf numFmtId="43" fontId="45" fillId="0" borderId="26" xfId="13" applyFont="1" applyBorder="1" applyAlignment="1">
      <alignment horizontal="center" vertical="center"/>
    </xf>
    <xf numFmtId="10" fontId="45" fillId="0" borderId="26" xfId="19" applyNumberFormat="1" applyFont="1" applyBorder="1" applyAlignment="1">
      <alignment horizontal="right" vertical="center"/>
    </xf>
    <xf numFmtId="10" fontId="45" fillId="0" borderId="26" xfId="19" applyNumberFormat="1" applyFont="1" applyBorder="1" applyAlignment="1" applyProtection="1">
      <alignment horizontal="right" vertical="center"/>
      <protection locked="0"/>
    </xf>
    <xf numFmtId="10" fontId="45" fillId="0" borderId="26" xfId="19" applyNumberFormat="1" applyFont="1" applyBorder="1" applyAlignment="1" applyProtection="1">
      <alignment horizontal="center" vertical="center"/>
      <protection locked="0"/>
    </xf>
    <xf numFmtId="41" fontId="45" fillId="0" borderId="26" xfId="18" applyFont="1" applyBorder="1" applyAlignment="1">
      <alignment horizontal="center" vertical="center" wrapText="1"/>
    </xf>
    <xf numFmtId="10" fontId="45" fillId="0" borderId="26" xfId="19" applyNumberFormat="1" applyFont="1" applyBorder="1" applyAlignment="1">
      <alignment horizontal="right" vertical="center" shrinkToFit="1"/>
    </xf>
    <xf numFmtId="10" fontId="45" fillId="0" borderId="26" xfId="19" applyNumberFormat="1" applyFont="1" applyBorder="1" applyAlignment="1">
      <alignment horizontal="center" vertical="center" shrinkToFit="1"/>
    </xf>
    <xf numFmtId="41" fontId="45" fillId="0" borderId="26" xfId="0" applyNumberFormat="1" applyFont="1" applyBorder="1" applyAlignment="1">
      <alignment horizontal="center" vertical="center" shrinkToFit="1"/>
    </xf>
    <xf numFmtId="165" fontId="45" fillId="0" borderId="26" xfId="0" applyNumberFormat="1" applyFont="1" applyBorder="1" applyAlignment="1">
      <alignment horizontal="right" vertical="center" shrinkToFit="1"/>
    </xf>
    <xf numFmtId="165" fontId="45" fillId="0" borderId="26" xfId="0" applyNumberFormat="1" applyFont="1" applyBorder="1" applyAlignment="1">
      <alignment horizontal="center" vertical="center" shrinkToFit="1"/>
    </xf>
    <xf numFmtId="43" fontId="45" fillId="0" borderId="26" xfId="13" applyFont="1" applyBorder="1" applyAlignment="1">
      <alignment horizontal="right" vertical="center"/>
    </xf>
    <xf numFmtId="43" fontId="45" fillId="0" borderId="26" xfId="13" applyFont="1" applyBorder="1" applyAlignment="1">
      <alignment horizontal="right" vertical="center" shrinkToFit="1"/>
    </xf>
    <xf numFmtId="9" fontId="45" fillId="0" borderId="26" xfId="19" applyFont="1" applyBorder="1" applyAlignment="1">
      <alignment horizontal="center" vertical="center" wrapText="1"/>
    </xf>
    <xf numFmtId="0" fontId="45" fillId="0" borderId="26" xfId="0" quotePrefix="1" applyFont="1" applyBorder="1" applyAlignment="1">
      <alignment horizontal="center" vertical="center" wrapText="1"/>
    </xf>
    <xf numFmtId="43" fontId="45" fillId="0" borderId="26" xfId="13" applyFont="1" applyBorder="1" applyAlignment="1">
      <alignment horizontal="center" vertical="center" wrapText="1"/>
    </xf>
    <xf numFmtId="43" fontId="45" fillId="0" borderId="26" xfId="13" applyFont="1" applyBorder="1" applyAlignment="1">
      <alignment horizontal="left" vertical="center" wrapText="1"/>
    </xf>
    <xf numFmtId="10" fontId="45" fillId="0" borderId="26" xfId="19" applyNumberFormat="1" applyFont="1" applyBorder="1" applyAlignment="1">
      <alignment horizontal="center" vertical="center"/>
    </xf>
    <xf numFmtId="10" fontId="45" fillId="0" borderId="26" xfId="13" applyNumberFormat="1" applyFont="1" applyBorder="1" applyAlignment="1">
      <alignment horizontal="right" vertical="center" wrapText="1"/>
    </xf>
    <xf numFmtId="10" fontId="45" fillId="0" borderId="26" xfId="13" applyNumberFormat="1" applyFont="1" applyBorder="1" applyAlignment="1">
      <alignment horizontal="center" vertical="center" wrapText="1"/>
    </xf>
    <xf numFmtId="43" fontId="45" fillId="0" borderId="26" xfId="0" applyNumberFormat="1" applyFont="1" applyBorder="1" applyAlignment="1">
      <alignment horizontal="right" vertical="center" wrapText="1"/>
    </xf>
    <xf numFmtId="10" fontId="45" fillId="0" borderId="26" xfId="13" applyNumberFormat="1" applyFont="1" applyBorder="1" applyAlignment="1" applyProtection="1">
      <alignment horizontal="right" vertical="center"/>
      <protection locked="0"/>
    </xf>
    <xf numFmtId="10" fontId="45" fillId="0" borderId="26" xfId="13" applyNumberFormat="1" applyFont="1" applyBorder="1" applyAlignment="1" applyProtection="1">
      <alignment horizontal="center" vertical="center"/>
      <protection locked="0"/>
    </xf>
    <xf numFmtId="43" fontId="45" fillId="0" borderId="26" xfId="13" applyFont="1" applyBorder="1" applyAlignment="1" applyProtection="1">
      <alignment horizontal="right" vertical="center"/>
      <protection locked="0"/>
    </xf>
    <xf numFmtId="43" fontId="45" fillId="0" borderId="26" xfId="13" applyFont="1" applyBorder="1" applyAlignment="1" applyProtection="1">
      <alignment horizontal="center" vertical="center"/>
      <protection locked="0"/>
    </xf>
    <xf numFmtId="0" fontId="52" fillId="3" borderId="26" xfId="0" applyFont="1" applyFill="1" applyBorder="1" applyAlignment="1">
      <alignment horizontal="left" vertical="top" wrapText="1"/>
    </xf>
    <xf numFmtId="0" fontId="45" fillId="3" borderId="26" xfId="0" applyFont="1" applyFill="1" applyBorder="1" applyAlignment="1">
      <alignment vertical="top" wrapText="1"/>
    </xf>
    <xf numFmtId="180" fontId="47" fillId="0" borderId="26" xfId="13" applyNumberFormat="1" applyFont="1" applyBorder="1" applyAlignment="1">
      <alignment horizontal="left" vertical="center" wrapText="1"/>
    </xf>
    <xf numFmtId="9" fontId="47" fillId="0" borderId="26" xfId="18" applyNumberFormat="1" applyFont="1" applyBorder="1" applyAlignment="1">
      <alignment horizontal="left" vertical="center" wrapText="1"/>
    </xf>
    <xf numFmtId="43" fontId="47" fillId="0" borderId="26" xfId="13" applyFont="1" applyBorder="1" applyAlignment="1">
      <alignment horizontal="left" vertical="center" wrapText="1"/>
    </xf>
    <xf numFmtId="0" fontId="51" fillId="3" borderId="26" xfId="0" applyFont="1" applyFill="1" applyBorder="1" applyAlignment="1">
      <alignment vertical="top" wrapText="1"/>
    </xf>
    <xf numFmtId="165" fontId="47" fillId="0" borderId="26" xfId="18" applyNumberFormat="1" applyFont="1" applyBorder="1" applyAlignment="1">
      <alignment horizontal="left" vertical="center" wrapText="1"/>
    </xf>
    <xf numFmtId="165" fontId="47" fillId="0" borderId="26" xfId="18" applyNumberFormat="1" applyFont="1" applyBorder="1" applyAlignment="1" applyProtection="1">
      <alignment horizontal="center" vertical="center"/>
      <protection locked="0"/>
    </xf>
    <xf numFmtId="167" fontId="47" fillId="0" borderId="26" xfId="13" applyNumberFormat="1" applyFont="1" applyBorder="1" applyAlignment="1">
      <alignment horizontal="left" vertical="center"/>
    </xf>
    <xf numFmtId="0" fontId="52" fillId="3" borderId="26" xfId="0" applyFont="1" applyFill="1" applyBorder="1" applyAlignment="1">
      <alignment vertical="center" wrapText="1"/>
    </xf>
    <xf numFmtId="167" fontId="47" fillId="0" borderId="26" xfId="13" applyNumberFormat="1" applyFont="1" applyBorder="1" applyAlignment="1">
      <alignment vertical="center" wrapText="1"/>
    </xf>
    <xf numFmtId="9" fontId="47" fillId="0" borderId="26" xfId="0" applyNumberFormat="1" applyFont="1" applyBorder="1" applyAlignment="1">
      <alignment vertical="center"/>
    </xf>
    <xf numFmtId="0" fontId="52" fillId="3" borderId="26" xfId="0" applyFont="1" applyFill="1" applyBorder="1" applyAlignment="1">
      <alignment vertical="top" wrapText="1"/>
    </xf>
    <xf numFmtId="167" fontId="47" fillId="0" borderId="26" xfId="13" applyNumberFormat="1" applyFont="1" applyBorder="1" applyAlignment="1">
      <alignment vertical="top"/>
    </xf>
    <xf numFmtId="3" fontId="48" fillId="0" borderId="26" xfId="18" applyNumberFormat="1" applyFont="1" applyBorder="1" applyAlignment="1">
      <alignment vertical="center"/>
    </xf>
    <xf numFmtId="3" fontId="43" fillId="0" borderId="26" xfId="0" applyNumberFormat="1" applyFont="1" applyBorder="1" applyAlignment="1">
      <alignment horizontal="center" vertical="center" wrapText="1"/>
    </xf>
    <xf numFmtId="3" fontId="44" fillId="0" borderId="26" xfId="0" applyNumberFormat="1" applyFont="1" applyBorder="1" applyAlignment="1">
      <alignment horizontal="left" vertical="center" wrapText="1"/>
    </xf>
    <xf numFmtId="49" fontId="43" fillId="0" borderId="26" xfId="0" applyNumberFormat="1" applyFont="1" applyFill="1" applyBorder="1" applyAlignment="1">
      <alignment horizontal="left" vertical="center" wrapText="1"/>
    </xf>
    <xf numFmtId="49" fontId="44" fillId="0" borderId="26" xfId="0" applyNumberFormat="1" applyFont="1" applyFill="1" applyBorder="1" applyAlignment="1">
      <alignment horizontal="left" vertical="center" wrapText="1"/>
    </xf>
    <xf numFmtId="49" fontId="44" fillId="0" borderId="26" xfId="0" applyNumberFormat="1" applyFont="1" applyBorder="1" applyAlignment="1">
      <alignment horizontal="center" vertical="center" wrapText="1"/>
    </xf>
    <xf numFmtId="3" fontId="44" fillId="0" borderId="26" xfId="0" applyNumberFormat="1" applyFont="1" applyBorder="1" applyAlignment="1">
      <alignment horizontal="right" vertical="center" wrapText="1"/>
    </xf>
    <xf numFmtId="9" fontId="44" fillId="0" borderId="26" xfId="0" applyNumberFormat="1" applyFont="1" applyBorder="1" applyAlignment="1">
      <alignment horizontal="center" vertical="center" wrapText="1"/>
    </xf>
    <xf numFmtId="41" fontId="44" fillId="0" borderId="26" xfId="18" applyFont="1" applyBorder="1" applyAlignment="1" applyProtection="1">
      <alignment vertical="center"/>
      <protection locked="0"/>
    </xf>
    <xf numFmtId="0" fontId="43" fillId="0" borderId="26" xfId="18" applyNumberFormat="1" applyFont="1" applyBorder="1" applyAlignment="1" applyProtection="1">
      <alignment horizontal="center" vertical="center"/>
      <protection locked="0"/>
    </xf>
    <xf numFmtId="3" fontId="43" fillId="0" borderId="26" xfId="18" applyNumberFormat="1" applyFont="1" applyBorder="1" applyAlignment="1" applyProtection="1">
      <alignment horizontal="center" vertical="center"/>
      <protection locked="0"/>
    </xf>
    <xf numFmtId="41" fontId="43" fillId="0" borderId="26" xfId="18" applyFont="1" applyBorder="1" applyAlignment="1" applyProtection="1">
      <alignment horizontal="center" vertical="center"/>
      <protection locked="0"/>
    </xf>
    <xf numFmtId="41" fontId="44" fillId="0" borderId="26" xfId="18" applyFont="1" applyBorder="1" applyAlignment="1" applyProtection="1">
      <alignment horizontal="center" vertical="center"/>
      <protection locked="0"/>
    </xf>
    <xf numFmtId="39" fontId="44" fillId="0" borderId="26" xfId="13" applyNumberFormat="1" applyFont="1" applyBorder="1" applyAlignment="1" applyProtection="1">
      <alignment vertical="center"/>
      <protection locked="0"/>
    </xf>
    <xf numFmtId="0" fontId="43" fillId="0" borderId="26" xfId="0" applyFont="1" applyFill="1" applyBorder="1" applyAlignment="1">
      <alignment horizontal="left" vertical="center" wrapText="1"/>
    </xf>
    <xf numFmtId="3" fontId="44" fillId="0" borderId="26" xfId="18" applyNumberFormat="1" applyFont="1" applyBorder="1" applyAlignment="1">
      <alignment vertical="center"/>
    </xf>
    <xf numFmtId="0" fontId="43" fillId="0" borderId="26" xfId="18" applyNumberFormat="1" applyFont="1" applyBorder="1" applyAlignment="1">
      <alignment horizontal="center" vertical="center"/>
    </xf>
    <xf numFmtId="3" fontId="43" fillId="0" borderId="26" xfId="18" applyNumberFormat="1" applyFont="1" applyBorder="1" applyAlignment="1">
      <alignment horizontal="center" vertical="center"/>
    </xf>
    <xf numFmtId="0" fontId="44" fillId="0" borderId="26" xfId="18" applyNumberFormat="1" applyFont="1" applyBorder="1" applyAlignment="1" applyProtection="1">
      <alignment horizontal="center" vertical="center"/>
      <protection locked="0"/>
    </xf>
    <xf numFmtId="0" fontId="44" fillId="0" borderId="26" xfId="13" applyNumberFormat="1" applyFont="1" applyBorder="1" applyAlignment="1" applyProtection="1">
      <alignment vertical="center"/>
      <protection locked="0"/>
    </xf>
    <xf numFmtId="0" fontId="44" fillId="0" borderId="26" xfId="0" quotePrefix="1" applyFont="1" applyFill="1" applyBorder="1" applyAlignment="1">
      <alignment horizontal="left" vertical="center" wrapText="1"/>
    </xf>
    <xf numFmtId="41" fontId="44" fillId="0" borderId="26" xfId="18" applyFont="1" applyBorder="1" applyAlignment="1">
      <alignment horizontal="left" vertical="center" wrapText="1"/>
    </xf>
    <xf numFmtId="0" fontId="44" fillId="0" borderId="26" xfId="0" applyFont="1" applyFill="1" applyBorder="1" applyAlignment="1">
      <alignment horizontal="left" vertical="center" wrapText="1"/>
    </xf>
    <xf numFmtId="0" fontId="43" fillId="0" borderId="26" xfId="18" applyNumberFormat="1" applyFont="1" applyBorder="1" applyAlignment="1">
      <alignment horizontal="center" vertical="center" wrapText="1"/>
    </xf>
    <xf numFmtId="3" fontId="43" fillId="0" borderId="26" xfId="18" applyNumberFormat="1" applyFont="1" applyBorder="1" applyAlignment="1">
      <alignment horizontal="center" vertical="center" wrapText="1"/>
    </xf>
    <xf numFmtId="41" fontId="44" fillId="0" borderId="26" xfId="0" applyNumberFormat="1" applyFont="1" applyBorder="1" applyAlignment="1">
      <alignment vertical="center" shrinkToFit="1"/>
    </xf>
    <xf numFmtId="0" fontId="43" fillId="0" borderId="26" xfId="0" applyFont="1" applyBorder="1" applyAlignment="1">
      <alignment horizontal="center" vertical="center" shrinkToFit="1"/>
    </xf>
    <xf numFmtId="3" fontId="43" fillId="0" borderId="26" xfId="0" applyNumberFormat="1" applyFont="1" applyBorder="1" applyAlignment="1">
      <alignment horizontal="center" vertical="center" shrinkToFit="1"/>
    </xf>
    <xf numFmtId="41" fontId="44" fillId="0" borderId="26" xfId="18" applyFont="1" applyBorder="1" applyAlignment="1">
      <alignment horizontal="right" vertical="center" wrapText="1"/>
    </xf>
    <xf numFmtId="166" fontId="47" fillId="0" borderId="26" xfId="18" applyNumberFormat="1" applyFont="1" applyBorder="1" applyAlignment="1">
      <alignment vertical="center"/>
    </xf>
    <xf numFmtId="41" fontId="47" fillId="0" borderId="26" xfId="0" applyNumberFormat="1" applyFont="1" applyBorder="1" applyAlignment="1">
      <alignment vertical="center"/>
    </xf>
    <xf numFmtId="166" fontId="47" fillId="0" borderId="26" xfId="0" applyNumberFormat="1" applyFont="1" applyBorder="1" applyAlignment="1">
      <alignment vertical="center"/>
    </xf>
    <xf numFmtId="0" fontId="47" fillId="0" borderId="26" xfId="18" applyNumberFormat="1" applyFont="1" applyBorder="1" applyAlignment="1">
      <alignment vertical="center"/>
    </xf>
    <xf numFmtId="9" fontId="47" fillId="0" borderId="26" xfId="0" applyNumberFormat="1" applyFont="1" applyBorder="1" applyAlignment="1">
      <alignment vertical="center" wrapText="1"/>
    </xf>
    <xf numFmtId="166" fontId="47" fillId="0" borderId="26" xfId="18" applyNumberFormat="1" applyFont="1" applyBorder="1" applyAlignment="1">
      <alignment horizontal="right" vertical="center" wrapText="1"/>
    </xf>
    <xf numFmtId="0" fontId="45" fillId="0" borderId="2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horizontal="right" vertical="center"/>
    </xf>
    <xf numFmtId="3" fontId="45" fillId="0" borderId="0" xfId="18" applyNumberFormat="1" applyFont="1" applyAlignment="1">
      <alignment horizontal="right" vertical="center"/>
    </xf>
    <xf numFmtId="3" fontId="48" fillId="0" borderId="0" xfId="18" applyNumberFormat="1" applyFont="1" applyAlignment="1">
      <alignment horizontal="right" vertical="center"/>
    </xf>
    <xf numFmtId="3" fontId="48" fillId="0" borderId="0" xfId="18" applyNumberFormat="1" applyFont="1" applyAlignment="1">
      <alignment horizontal="center" vertical="center"/>
    </xf>
    <xf numFmtId="41" fontId="45" fillId="0" borderId="0" xfId="18" applyFont="1" applyAlignment="1">
      <alignment horizontal="right" vertical="center"/>
    </xf>
    <xf numFmtId="0" fontId="48" fillId="7" borderId="0" xfId="0" applyFont="1" applyFill="1" applyAlignment="1">
      <alignment vertical="center" wrapText="1"/>
    </xf>
    <xf numFmtId="0" fontId="46" fillId="0" borderId="26" xfId="0" applyNumberFormat="1" applyFont="1" applyFill="1" applyBorder="1" applyAlignment="1" applyProtection="1">
      <alignment horizontal="left" vertical="center" wrapText="1"/>
    </xf>
    <xf numFmtId="49" fontId="45" fillId="0" borderId="26" xfId="0" applyNumberFormat="1" applyFont="1" applyBorder="1" applyAlignment="1">
      <alignment horizontal="center" vertical="center"/>
    </xf>
    <xf numFmtId="0" fontId="47" fillId="3" borderId="26" xfId="0" applyFont="1" applyFill="1" applyBorder="1" applyAlignment="1">
      <alignment vertical="center" wrapText="1"/>
    </xf>
    <xf numFmtId="0" fontId="47" fillId="3" borderId="44" xfId="0" applyNumberFormat="1" applyFont="1" applyFill="1" applyBorder="1" applyAlignment="1" applyProtection="1">
      <alignment vertical="center" wrapText="1"/>
    </xf>
    <xf numFmtId="0" fontId="47" fillId="3" borderId="39" xfId="0" applyNumberFormat="1" applyFont="1" applyFill="1" applyBorder="1" applyAlignment="1" applyProtection="1">
      <alignment vertical="center" wrapText="1"/>
    </xf>
    <xf numFmtId="41" fontId="46" fillId="3" borderId="39" xfId="18" applyFont="1" applyFill="1" applyBorder="1" applyAlignment="1" applyProtection="1">
      <alignment horizontal="center" vertical="center" wrapText="1"/>
    </xf>
    <xf numFmtId="3" fontId="47" fillId="0" borderId="39" xfId="18" applyNumberFormat="1" applyFont="1" applyFill="1" applyBorder="1" applyAlignment="1">
      <alignment vertical="center"/>
    </xf>
    <xf numFmtId="49" fontId="47" fillId="0" borderId="1" xfId="0" applyNumberFormat="1" applyFont="1" applyFill="1" applyBorder="1" applyAlignment="1" applyProtection="1">
      <alignment horizontal="center" vertical="center" wrapText="1"/>
    </xf>
    <xf numFmtId="42" fontId="47" fillId="0" borderId="1" xfId="33" applyFont="1" applyFill="1" applyBorder="1" applyAlignment="1" applyProtection="1">
      <alignment vertical="center" wrapText="1"/>
    </xf>
    <xf numFmtId="0" fontId="45" fillId="0" borderId="1" xfId="0" applyFont="1" applyBorder="1" applyAlignment="1">
      <alignment vertical="center" wrapText="1"/>
    </xf>
    <xf numFmtId="41" fontId="45" fillId="0" borderId="1" xfId="18" applyFont="1" applyBorder="1" applyAlignment="1">
      <alignment vertical="center" wrapText="1"/>
    </xf>
    <xf numFmtId="1" fontId="47" fillId="0" borderId="1" xfId="0" applyNumberFormat="1" applyFont="1" applyFill="1" applyBorder="1" applyAlignment="1" applyProtection="1">
      <alignment horizontal="right" vertical="center" wrapText="1"/>
    </xf>
    <xf numFmtId="42" fontId="47" fillId="0" borderId="1" xfId="33" applyFont="1" applyFill="1" applyBorder="1" applyAlignment="1">
      <alignment vertical="center"/>
    </xf>
    <xf numFmtId="0" fontId="45" fillId="0" borderId="1" xfId="0" applyFont="1" applyBorder="1" applyAlignment="1">
      <alignment horizontal="right" vertical="center" wrapText="1"/>
    </xf>
    <xf numFmtId="165" fontId="45" fillId="0" borderId="1" xfId="18" applyNumberFormat="1" applyFont="1" applyBorder="1" applyAlignment="1">
      <alignment vertical="center" wrapText="1"/>
    </xf>
    <xf numFmtId="0" fontId="45" fillId="0" borderId="1" xfId="0" applyFont="1" applyBorder="1" applyAlignment="1">
      <alignment vertical="center"/>
    </xf>
    <xf numFmtId="0" fontId="47" fillId="0" borderId="1" xfId="0" applyNumberFormat="1" applyFont="1" applyFill="1" applyBorder="1" applyAlignment="1" applyProtection="1">
      <alignment horizontal="center" vertical="center" wrapText="1"/>
    </xf>
    <xf numFmtId="49" fontId="47" fillId="3" borderId="39" xfId="0" applyNumberFormat="1" applyFont="1" applyFill="1" applyBorder="1" applyAlignment="1" applyProtection="1">
      <alignment horizontal="center" vertical="center" wrapText="1"/>
    </xf>
    <xf numFmtId="3" fontId="46" fillId="3" borderId="39" xfId="18" applyNumberFormat="1" applyFont="1" applyFill="1" applyBorder="1" applyAlignment="1">
      <alignment horizontal="center" vertical="center"/>
    </xf>
    <xf numFmtId="3" fontId="46" fillId="0" borderId="44" xfId="18" applyNumberFormat="1" applyFont="1" applyFill="1" applyBorder="1" applyAlignment="1">
      <alignment horizontal="center" vertical="center"/>
    </xf>
    <xf numFmtId="0" fontId="47" fillId="3" borderId="1" xfId="0" applyNumberFormat="1" applyFont="1" applyFill="1" applyBorder="1" applyAlignment="1" applyProtection="1">
      <alignment horizontal="center" vertical="center" wrapText="1"/>
    </xf>
    <xf numFmtId="1" fontId="47" fillId="3" borderId="1" xfId="0" applyNumberFormat="1" applyFont="1" applyFill="1" applyBorder="1" applyAlignment="1" applyProtection="1">
      <alignment horizontal="right" vertical="center" wrapText="1"/>
    </xf>
    <xf numFmtId="41" fontId="46" fillId="3" borderId="1" xfId="18" applyFont="1" applyFill="1" applyBorder="1" applyAlignment="1" applyProtection="1">
      <alignment horizontal="right" vertical="center" wrapText="1"/>
    </xf>
    <xf numFmtId="41" fontId="46" fillId="3" borderId="1" xfId="18" applyFont="1" applyFill="1" applyBorder="1" applyAlignment="1" applyProtection="1">
      <alignment horizontal="center" vertical="center" wrapText="1"/>
    </xf>
    <xf numFmtId="41" fontId="46" fillId="0" borderId="1" xfId="18" applyFont="1" applyFill="1" applyBorder="1" applyAlignment="1" applyProtection="1">
      <alignment horizontal="center" vertical="center" wrapText="1"/>
    </xf>
    <xf numFmtId="41" fontId="47" fillId="0" borderId="1" xfId="18" applyFont="1" applyFill="1" applyBorder="1" applyAlignment="1" applyProtection="1">
      <alignment horizontal="left" vertical="center" wrapText="1"/>
    </xf>
    <xf numFmtId="41" fontId="47" fillId="0" borderId="1" xfId="18" applyFont="1" applyFill="1" applyBorder="1" applyAlignment="1" applyProtection="1">
      <alignment horizontal="center" vertical="center"/>
      <protection locked="0"/>
    </xf>
    <xf numFmtId="0" fontId="47" fillId="3" borderId="1" xfId="0" applyNumberFormat="1" applyFont="1" applyFill="1" applyBorder="1" applyAlignment="1" applyProtection="1">
      <alignment horizontal="right" vertical="center" wrapText="1"/>
    </xf>
    <xf numFmtId="3" fontId="46" fillId="3" borderId="1" xfId="18" applyNumberFormat="1" applyFont="1" applyFill="1" applyBorder="1" applyAlignment="1" applyProtection="1">
      <alignment horizontal="right" vertical="center" wrapText="1"/>
    </xf>
    <xf numFmtId="3" fontId="46" fillId="3" borderId="1" xfId="18" applyNumberFormat="1" applyFont="1" applyFill="1" applyBorder="1" applyAlignment="1" applyProtection="1">
      <alignment horizontal="center" vertical="center" wrapText="1"/>
    </xf>
    <xf numFmtId="3" fontId="46" fillId="0" borderId="1" xfId="18" applyNumberFormat="1" applyFont="1" applyFill="1" applyBorder="1" applyAlignment="1" applyProtection="1">
      <alignment horizontal="center" vertical="center" wrapText="1"/>
    </xf>
    <xf numFmtId="3" fontId="47" fillId="0" borderId="1" xfId="18" applyNumberFormat="1" applyFont="1" applyFill="1" applyBorder="1" applyAlignment="1" applyProtection="1">
      <alignment vertical="center" wrapText="1"/>
    </xf>
    <xf numFmtId="41" fontId="47" fillId="0" borderId="1" xfId="18" applyFont="1" applyBorder="1" applyAlignment="1" applyProtection="1">
      <alignment horizontal="center" vertical="center"/>
      <protection locked="0"/>
    </xf>
    <xf numFmtId="0" fontId="47" fillId="3" borderId="1" xfId="0" applyNumberFormat="1" applyFont="1" applyFill="1" applyBorder="1" applyAlignment="1" applyProtection="1">
      <alignment horizontal="center" vertical="center"/>
    </xf>
    <xf numFmtId="0" fontId="47" fillId="3" borderId="1" xfId="0" applyNumberFormat="1" applyFont="1" applyFill="1" applyBorder="1" applyAlignment="1" applyProtection="1">
      <alignment horizontal="right" vertical="center"/>
    </xf>
    <xf numFmtId="3" fontId="46" fillId="3" borderId="1" xfId="18" applyNumberFormat="1" applyFont="1" applyFill="1" applyBorder="1" applyAlignment="1" applyProtection="1">
      <alignment horizontal="right" vertical="center"/>
    </xf>
    <xf numFmtId="3" fontId="46" fillId="3" borderId="1" xfId="18" applyNumberFormat="1" applyFont="1" applyFill="1" applyBorder="1" applyAlignment="1" applyProtection="1">
      <alignment horizontal="center" vertical="center"/>
    </xf>
    <xf numFmtId="3" fontId="46" fillId="0" borderId="1" xfId="18" applyNumberFormat="1" applyFont="1" applyFill="1" applyBorder="1" applyAlignment="1" applyProtection="1">
      <alignment horizontal="center" vertical="center"/>
    </xf>
    <xf numFmtId="41" fontId="47" fillId="0" borderId="1" xfId="18" applyFont="1" applyBorder="1" applyAlignment="1">
      <alignment vertical="center"/>
    </xf>
    <xf numFmtId="41" fontId="47" fillId="0" borderId="1" xfId="18" applyFont="1" applyBorder="1" applyAlignment="1">
      <alignment horizontal="center" vertical="center"/>
    </xf>
    <xf numFmtId="49" fontId="47" fillId="3" borderId="1" xfId="0" applyNumberFormat="1" applyFont="1" applyFill="1" applyBorder="1" applyAlignment="1" applyProtection="1">
      <alignment horizontal="left" vertical="center" wrapText="1"/>
    </xf>
    <xf numFmtId="3" fontId="46" fillId="3" borderId="1" xfId="18" applyNumberFormat="1" applyFont="1" applyFill="1" applyBorder="1" applyAlignment="1">
      <alignment horizontal="right" vertical="center"/>
    </xf>
    <xf numFmtId="3" fontId="46" fillId="3" borderId="1" xfId="18" applyNumberFormat="1" applyFont="1" applyFill="1" applyBorder="1" applyAlignment="1">
      <alignment horizontal="center" vertical="center"/>
    </xf>
    <xf numFmtId="3" fontId="46" fillId="0" borderId="1" xfId="18" applyNumberFormat="1" applyFont="1" applyFill="1" applyBorder="1" applyAlignment="1">
      <alignment horizontal="center" vertical="center"/>
    </xf>
    <xf numFmtId="3" fontId="47" fillId="0" borderId="1" xfId="18" applyNumberFormat="1" applyFont="1" applyFill="1" applyBorder="1" applyAlignment="1">
      <alignment vertical="center"/>
    </xf>
    <xf numFmtId="0" fontId="47" fillId="0" borderId="1" xfId="0" applyFont="1" applyBorder="1" applyAlignment="1">
      <alignment vertical="center"/>
    </xf>
    <xf numFmtId="49" fontId="47" fillId="3" borderId="1" xfId="0" applyNumberFormat="1" applyFont="1" applyFill="1" applyBorder="1" applyAlignment="1" applyProtection="1">
      <alignment horizontal="center" vertical="center" wrapText="1"/>
    </xf>
    <xf numFmtId="1" fontId="47" fillId="0" borderId="1" xfId="0" applyNumberFormat="1" applyFont="1" applyFill="1" applyBorder="1" applyAlignment="1" applyProtection="1">
      <alignment horizontal="center" vertical="center" wrapText="1"/>
    </xf>
    <xf numFmtId="0" fontId="47" fillId="3" borderId="1" xfId="20" applyNumberFormat="1" applyFont="1" applyFill="1" applyBorder="1" applyAlignment="1">
      <alignment horizontal="center" vertical="center" wrapText="1"/>
    </xf>
    <xf numFmtId="1" fontId="47" fillId="3" borderId="39" xfId="0" applyNumberFormat="1" applyFont="1" applyFill="1" applyBorder="1" applyAlignment="1" applyProtection="1">
      <alignment horizontal="right" vertical="center" wrapText="1"/>
    </xf>
    <xf numFmtId="3" fontId="46" fillId="3" borderId="39" xfId="18" applyNumberFormat="1" applyFont="1" applyFill="1" applyBorder="1" applyAlignment="1">
      <alignment horizontal="right" vertical="center"/>
    </xf>
    <xf numFmtId="3" fontId="46" fillId="0" borderId="39" xfId="18" applyNumberFormat="1" applyFont="1" applyFill="1" applyBorder="1" applyAlignment="1">
      <alignment horizontal="center" vertical="center"/>
    </xf>
    <xf numFmtId="41" fontId="47" fillId="0" borderId="39" xfId="18" applyFont="1" applyFill="1" applyBorder="1" applyAlignment="1" applyProtection="1">
      <alignment horizontal="center" vertical="center"/>
      <protection locked="0"/>
    </xf>
    <xf numFmtId="0" fontId="47" fillId="3" borderId="1" xfId="0" applyNumberFormat="1" applyFont="1" applyFill="1" applyBorder="1" applyAlignment="1" applyProtection="1">
      <alignment horizontal="left" vertical="center"/>
    </xf>
    <xf numFmtId="43" fontId="46" fillId="3" borderId="1" xfId="13" applyFont="1" applyFill="1" applyBorder="1" applyAlignment="1" applyProtection="1">
      <alignment horizontal="center" vertical="center" wrapText="1"/>
    </xf>
    <xf numFmtId="0" fontId="45" fillId="3" borderId="1" xfId="0" applyFont="1" applyFill="1" applyBorder="1"/>
    <xf numFmtId="0" fontId="45" fillId="3" borderId="1" xfId="0" applyFont="1" applyFill="1" applyBorder="1" applyAlignment="1">
      <alignment horizontal="right"/>
    </xf>
    <xf numFmtId="0" fontId="45" fillId="0" borderId="1" xfId="0" applyFont="1" applyBorder="1"/>
    <xf numFmtId="9" fontId="47" fillId="3" borderId="1" xfId="0" applyNumberFormat="1" applyFont="1" applyFill="1" applyBorder="1" applyAlignment="1" applyProtection="1">
      <alignment horizontal="right" vertical="center" wrapText="1"/>
    </xf>
    <xf numFmtId="49" fontId="47" fillId="0" borderId="44" xfId="0" applyNumberFormat="1" applyFont="1" applyFill="1" applyBorder="1" applyAlignment="1" applyProtection="1">
      <alignment horizontal="center" vertical="center" wrapText="1"/>
    </xf>
    <xf numFmtId="0" fontId="47" fillId="3" borderId="1" xfId="0" applyNumberFormat="1" applyFont="1" applyFill="1" applyBorder="1" applyAlignment="1" applyProtection="1">
      <alignment horizontal="left" vertical="center" wrapText="1"/>
    </xf>
    <xf numFmtId="43" fontId="46" fillId="3" borderId="1" xfId="13" applyNumberFormat="1" applyFont="1" applyFill="1" applyBorder="1" applyAlignment="1" applyProtection="1">
      <alignment horizontal="center" vertical="center" wrapText="1"/>
    </xf>
    <xf numFmtId="43" fontId="46" fillId="3" borderId="1" xfId="13" applyNumberFormat="1" applyFont="1" applyFill="1" applyBorder="1" applyAlignment="1">
      <alignment horizontal="center" vertical="center"/>
    </xf>
    <xf numFmtId="1" fontId="47" fillId="0" borderId="1" xfId="0" applyNumberFormat="1" applyFont="1" applyFill="1" applyBorder="1" applyAlignment="1" applyProtection="1">
      <alignment horizontal="right" vertical="center"/>
    </xf>
    <xf numFmtId="2" fontId="47" fillId="3" borderId="1" xfId="0" applyNumberFormat="1" applyFont="1" applyFill="1" applyBorder="1" applyAlignment="1" applyProtection="1">
      <alignment horizontal="right" vertical="center" wrapText="1"/>
    </xf>
    <xf numFmtId="0" fontId="47" fillId="3" borderId="39" xfId="20" applyNumberFormat="1" applyFont="1" applyFill="1" applyBorder="1" applyAlignment="1">
      <alignment horizontal="center" vertical="center" wrapText="1"/>
    </xf>
    <xf numFmtId="0" fontId="47" fillId="3" borderId="39" xfId="0" applyNumberFormat="1" applyFont="1" applyFill="1" applyBorder="1" applyAlignment="1" applyProtection="1">
      <alignment horizontal="left" vertical="center" wrapText="1"/>
    </xf>
    <xf numFmtId="41" fontId="46" fillId="3" borderId="39" xfId="18" applyFont="1" applyFill="1" applyBorder="1" applyAlignment="1" applyProtection="1">
      <alignment horizontal="right" vertical="center" wrapText="1"/>
    </xf>
    <xf numFmtId="41" fontId="46" fillId="0" borderId="39" xfId="18" applyFont="1" applyFill="1" applyBorder="1" applyAlignment="1" applyProtection="1">
      <alignment horizontal="center" vertical="center" wrapText="1"/>
    </xf>
    <xf numFmtId="41" fontId="47" fillId="0" borderId="39" xfId="18" applyFont="1" applyFill="1" applyBorder="1" applyAlignment="1" applyProtection="1">
      <alignment horizontal="left" vertical="center" wrapText="1"/>
    </xf>
    <xf numFmtId="0" fontId="45" fillId="0" borderId="44" xfId="0" applyFont="1" applyBorder="1" applyAlignment="1">
      <alignment vertical="center" wrapText="1"/>
    </xf>
    <xf numFmtId="1" fontId="47" fillId="0" borderId="44" xfId="0" applyNumberFormat="1" applyFont="1" applyFill="1" applyBorder="1" applyAlignment="1" applyProtection="1">
      <alignment horizontal="right" vertical="center" wrapText="1"/>
    </xf>
    <xf numFmtId="0" fontId="45" fillId="0" borderId="44" xfId="0" applyFont="1" applyBorder="1" applyAlignment="1">
      <alignment horizontal="right" vertical="center" wrapText="1"/>
    </xf>
    <xf numFmtId="0" fontId="48" fillId="9" borderId="26" xfId="0" applyFont="1" applyFill="1" applyBorder="1" applyAlignment="1">
      <alignment vertical="top"/>
    </xf>
    <xf numFmtId="184" fontId="45" fillId="0" borderId="26" xfId="0" applyNumberFormat="1" applyFont="1" applyBorder="1" applyAlignment="1">
      <alignment horizontal="center" vertical="center"/>
    </xf>
    <xf numFmtId="0" fontId="46" fillId="3" borderId="26" xfId="32" applyFont="1" applyFill="1" applyBorder="1" applyAlignment="1">
      <alignment vertical="center" wrapText="1"/>
    </xf>
    <xf numFmtId="0" fontId="46" fillId="3" borderId="26" xfId="7" applyFont="1" applyFill="1" applyBorder="1" applyAlignment="1">
      <alignment vertical="center" wrapText="1"/>
    </xf>
    <xf numFmtId="0" fontId="46" fillId="3" borderId="26" xfId="7" applyFont="1" applyFill="1" applyBorder="1" applyAlignment="1">
      <alignment horizontal="left" vertical="center" wrapText="1"/>
    </xf>
    <xf numFmtId="0" fontId="46" fillId="3" borderId="26" xfId="32" applyFont="1" applyFill="1" applyBorder="1" applyAlignment="1">
      <alignment horizontal="left" vertical="center" wrapText="1"/>
    </xf>
    <xf numFmtId="0" fontId="46" fillId="3" borderId="26" xfId="20" applyFont="1" applyFill="1" applyBorder="1" applyAlignment="1">
      <alignment vertical="center" wrapText="1"/>
    </xf>
    <xf numFmtId="49" fontId="45" fillId="0" borderId="26" xfId="0" applyNumberFormat="1" applyFont="1" applyFill="1" applyBorder="1" applyAlignment="1">
      <alignment horizontal="center" vertical="center"/>
    </xf>
    <xf numFmtId="0" fontId="40" fillId="0" borderId="26" xfId="0" applyFont="1" applyBorder="1" applyAlignment="1">
      <alignment horizontal="center" vertical="center" wrapText="1"/>
    </xf>
    <xf numFmtId="49" fontId="40" fillId="0" borderId="26" xfId="0" applyNumberFormat="1" applyFont="1" applyBorder="1" applyAlignment="1">
      <alignment horizontal="center" vertical="center" wrapText="1"/>
    </xf>
    <xf numFmtId="0" fontId="29" fillId="9" borderId="26" xfId="0" applyFont="1" applyFill="1" applyBorder="1" applyAlignment="1">
      <alignment horizontal="center" vertical="center" wrapText="1"/>
    </xf>
    <xf numFmtId="9" fontId="34" fillId="0" borderId="26" xfId="19" applyFont="1" applyBorder="1" applyAlignment="1" applyProtection="1">
      <alignment horizontal="center" vertical="top"/>
      <protection locked="0"/>
    </xf>
    <xf numFmtId="0" fontId="28" fillId="4" borderId="26" xfId="0" applyFont="1" applyFill="1" applyBorder="1" applyAlignment="1">
      <alignment horizontal="center" vertical="center"/>
    </xf>
    <xf numFmtId="0" fontId="33" fillId="0" borderId="26" xfId="0" applyFont="1" applyFill="1" applyBorder="1" applyAlignment="1">
      <alignment horizontal="center" vertical="center"/>
    </xf>
    <xf numFmtId="0" fontId="33" fillId="0" borderId="26" xfId="0" applyFont="1" applyFill="1" applyBorder="1" applyAlignment="1">
      <alignment horizontal="left" vertical="center" wrapText="1"/>
    </xf>
    <xf numFmtId="0" fontId="33" fillId="0" borderId="26" xfId="0" applyNumberFormat="1" applyFont="1" applyFill="1" applyBorder="1" applyAlignment="1" applyProtection="1">
      <alignment horizontal="center" vertical="center"/>
    </xf>
    <xf numFmtId="0" fontId="33" fillId="0" borderId="26" xfId="0" applyNumberFormat="1" applyFont="1" applyFill="1" applyBorder="1" applyAlignment="1" applyProtection="1">
      <alignment horizontal="left" vertical="center" wrapText="1"/>
    </xf>
    <xf numFmtId="3" fontId="33" fillId="0" borderId="26" xfId="0" applyNumberFormat="1" applyFont="1" applyFill="1" applyBorder="1" applyAlignment="1" applyProtection="1">
      <alignment horizontal="center" vertical="center" wrapText="1"/>
    </xf>
    <xf numFmtId="41" fontId="34" fillId="0" borderId="26" xfId="18" applyFont="1" applyBorder="1" applyAlignment="1">
      <alignment horizontal="center" vertical="top" wrapText="1"/>
    </xf>
    <xf numFmtId="41" fontId="33" fillId="0" borderId="26" xfId="18" applyFont="1" applyBorder="1" applyAlignment="1">
      <alignment horizontal="left" vertical="top" wrapText="1"/>
    </xf>
    <xf numFmtId="3" fontId="34" fillId="0" borderId="26" xfId="0" applyNumberFormat="1" applyFont="1" applyFill="1" applyBorder="1" applyAlignment="1" applyProtection="1">
      <alignment horizontal="center" vertical="center" wrapText="1"/>
    </xf>
    <xf numFmtId="49" fontId="34" fillId="0" borderId="26" xfId="0" applyNumberFormat="1" applyFont="1" applyBorder="1" applyAlignment="1">
      <alignment horizontal="left" vertical="top" wrapText="1"/>
    </xf>
    <xf numFmtId="0" fontId="32" fillId="0" borderId="26" xfId="0" applyFont="1" applyFill="1" applyBorder="1" applyAlignment="1">
      <alignment horizontal="left" vertical="center" wrapText="1"/>
    </xf>
    <xf numFmtId="0" fontId="29" fillId="0" borderId="26" xfId="0" applyFont="1" applyFill="1" applyBorder="1" applyAlignment="1">
      <alignment horizontal="left" vertical="center" wrapText="1"/>
    </xf>
    <xf numFmtId="3" fontId="33" fillId="0" borderId="26" xfId="18" applyNumberFormat="1" applyFont="1" applyFill="1" applyBorder="1" applyAlignment="1">
      <alignment horizontal="center" vertical="center"/>
    </xf>
    <xf numFmtId="3" fontId="33" fillId="0" borderId="26" xfId="18" applyNumberFormat="1" applyFont="1" applyFill="1" applyBorder="1" applyAlignment="1" applyProtection="1">
      <alignment horizontal="center" vertical="center" wrapText="1"/>
    </xf>
    <xf numFmtId="9" fontId="29" fillId="0" borderId="26" xfId="0" applyNumberFormat="1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3" fontId="33" fillId="0" borderId="26" xfId="18" applyNumberFormat="1" applyFont="1" applyFill="1" applyBorder="1" applyAlignment="1" applyProtection="1">
      <alignment horizontal="center" vertical="center"/>
    </xf>
    <xf numFmtId="166" fontId="28" fillId="0" borderId="26" xfId="35" applyNumberFormat="1" applyFont="1" applyFill="1" applyBorder="1" applyAlignment="1">
      <alignment horizontal="left" vertical="center" wrapText="1"/>
    </xf>
    <xf numFmtId="0" fontId="28" fillId="0" borderId="26" xfId="0" applyFont="1" applyFill="1" applyBorder="1" applyAlignment="1">
      <alignment horizontal="left" vertical="center" wrapText="1"/>
    </xf>
    <xf numFmtId="166" fontId="33" fillId="0" borderId="26" xfId="0" applyNumberFormat="1" applyFont="1" applyFill="1" applyBorder="1" applyAlignment="1" applyProtection="1">
      <alignment horizontal="center" vertical="center"/>
    </xf>
    <xf numFmtId="166" fontId="33" fillId="0" borderId="26" xfId="0" applyNumberFormat="1" applyFont="1" applyFill="1" applyBorder="1" applyAlignment="1">
      <alignment horizontal="center" vertical="center"/>
    </xf>
    <xf numFmtId="41" fontId="33" fillId="0" borderId="26" xfId="18" applyFont="1" applyFill="1" applyBorder="1" applyAlignment="1">
      <alignment horizontal="center" vertical="center"/>
    </xf>
    <xf numFmtId="166" fontId="29" fillId="0" borderId="26" xfId="35" applyNumberFormat="1" applyFont="1" applyFill="1" applyBorder="1" applyAlignment="1">
      <alignment horizontal="center" vertical="center" wrapText="1"/>
    </xf>
    <xf numFmtId="41" fontId="33" fillId="0" borderId="26" xfId="18" applyFont="1" applyFill="1" applyBorder="1" applyAlignment="1" applyProtection="1">
      <alignment horizontal="center" vertical="center"/>
    </xf>
    <xf numFmtId="166" fontId="29" fillId="0" borderId="26" xfId="35" applyNumberFormat="1" applyFont="1" applyFill="1" applyBorder="1" applyAlignment="1">
      <alignment horizontal="left" vertical="center" wrapText="1"/>
    </xf>
    <xf numFmtId="166" fontId="29" fillId="0" borderId="26" xfId="35" quotePrefix="1" applyNumberFormat="1" applyFont="1" applyFill="1" applyBorder="1" applyAlignment="1">
      <alignment horizontal="center" vertical="center" wrapText="1"/>
    </xf>
    <xf numFmtId="49" fontId="33" fillId="0" borderId="26" xfId="0" applyNumberFormat="1" applyFont="1" applyBorder="1" applyAlignment="1">
      <alignment horizontal="left" vertical="top" wrapText="1"/>
    </xf>
    <xf numFmtId="41" fontId="34" fillId="0" borderId="26" xfId="18" applyFont="1" applyBorder="1" applyAlignment="1">
      <alignment horizontal="left" vertical="top" wrapText="1"/>
    </xf>
    <xf numFmtId="9" fontId="33" fillId="0" borderId="26" xfId="19" applyFont="1" applyBorder="1" applyAlignment="1" applyProtection="1">
      <alignment horizontal="center" vertical="top"/>
      <protection locked="0"/>
    </xf>
    <xf numFmtId="0" fontId="33" fillId="0" borderId="26" xfId="0" applyFont="1" applyBorder="1" applyAlignment="1">
      <alignment horizontal="center" vertical="center" wrapText="1"/>
    </xf>
    <xf numFmtId="0" fontId="34" fillId="0" borderId="26" xfId="0" applyNumberFormat="1" applyFont="1" applyFill="1" applyBorder="1" applyAlignment="1" applyProtection="1">
      <alignment horizontal="center" vertical="center"/>
    </xf>
    <xf numFmtId="3" fontId="33" fillId="0" borderId="26" xfId="0" quotePrefix="1" applyNumberFormat="1" applyFont="1" applyFill="1" applyBorder="1" applyAlignment="1" applyProtection="1">
      <alignment horizontal="left" vertical="center" wrapText="1"/>
    </xf>
    <xf numFmtId="3" fontId="33" fillId="0" borderId="26" xfId="0" applyNumberFormat="1" applyFont="1" applyFill="1" applyBorder="1" applyAlignment="1" applyProtection="1">
      <alignment horizontal="left" vertical="center" wrapText="1"/>
    </xf>
    <xf numFmtId="3" fontId="34" fillId="0" borderId="26" xfId="0" quotePrefix="1" applyNumberFormat="1" applyFont="1" applyFill="1" applyBorder="1" applyAlignment="1" applyProtection="1">
      <alignment horizontal="center" vertical="top" wrapText="1"/>
    </xf>
    <xf numFmtId="0" fontId="34" fillId="0" borderId="26" xfId="0" applyNumberFormat="1" applyFont="1" applyFill="1" applyBorder="1" applyAlignment="1" applyProtection="1">
      <alignment horizontal="center" vertical="center" wrapText="1"/>
    </xf>
    <xf numFmtId="0" fontId="28" fillId="0" borderId="26" xfId="0" applyFont="1" applyBorder="1" applyAlignment="1">
      <alignment horizontal="center" vertical="center"/>
    </xf>
    <xf numFmtId="0" fontId="34" fillId="4" borderId="26" xfId="0" applyFont="1" applyFill="1" applyBorder="1" applyAlignment="1">
      <alignment horizontal="center" vertical="center"/>
    </xf>
    <xf numFmtId="41" fontId="32" fillId="0" borderId="26" xfId="18" applyFont="1" applyFill="1" applyBorder="1" applyAlignment="1">
      <alignment horizontal="center" vertical="center"/>
    </xf>
    <xf numFmtId="0" fontId="31" fillId="3" borderId="26" xfId="0" applyFont="1" applyFill="1" applyBorder="1" applyAlignment="1">
      <alignment horizontal="left" vertical="center" wrapText="1"/>
    </xf>
    <xf numFmtId="0" fontId="34" fillId="0" borderId="26" xfId="0" applyFont="1" applyBorder="1" applyAlignment="1">
      <alignment horizontal="center" vertical="center"/>
    </xf>
    <xf numFmtId="167" fontId="34" fillId="0" borderId="26" xfId="13" applyNumberFormat="1" applyFont="1" applyBorder="1" applyAlignment="1">
      <alignment horizontal="center" vertical="center"/>
    </xf>
    <xf numFmtId="167" fontId="34" fillId="0" borderId="26" xfId="13" applyNumberFormat="1" applyFont="1" applyBorder="1" applyAlignment="1">
      <alignment horizontal="center" vertical="center" wrapText="1"/>
    </xf>
    <xf numFmtId="3" fontId="34" fillId="0" borderId="26" xfId="0" applyNumberFormat="1" applyFont="1" applyFill="1" applyBorder="1" applyAlignment="1" applyProtection="1">
      <alignment horizontal="center" vertical="top" wrapText="1"/>
    </xf>
    <xf numFmtId="41" fontId="34" fillId="3" borderId="26" xfId="17" applyFont="1" applyFill="1" applyBorder="1" applyAlignment="1">
      <alignment horizontal="center" vertical="center"/>
    </xf>
    <xf numFmtId="164" fontId="33" fillId="3" borderId="26" xfId="0" applyNumberFormat="1" applyFont="1" applyFill="1" applyBorder="1" applyAlignment="1">
      <alignment horizontal="center" vertical="center" wrapText="1"/>
    </xf>
    <xf numFmtId="164" fontId="33" fillId="3" borderId="26" xfId="17" applyNumberFormat="1" applyFont="1" applyFill="1" applyBorder="1" applyAlignment="1">
      <alignment horizontal="center" vertical="center" wrapText="1"/>
    </xf>
    <xf numFmtId="3" fontId="34" fillId="4" borderId="26" xfId="0" applyNumberFormat="1" applyFont="1" applyFill="1" applyBorder="1" applyAlignment="1">
      <alignment horizontal="center" vertical="top" wrapText="1"/>
    </xf>
    <xf numFmtId="0" fontId="28" fillId="3" borderId="26" xfId="0" applyFont="1" applyFill="1" applyBorder="1" applyAlignment="1">
      <alignment horizontal="left" vertical="center" wrapText="1"/>
    </xf>
    <xf numFmtId="9" fontId="34" fillId="0" borderId="26" xfId="0" applyNumberFormat="1" applyFont="1" applyBorder="1" applyAlignment="1">
      <alignment horizontal="center" vertical="center"/>
    </xf>
    <xf numFmtId="3" fontId="34" fillId="0" borderId="26" xfId="18" applyNumberFormat="1" applyFont="1" applyBorder="1" applyAlignment="1">
      <alignment horizontal="center" vertical="center"/>
    </xf>
    <xf numFmtId="3" fontId="33" fillId="0" borderId="26" xfId="18" applyNumberFormat="1" applyFont="1" applyBorder="1" applyAlignment="1">
      <alignment horizontal="center" vertical="center"/>
    </xf>
    <xf numFmtId="9" fontId="33" fillId="0" borderId="26" xfId="19" applyFont="1" applyBorder="1" applyAlignment="1">
      <alignment horizontal="center" vertical="center"/>
    </xf>
    <xf numFmtId="181" fontId="33" fillId="0" borderId="26" xfId="18" applyNumberFormat="1" applyFont="1" applyBorder="1" applyAlignment="1">
      <alignment horizontal="center" vertical="center"/>
    </xf>
    <xf numFmtId="3" fontId="33" fillId="0" borderId="26" xfId="0" applyNumberFormat="1" applyFont="1" applyBorder="1" applyAlignment="1">
      <alignment horizontal="center" vertical="top" wrapText="1"/>
    </xf>
    <xf numFmtId="3" fontId="34" fillId="0" borderId="26" xfId="0" applyNumberFormat="1" applyFont="1" applyBorder="1" applyAlignment="1">
      <alignment horizontal="center" vertical="top" wrapText="1"/>
    </xf>
    <xf numFmtId="49" fontId="33" fillId="0" borderId="26" xfId="0" applyNumberFormat="1" applyFont="1" applyBorder="1" applyAlignment="1">
      <alignment horizontal="left" vertical="center" wrapText="1"/>
    </xf>
    <xf numFmtId="49" fontId="34" fillId="0" borderId="26" xfId="0" applyNumberFormat="1" applyFont="1" applyBorder="1" applyAlignment="1">
      <alignment horizontal="center" vertical="top" wrapText="1"/>
    </xf>
    <xf numFmtId="9" fontId="34" fillId="0" borderId="26" xfId="0" applyNumberFormat="1" applyFont="1" applyBorder="1" applyAlignment="1">
      <alignment horizontal="center" vertical="top" wrapText="1"/>
    </xf>
    <xf numFmtId="41" fontId="34" fillId="0" borderId="26" xfId="18" applyFont="1" applyBorder="1" applyAlignment="1" applyProtection="1">
      <alignment horizontal="center" vertical="top"/>
      <protection locked="0"/>
    </xf>
    <xf numFmtId="164" fontId="33" fillId="3" borderId="26" xfId="192" applyNumberFormat="1" applyFont="1" applyFill="1" applyBorder="1" applyAlignment="1">
      <alignment horizontal="center" vertical="center" wrapText="1"/>
    </xf>
    <xf numFmtId="9" fontId="33" fillId="0" borderId="26" xfId="18" applyNumberFormat="1" applyFont="1" applyFill="1" applyBorder="1" applyAlignment="1">
      <alignment horizontal="center" vertical="center"/>
    </xf>
    <xf numFmtId="9" fontId="33" fillId="0" borderId="26" xfId="18" applyNumberFormat="1" applyFont="1" applyFill="1" applyBorder="1" applyAlignment="1" applyProtection="1">
      <alignment horizontal="center" vertical="center" wrapText="1"/>
    </xf>
    <xf numFmtId="9" fontId="32" fillId="0" borderId="26" xfId="18" applyNumberFormat="1" applyFont="1" applyFill="1" applyBorder="1" applyAlignment="1">
      <alignment horizontal="center" vertical="center"/>
    </xf>
    <xf numFmtId="41" fontId="33" fillId="3" borderId="26" xfId="17" applyFont="1" applyFill="1" applyBorder="1" applyAlignment="1">
      <alignment horizontal="center" vertical="center" wrapText="1"/>
    </xf>
    <xf numFmtId="41" fontId="33" fillId="3" borderId="26" xfId="192" applyNumberFormat="1" applyFont="1" applyFill="1" applyBorder="1" applyAlignment="1">
      <alignment horizontal="center" vertical="center" wrapText="1"/>
    </xf>
    <xf numFmtId="9" fontId="33" fillId="3" borderId="26" xfId="192" applyFont="1" applyFill="1" applyBorder="1" applyAlignment="1">
      <alignment horizontal="center" vertical="center" wrapText="1"/>
    </xf>
    <xf numFmtId="49" fontId="33" fillId="3" borderId="26" xfId="0" applyNumberFormat="1" applyFont="1" applyFill="1" applyBorder="1" applyAlignment="1">
      <alignment horizontal="center" vertical="center" wrapText="1"/>
    </xf>
    <xf numFmtId="175" fontId="28" fillId="3" borderId="26" xfId="0" applyNumberFormat="1" applyFont="1" applyFill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175" fontId="33" fillId="3" borderId="26" xfId="0" applyNumberFormat="1" applyFont="1" applyFill="1" applyBorder="1" applyAlignment="1">
      <alignment horizontal="center" vertical="center" wrapText="1"/>
    </xf>
    <xf numFmtId="0" fontId="28" fillId="3" borderId="26" xfId="0" applyFont="1" applyFill="1" applyBorder="1" applyAlignment="1">
      <alignment horizontal="center" vertical="center" wrapText="1"/>
    </xf>
    <xf numFmtId="0" fontId="34" fillId="3" borderId="26" xfId="32" applyFont="1" applyFill="1" applyBorder="1" applyAlignment="1">
      <alignment horizontal="left" vertical="center" wrapText="1"/>
    </xf>
    <xf numFmtId="41" fontId="33" fillId="3" borderId="26" xfId="0" applyNumberFormat="1" applyFont="1" applyFill="1" applyBorder="1" applyAlignment="1">
      <alignment horizontal="center" vertical="center" wrapText="1"/>
    </xf>
    <xf numFmtId="1" fontId="33" fillId="3" borderId="26" xfId="0" applyNumberFormat="1" applyFont="1" applyFill="1" applyBorder="1" applyAlignment="1">
      <alignment horizontal="center" vertical="center" wrapText="1"/>
    </xf>
    <xf numFmtId="0" fontId="34" fillId="3" borderId="26" xfId="7" applyFont="1" applyFill="1" applyBorder="1" applyAlignment="1">
      <alignment horizontal="left" vertical="center" wrapText="1"/>
    </xf>
    <xf numFmtId="0" fontId="34" fillId="3" borderId="26" xfId="0" applyFont="1" applyFill="1" applyBorder="1" applyAlignment="1">
      <alignment vertical="center" wrapText="1"/>
    </xf>
    <xf numFmtId="0" fontId="34" fillId="3" borderId="26" xfId="0" applyFont="1" applyFill="1" applyBorder="1" applyAlignment="1">
      <alignment horizontal="left" vertical="center" wrapText="1"/>
    </xf>
    <xf numFmtId="3" fontId="33" fillId="0" borderId="26" xfId="0" applyNumberFormat="1" applyFont="1" applyBorder="1" applyAlignment="1">
      <alignment horizontal="center" vertical="center" wrapText="1"/>
    </xf>
    <xf numFmtId="3" fontId="33" fillId="0" borderId="26" xfId="0" quotePrefix="1" applyNumberFormat="1" applyFont="1" applyBorder="1" applyAlignment="1">
      <alignment horizontal="left" vertical="center" wrapText="1"/>
    </xf>
    <xf numFmtId="3" fontId="33" fillId="0" borderId="26" xfId="0" applyNumberFormat="1" applyFont="1" applyBorder="1" applyAlignment="1">
      <alignment horizontal="left" vertical="center" wrapText="1"/>
    </xf>
    <xf numFmtId="3" fontId="34" fillId="0" borderId="26" xfId="0" quotePrefix="1" applyNumberFormat="1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3" fontId="34" fillId="0" borderId="26" xfId="0" applyNumberFormat="1" applyFont="1" applyBorder="1" applyAlignment="1">
      <alignment horizontal="center" vertical="center" wrapText="1"/>
    </xf>
    <xf numFmtId="0" fontId="34" fillId="0" borderId="26" xfId="0" applyFont="1" applyBorder="1" applyAlignment="1">
      <alignment horizontal="left" vertical="center" wrapText="1"/>
    </xf>
    <xf numFmtId="0" fontId="34" fillId="0" borderId="26" xfId="0" quotePrefix="1" applyFont="1" applyBorder="1" applyAlignment="1">
      <alignment horizontal="left" vertical="center" wrapText="1"/>
    </xf>
    <xf numFmtId="49" fontId="34" fillId="0" borderId="26" xfId="0" applyNumberFormat="1" applyFont="1" applyBorder="1" applyAlignment="1">
      <alignment horizontal="left" vertical="center" wrapText="1"/>
    </xf>
    <xf numFmtId="41" fontId="34" fillId="0" borderId="26" xfId="0" applyNumberFormat="1" applyFont="1" applyBorder="1" applyAlignment="1">
      <alignment horizontal="center" vertical="center" wrapText="1"/>
    </xf>
    <xf numFmtId="9" fontId="34" fillId="0" borderId="26" xfId="0" applyNumberFormat="1" applyFont="1" applyBorder="1" applyAlignment="1">
      <alignment horizontal="center" vertical="center" wrapText="1"/>
    </xf>
    <xf numFmtId="166" fontId="34" fillId="0" borderId="26" xfId="18" applyNumberFormat="1" applyFont="1" applyBorder="1" applyAlignment="1">
      <alignment horizontal="center" vertical="center" wrapText="1"/>
    </xf>
    <xf numFmtId="166" fontId="34" fillId="0" borderId="26" xfId="0" applyNumberFormat="1" applyFont="1" applyBorder="1" applyAlignment="1">
      <alignment horizontal="center" vertical="center" wrapText="1"/>
    </xf>
    <xf numFmtId="41" fontId="34" fillId="0" borderId="26" xfId="18" applyFont="1" applyBorder="1" applyAlignment="1">
      <alignment horizontal="center" vertical="center" wrapText="1"/>
    </xf>
    <xf numFmtId="0" fontId="34" fillId="3" borderId="26" xfId="0" applyFont="1" applyFill="1" applyBorder="1" applyAlignment="1">
      <alignment horizontal="center" vertical="center" wrapText="1"/>
    </xf>
    <xf numFmtId="164" fontId="34" fillId="3" borderId="26" xfId="3" applyNumberFormat="1" applyFont="1" applyFill="1" applyBorder="1" applyAlignment="1" applyProtection="1">
      <alignment horizontal="right" vertical="center" wrapText="1"/>
      <protection locked="0"/>
    </xf>
    <xf numFmtId="164" fontId="34" fillId="3" borderId="26" xfId="17" applyNumberFormat="1" applyFont="1" applyFill="1" applyBorder="1" applyAlignment="1" applyProtection="1">
      <alignment horizontal="right" vertical="center" wrapText="1"/>
      <protection locked="0"/>
    </xf>
    <xf numFmtId="164" fontId="28" fillId="3" borderId="26" xfId="0" applyNumberFormat="1" applyFont="1" applyFill="1" applyBorder="1" applyAlignment="1">
      <alignment horizontal="center" vertical="center" wrapText="1"/>
    </xf>
    <xf numFmtId="0" fontId="34" fillId="3" borderId="26" xfId="7" applyFont="1" applyFill="1" applyBorder="1" applyAlignment="1">
      <alignment vertical="center" wrapText="1"/>
    </xf>
    <xf numFmtId="43" fontId="34" fillId="0" borderId="26" xfId="13" applyFont="1" applyBorder="1" applyAlignment="1" applyProtection="1">
      <alignment horizontal="center" vertical="center"/>
      <protection locked="0"/>
    </xf>
    <xf numFmtId="41" fontId="34" fillId="0" borderId="26" xfId="18" applyFont="1" applyBorder="1" applyAlignment="1">
      <alignment horizontal="right" vertical="top"/>
    </xf>
    <xf numFmtId="41" fontId="34" fillId="0" borderId="26" xfId="18" applyFont="1" applyBorder="1" applyAlignment="1">
      <alignment horizontal="center" vertical="top"/>
    </xf>
    <xf numFmtId="3" fontId="34" fillId="0" borderId="26" xfId="0" applyNumberFormat="1" applyFont="1" applyBorder="1" applyAlignment="1">
      <alignment horizontal="left" vertical="top" wrapText="1"/>
    </xf>
    <xf numFmtId="49" fontId="34" fillId="0" borderId="26" xfId="0" applyNumberFormat="1" applyFont="1" applyBorder="1" applyAlignment="1">
      <alignment horizontal="center" vertical="center" wrapText="1"/>
    </xf>
    <xf numFmtId="0" fontId="34" fillId="12" borderId="26" xfId="0" applyFont="1" applyFill="1" applyBorder="1" applyAlignment="1">
      <alignment horizontal="center" vertical="top"/>
    </xf>
    <xf numFmtId="0" fontId="34" fillId="0" borderId="26" xfId="0" applyFont="1" applyBorder="1" applyAlignment="1">
      <alignment horizontal="left" vertical="top" wrapText="1"/>
    </xf>
    <xf numFmtId="0" fontId="33" fillId="3" borderId="26" xfId="20" applyFont="1" applyFill="1" applyBorder="1" applyAlignment="1" applyProtection="1">
      <alignment horizontal="left" vertical="center" wrapText="1"/>
      <protection locked="0"/>
    </xf>
    <xf numFmtId="0" fontId="34" fillId="3" borderId="26" xfId="20" applyFont="1" applyFill="1" applyBorder="1" applyAlignment="1" applyProtection="1">
      <alignment horizontal="left" vertical="center" wrapText="1"/>
      <protection locked="0"/>
    </xf>
    <xf numFmtId="0" fontId="31" fillId="4" borderId="26" xfId="195" applyFont="1" applyFill="1" applyBorder="1" applyAlignment="1">
      <alignment horizontal="center" vertical="center" wrapText="1"/>
    </xf>
    <xf numFmtId="165" fontId="34" fillId="3" borderId="26" xfId="17" applyNumberFormat="1" applyFont="1" applyFill="1" applyBorder="1" applyAlignment="1" applyProtection="1">
      <alignment horizontal="center" vertical="center" wrapText="1"/>
      <protection locked="0"/>
    </xf>
    <xf numFmtId="177" fontId="33" fillId="3" borderId="26" xfId="192" applyNumberFormat="1" applyFont="1" applyFill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39" fontId="34" fillId="0" borderId="26" xfId="13" applyNumberFormat="1" applyFont="1" applyBorder="1" applyAlignment="1" applyProtection="1">
      <alignment horizontal="center" vertical="center"/>
      <protection locked="0"/>
    </xf>
    <xf numFmtId="41" fontId="34" fillId="0" borderId="26" xfId="18" applyFont="1" applyBorder="1" applyAlignment="1" applyProtection="1">
      <alignment horizontal="center" vertical="center"/>
      <protection locked="0"/>
    </xf>
    <xf numFmtId="41" fontId="34" fillId="0" borderId="26" xfId="18" quotePrefix="1" applyFont="1" applyBorder="1" applyAlignment="1" applyProtection="1">
      <alignment vertical="top" wrapText="1"/>
      <protection locked="0"/>
    </xf>
    <xf numFmtId="0" fontId="33" fillId="3" borderId="26" xfId="0" applyFont="1" applyFill="1" applyBorder="1" applyAlignment="1">
      <alignment horizontal="center" vertical="center"/>
    </xf>
    <xf numFmtId="0" fontId="34" fillId="9" borderId="26" xfId="0" applyFont="1" applyFill="1" applyBorder="1" applyAlignment="1">
      <alignment horizontal="left" vertical="center"/>
    </xf>
    <xf numFmtId="0" fontId="34" fillId="0" borderId="26" xfId="0" applyFont="1" applyBorder="1" applyAlignment="1">
      <alignment horizontal="left" vertical="center"/>
    </xf>
    <xf numFmtId="0" fontId="34" fillId="4" borderId="26" xfId="0" applyFont="1" applyFill="1" applyBorder="1" applyAlignment="1">
      <alignment horizontal="left" vertical="center"/>
    </xf>
    <xf numFmtId="3" fontId="28" fillId="0" borderId="26" xfId="18" applyNumberFormat="1" applyFont="1" applyBorder="1" applyAlignment="1">
      <alignment horizontal="right" vertical="center"/>
    </xf>
    <xf numFmtId="3" fontId="34" fillId="0" borderId="26" xfId="18" applyNumberFormat="1" applyFont="1" applyBorder="1" applyAlignment="1">
      <alignment horizontal="center" vertical="center" wrapText="1"/>
    </xf>
    <xf numFmtId="3" fontId="34" fillId="0" borderId="26" xfId="18" applyNumberFormat="1" applyFont="1" applyBorder="1" applyAlignment="1">
      <alignment horizontal="right" vertical="top"/>
    </xf>
    <xf numFmtId="41" fontId="34" fillId="0" borderId="26" xfId="18" applyFont="1" applyBorder="1" applyAlignment="1">
      <alignment vertical="top"/>
    </xf>
    <xf numFmtId="41" fontId="33" fillId="0" borderId="26" xfId="0" applyNumberFormat="1" applyFont="1" applyBorder="1" applyAlignment="1">
      <alignment horizontal="center" vertical="center" shrinkToFit="1"/>
    </xf>
    <xf numFmtId="3" fontId="33" fillId="0" borderId="26" xfId="18" applyNumberFormat="1" applyFont="1" applyBorder="1" applyAlignment="1">
      <alignment horizontal="center" vertical="center" wrapText="1"/>
    </xf>
    <xf numFmtId="4" fontId="33" fillId="0" borderId="26" xfId="18" applyNumberFormat="1" applyFont="1" applyBorder="1" applyAlignment="1">
      <alignment horizontal="center" vertical="center" wrapText="1"/>
    </xf>
    <xf numFmtId="41" fontId="34" fillId="0" borderId="26" xfId="13" applyNumberFormat="1" applyFont="1" applyBorder="1" applyAlignment="1" applyProtection="1">
      <alignment horizontal="center" vertical="center"/>
      <protection locked="0"/>
    </xf>
    <xf numFmtId="0" fontId="28" fillId="0" borderId="26" xfId="0" applyFont="1" applyBorder="1" applyAlignment="1">
      <alignment horizontal="right" vertical="center"/>
    </xf>
    <xf numFmtId="3" fontId="29" fillId="0" borderId="26" xfId="18" applyNumberFormat="1" applyFont="1" applyBorder="1" applyAlignment="1">
      <alignment horizontal="right" vertical="center"/>
    </xf>
    <xf numFmtId="4" fontId="34" fillId="0" borderId="26" xfId="18" applyNumberFormat="1" applyFont="1" applyFill="1" applyBorder="1" applyAlignment="1">
      <alignment horizontal="right" vertical="top"/>
    </xf>
    <xf numFmtId="3" fontId="34" fillId="0" borderId="26" xfId="18" applyNumberFormat="1" applyFont="1" applyFill="1" applyBorder="1" applyAlignment="1">
      <alignment horizontal="right" vertical="top"/>
    </xf>
    <xf numFmtId="166" fontId="28" fillId="0" borderId="26" xfId="20" applyNumberFormat="1" applyFont="1" applyFill="1" applyBorder="1" applyAlignment="1">
      <alignment horizontal="center" vertical="top" wrapText="1"/>
    </xf>
    <xf numFmtId="166" fontId="28" fillId="0" borderId="26" xfId="20" applyNumberFormat="1" applyFont="1" applyFill="1" applyBorder="1" applyAlignment="1">
      <alignment vertical="top" wrapText="1"/>
    </xf>
    <xf numFmtId="166" fontId="29" fillId="0" borderId="26" xfId="20" applyNumberFormat="1" applyFont="1" applyBorder="1" applyAlignment="1">
      <alignment vertical="top" wrapText="1"/>
    </xf>
    <xf numFmtId="41" fontId="28" fillId="0" borderId="26" xfId="18" applyFont="1" applyBorder="1" applyAlignment="1">
      <alignment vertical="top" wrapText="1"/>
    </xf>
    <xf numFmtId="166" fontId="28" fillId="0" borderId="26" xfId="20" applyNumberFormat="1" applyFont="1" applyBorder="1" applyAlignment="1">
      <alignment vertical="top" wrapText="1"/>
    </xf>
    <xf numFmtId="4" fontId="34" fillId="0" borderId="26" xfId="0" applyNumberFormat="1" applyFont="1" applyBorder="1" applyAlignment="1">
      <alignment horizontal="center" vertical="center" shrinkToFit="1"/>
    </xf>
    <xf numFmtId="41" fontId="34" fillId="0" borderId="26" xfId="0" applyNumberFormat="1" applyFont="1" applyBorder="1" applyAlignment="1">
      <alignment horizontal="center" vertical="center" shrinkToFit="1"/>
    </xf>
    <xf numFmtId="4" fontId="34" fillId="0" borderId="26" xfId="18" applyNumberFormat="1" applyFont="1" applyBorder="1" applyAlignment="1">
      <alignment horizontal="center" vertical="center"/>
    </xf>
    <xf numFmtId="166" fontId="29" fillId="0" borderId="26" xfId="20" applyNumberFormat="1" applyFont="1" applyFill="1" applyBorder="1" applyAlignment="1">
      <alignment vertical="top" wrapText="1"/>
    </xf>
    <xf numFmtId="41" fontId="28" fillId="0" borderId="26" xfId="18" applyFont="1" applyBorder="1" applyAlignment="1">
      <alignment horizontal="center" vertical="center"/>
    </xf>
    <xf numFmtId="3" fontId="34" fillId="0" borderId="26" xfId="20" applyNumberFormat="1" applyFont="1" applyBorder="1" applyAlignment="1" applyProtection="1">
      <alignment vertical="top"/>
      <protection locked="0"/>
    </xf>
    <xf numFmtId="0" fontId="28" fillId="0" borderId="26" xfId="0" applyFont="1" applyBorder="1" applyAlignment="1">
      <alignment vertical="top"/>
    </xf>
    <xf numFmtId="41" fontId="34" fillId="0" borderId="26" xfId="18" applyFont="1" applyFill="1" applyBorder="1" applyAlignment="1">
      <alignment horizontal="center" vertical="top"/>
    </xf>
    <xf numFmtId="0" fontId="34" fillId="0" borderId="26" xfId="20" applyFont="1" applyBorder="1" applyAlignment="1" applyProtection="1">
      <alignment vertical="top" wrapText="1"/>
      <protection locked="0"/>
    </xf>
    <xf numFmtId="3" fontId="34" fillId="0" borderId="26" xfId="20" applyNumberFormat="1" applyFont="1" applyFill="1" applyBorder="1" applyAlignment="1" applyProtection="1">
      <alignment vertical="top"/>
      <protection locked="0"/>
    </xf>
    <xf numFmtId="3" fontId="34" fillId="0" borderId="26" xfId="20" applyNumberFormat="1" applyFont="1" applyFill="1" applyBorder="1" applyAlignment="1">
      <alignment vertical="top"/>
    </xf>
    <xf numFmtId="3" fontId="33" fillId="0" borderId="26" xfId="20" applyNumberFormat="1" applyFont="1" applyBorder="1" applyAlignment="1" applyProtection="1">
      <alignment vertical="top"/>
      <protection locked="0"/>
    </xf>
    <xf numFmtId="3" fontId="33" fillId="0" borderId="26" xfId="20" applyNumberFormat="1" applyFont="1" applyFill="1" applyBorder="1" applyAlignment="1" applyProtection="1">
      <alignment vertical="top"/>
      <protection locked="0"/>
    </xf>
    <xf numFmtId="3" fontId="34" fillId="0" borderId="26" xfId="20" applyNumberFormat="1" applyFont="1" applyFill="1" applyBorder="1" applyAlignment="1" applyProtection="1">
      <alignment horizontal="center" vertical="top"/>
      <protection locked="0"/>
    </xf>
    <xf numFmtId="49" fontId="33" fillId="0" borderId="26" xfId="0" applyNumberFormat="1" applyFont="1" applyBorder="1" applyAlignment="1">
      <alignment horizontal="center" vertical="center" wrapText="1"/>
    </xf>
    <xf numFmtId="0" fontId="33" fillId="0" borderId="26" xfId="20" applyFont="1" applyFill="1" applyBorder="1" applyAlignment="1" applyProtection="1">
      <alignment horizontal="left" vertical="top" wrapText="1"/>
      <protection locked="0"/>
    </xf>
    <xf numFmtId="0" fontId="34" fillId="0" borderId="26" xfId="20" applyFont="1" applyBorder="1" applyAlignment="1" applyProtection="1">
      <alignment horizontal="left" vertical="top" wrapText="1"/>
      <protection locked="0"/>
    </xf>
    <xf numFmtId="0" fontId="33" fillId="0" borderId="26" xfId="20" applyFont="1" applyBorder="1" applyAlignment="1" applyProtection="1">
      <alignment horizontal="left" vertical="top" wrapText="1"/>
      <protection locked="0"/>
    </xf>
    <xf numFmtId="0" fontId="33" fillId="0" borderId="26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34" fillId="0" borderId="26" xfId="0" applyFont="1" applyFill="1" applyBorder="1" applyAlignment="1">
      <alignment horizontal="left" vertical="center"/>
    </xf>
    <xf numFmtId="0" fontId="34" fillId="0" borderId="26" xfId="0" applyFont="1" applyFill="1" applyBorder="1" applyAlignment="1">
      <alignment horizontal="center" vertical="center"/>
    </xf>
    <xf numFmtId="0" fontId="28" fillId="0" borderId="26" xfId="0" applyFont="1" applyBorder="1" applyAlignment="1">
      <alignment horizontal="left" vertical="center"/>
    </xf>
    <xf numFmtId="0" fontId="29" fillId="0" borderId="26" xfId="0" applyFont="1" applyBorder="1" applyAlignment="1">
      <alignment horizontal="left" vertical="center"/>
    </xf>
    <xf numFmtId="0" fontId="34" fillId="0" borderId="26" xfId="0" applyFont="1" applyBorder="1" applyAlignment="1">
      <alignment horizontal="center" vertical="top"/>
    </xf>
    <xf numFmtId="3" fontId="29" fillId="0" borderId="26" xfId="18" applyNumberFormat="1" applyFont="1" applyBorder="1" applyAlignment="1">
      <alignment horizontal="center" vertical="center"/>
    </xf>
    <xf numFmtId="49" fontId="34" fillId="3" borderId="26" xfId="5" applyNumberFormat="1" applyFont="1" applyFill="1" applyBorder="1" applyAlignment="1">
      <alignment horizontal="left" vertical="center" wrapText="1"/>
    </xf>
    <xf numFmtId="0" fontId="34" fillId="0" borderId="26" xfId="0" applyFont="1" applyBorder="1" applyAlignment="1">
      <alignment horizontal="center" vertical="top" wrapText="1"/>
    </xf>
    <xf numFmtId="3" fontId="34" fillId="0" borderId="26" xfId="18" applyNumberFormat="1" applyFont="1" applyFill="1" applyBorder="1" applyAlignment="1">
      <alignment horizontal="right" vertical="center"/>
    </xf>
    <xf numFmtId="3" fontId="34" fillId="0" borderId="26" xfId="18" applyNumberFormat="1" applyFont="1" applyFill="1" applyBorder="1" applyAlignment="1">
      <alignment horizontal="center" vertical="center"/>
    </xf>
    <xf numFmtId="37" fontId="34" fillId="0" borderId="26" xfId="0" applyNumberFormat="1" applyFont="1" applyBorder="1" applyAlignment="1">
      <alignment horizontal="center" vertical="center" wrapText="1"/>
    </xf>
    <xf numFmtId="41" fontId="34" fillId="3" borderId="26" xfId="18" applyFont="1" applyFill="1" applyBorder="1" applyAlignment="1">
      <alignment horizontal="center" vertical="center" wrapText="1"/>
    </xf>
    <xf numFmtId="3" fontId="33" fillId="0" borderId="26" xfId="0" applyNumberFormat="1" applyFont="1" applyBorder="1" applyAlignment="1">
      <alignment horizontal="left" vertical="top" wrapText="1"/>
    </xf>
    <xf numFmtId="0" fontId="34" fillId="0" borderId="26" xfId="0" quotePrefix="1" applyFont="1" applyBorder="1" applyAlignment="1">
      <alignment horizontal="center" vertical="center" wrapText="1"/>
    </xf>
    <xf numFmtId="0" fontId="34" fillId="0" borderId="26" xfId="0" applyFont="1" applyFill="1" applyBorder="1" applyAlignment="1">
      <alignment vertical="top" wrapText="1"/>
    </xf>
    <xf numFmtId="0" fontId="34" fillId="0" borderId="26" xfId="0" applyFont="1" applyFill="1" applyBorder="1" applyAlignment="1">
      <alignment horizontal="left" vertical="top" wrapText="1"/>
    </xf>
    <xf numFmtId="0" fontId="33" fillId="0" borderId="26" xfId="0" applyFont="1" applyFill="1" applyBorder="1" applyAlignment="1">
      <alignment horizontal="left" vertical="top" wrapText="1"/>
    </xf>
    <xf numFmtId="42" fontId="34" fillId="0" borderId="26" xfId="33" applyFont="1" applyFill="1" applyBorder="1" applyAlignment="1" applyProtection="1">
      <alignment horizontal="center" vertical="center" wrapText="1"/>
    </xf>
    <xf numFmtId="49" fontId="34" fillId="3" borderId="26" xfId="0" applyNumberFormat="1" applyFont="1" applyFill="1" applyBorder="1" applyAlignment="1" applyProtection="1">
      <alignment horizontal="center" vertical="center" wrapText="1"/>
    </xf>
    <xf numFmtId="42" fontId="34" fillId="3" borderId="26" xfId="33" applyFont="1" applyFill="1" applyBorder="1" applyAlignment="1">
      <alignment horizontal="right" vertical="center"/>
    </xf>
    <xf numFmtId="3" fontId="33" fillId="3" borderId="26" xfId="18" applyNumberFormat="1" applyFont="1" applyFill="1" applyBorder="1" applyAlignment="1">
      <alignment horizontal="right" vertical="center"/>
    </xf>
    <xf numFmtId="3" fontId="33" fillId="3" borderId="26" xfId="18" applyNumberFormat="1" applyFont="1" applyFill="1" applyBorder="1" applyAlignment="1">
      <alignment horizontal="center" vertical="center"/>
    </xf>
    <xf numFmtId="0" fontId="34" fillId="3" borderId="26" xfId="0" applyNumberFormat="1" applyFont="1" applyFill="1" applyBorder="1" applyAlignment="1" applyProtection="1">
      <alignment horizontal="center" vertical="center" wrapText="1"/>
    </xf>
    <xf numFmtId="42" fontId="34" fillId="3" borderId="26" xfId="33" applyFont="1" applyFill="1" applyBorder="1" applyAlignment="1" applyProtection="1">
      <alignment horizontal="right" vertical="center"/>
    </xf>
    <xf numFmtId="3" fontId="33" fillId="3" borderId="26" xfId="18" applyNumberFormat="1" applyFont="1" applyFill="1" applyBorder="1" applyAlignment="1" applyProtection="1">
      <alignment horizontal="right" vertical="center" wrapText="1"/>
    </xf>
    <xf numFmtId="3" fontId="33" fillId="3" borderId="26" xfId="18" applyNumberFormat="1" applyFont="1" applyFill="1" applyBorder="1" applyAlignment="1" applyProtection="1">
      <alignment horizontal="center" vertical="center" wrapText="1"/>
    </xf>
    <xf numFmtId="3" fontId="34" fillId="0" borderId="26" xfId="18" applyNumberFormat="1" applyFont="1" applyFill="1" applyBorder="1" applyAlignment="1" applyProtection="1">
      <alignment horizontal="center" vertical="center" wrapText="1"/>
    </xf>
    <xf numFmtId="42" fontId="34" fillId="3" borderId="26" xfId="33" applyFont="1" applyFill="1" applyBorder="1" applyAlignment="1" applyProtection="1">
      <alignment horizontal="right" vertical="center" wrapText="1"/>
    </xf>
    <xf numFmtId="41" fontId="33" fillId="3" borderId="26" xfId="18" applyFont="1" applyFill="1" applyBorder="1" applyAlignment="1" applyProtection="1">
      <alignment horizontal="right" vertical="center" wrapText="1"/>
    </xf>
    <xf numFmtId="41" fontId="33" fillId="3" borderId="26" xfId="18" applyFont="1" applyFill="1" applyBorder="1" applyAlignment="1" applyProtection="1">
      <alignment horizontal="center" vertical="center" wrapText="1"/>
    </xf>
    <xf numFmtId="41" fontId="34" fillId="0" borderId="26" xfId="18" applyFont="1" applyFill="1" applyBorder="1" applyAlignment="1" applyProtection="1">
      <alignment horizontal="center" vertical="center" wrapText="1"/>
    </xf>
    <xf numFmtId="43" fontId="33" fillId="3" borderId="26" xfId="13" applyFont="1" applyFill="1" applyBorder="1" applyAlignment="1">
      <alignment horizontal="right" vertical="center"/>
    </xf>
    <xf numFmtId="43" fontId="33" fillId="3" borderId="26" xfId="13" applyFont="1" applyFill="1" applyBorder="1" applyAlignment="1" applyProtection="1">
      <alignment horizontal="right" vertical="center" wrapText="1"/>
    </xf>
    <xf numFmtId="167" fontId="34" fillId="3" borderId="26" xfId="13" applyNumberFormat="1" applyFont="1" applyFill="1" applyBorder="1" applyAlignment="1" applyProtection="1">
      <alignment horizontal="center" vertical="center" wrapText="1"/>
    </xf>
    <xf numFmtId="41" fontId="28" fillId="0" borderId="26" xfId="18" applyFont="1" applyBorder="1" applyAlignment="1">
      <alignment horizontal="center" vertical="center" wrapText="1"/>
    </xf>
    <xf numFmtId="42" fontId="34" fillId="0" borderId="26" xfId="33" applyFont="1" applyFill="1" applyBorder="1" applyAlignment="1" applyProtection="1">
      <alignment horizontal="right" vertical="center"/>
    </xf>
    <xf numFmtId="41" fontId="28" fillId="0" borderId="26" xfId="18" applyFont="1" applyBorder="1" applyAlignment="1">
      <alignment horizontal="right" vertical="center" wrapText="1"/>
    </xf>
    <xf numFmtId="42" fontId="34" fillId="0" borderId="26" xfId="33" applyFont="1" applyFill="1" applyBorder="1" applyAlignment="1">
      <alignment horizontal="right" vertical="center"/>
    </xf>
    <xf numFmtId="49" fontId="28" fillId="0" borderId="26" xfId="0" applyNumberFormat="1" applyFont="1" applyBorder="1" applyAlignment="1">
      <alignment horizontal="center" vertical="center"/>
    </xf>
    <xf numFmtId="42" fontId="34" fillId="0" borderId="26" xfId="33" applyFont="1" applyFill="1" applyBorder="1" applyAlignment="1" applyProtection="1">
      <alignment horizontal="right" vertical="center" wrapText="1"/>
    </xf>
    <xf numFmtId="0" fontId="28" fillId="0" borderId="26" xfId="20" quotePrefix="1" applyFont="1" applyBorder="1" applyAlignment="1" applyProtection="1">
      <alignment horizontal="left" vertical="center" wrapText="1"/>
      <protection locked="0"/>
    </xf>
    <xf numFmtId="166" fontId="29" fillId="3" borderId="26" xfId="30" applyFont="1" applyFill="1" applyBorder="1" applyAlignment="1" applyProtection="1">
      <alignment horizontal="right" vertical="center"/>
      <protection locked="0"/>
    </xf>
    <xf numFmtId="3" fontId="28" fillId="0" borderId="26" xfId="0" applyNumberFormat="1" applyFont="1" applyBorder="1" applyAlignment="1">
      <alignment horizontal="right" vertical="center"/>
    </xf>
    <xf numFmtId="1" fontId="28" fillId="0" borderId="26" xfId="0" applyNumberFormat="1" applyFont="1" applyBorder="1" applyAlignment="1">
      <alignment horizontal="center" vertical="center"/>
    </xf>
    <xf numFmtId="0" fontId="29" fillId="0" borderId="26" xfId="0" applyFont="1" applyBorder="1" applyAlignment="1">
      <alignment horizontal="left" vertical="top" wrapText="1"/>
    </xf>
    <xf numFmtId="0" fontId="28" fillId="0" borderId="26" xfId="0" applyFont="1" applyBorder="1" applyAlignment="1">
      <alignment horizontal="left"/>
    </xf>
    <xf numFmtId="3" fontId="28" fillId="0" borderId="26" xfId="0" applyNumberFormat="1" applyFont="1" applyBorder="1" applyAlignment="1">
      <alignment horizontal="center" vertical="center" wrapText="1"/>
    </xf>
    <xf numFmtId="3" fontId="28" fillId="0" borderId="26" xfId="0" quotePrefix="1" applyNumberFormat="1" applyFont="1" applyBorder="1" applyAlignment="1">
      <alignment horizontal="left" vertical="top" wrapText="1"/>
    </xf>
    <xf numFmtId="0" fontId="29" fillId="0" borderId="26" xfId="0" applyFont="1" applyBorder="1" applyAlignment="1">
      <alignment horizontal="center" vertical="center" wrapText="1"/>
    </xf>
    <xf numFmtId="10" fontId="28" fillId="0" borderId="26" xfId="19" applyNumberFormat="1" applyFont="1" applyBorder="1" applyAlignment="1" applyProtection="1">
      <alignment horizontal="center" vertical="center" wrapText="1"/>
      <protection locked="0"/>
    </xf>
    <xf numFmtId="10" fontId="28" fillId="0" borderId="26" xfId="0" applyNumberFormat="1" applyFont="1" applyBorder="1" applyAlignment="1">
      <alignment horizontal="center" vertical="center" wrapText="1"/>
    </xf>
    <xf numFmtId="41" fontId="28" fillId="0" borderId="26" xfId="0" applyNumberFormat="1" applyFont="1" applyBorder="1" applyAlignment="1">
      <alignment horizontal="center" vertical="center" wrapText="1" shrinkToFit="1"/>
    </xf>
    <xf numFmtId="165" fontId="28" fillId="0" borderId="26" xfId="0" applyNumberFormat="1" applyFont="1" applyBorder="1" applyAlignment="1">
      <alignment horizontal="right" vertical="center" wrapText="1" shrinkToFit="1"/>
    </xf>
    <xf numFmtId="3" fontId="28" fillId="0" borderId="26" xfId="18" applyNumberFormat="1" applyFont="1" applyBorder="1" applyAlignment="1">
      <alignment horizontal="right" vertical="center" wrapText="1"/>
    </xf>
    <xf numFmtId="0" fontId="28" fillId="0" borderId="26" xfId="0" applyFont="1" applyBorder="1" applyAlignment="1">
      <alignment horizontal="right" vertical="center" wrapText="1"/>
    </xf>
    <xf numFmtId="10" fontId="28" fillId="0" borderId="26" xfId="19" applyNumberFormat="1" applyFont="1" applyBorder="1" applyAlignment="1" applyProtection="1">
      <alignment horizontal="right" vertical="center" wrapText="1"/>
      <protection locked="0"/>
    </xf>
    <xf numFmtId="10" fontId="28" fillId="0" borderId="26" xfId="0" applyNumberFormat="1" applyFont="1" applyBorder="1" applyAlignment="1">
      <alignment horizontal="right" vertical="center" wrapText="1"/>
    </xf>
    <xf numFmtId="41" fontId="28" fillId="0" borderId="26" xfId="0" applyNumberFormat="1" applyFont="1" applyBorder="1" applyAlignment="1">
      <alignment horizontal="right" vertical="center" wrapText="1" shrinkToFit="1"/>
    </xf>
    <xf numFmtId="0" fontId="28" fillId="0" borderId="26" xfId="0" applyFont="1" applyBorder="1" applyAlignment="1">
      <alignment horizontal="left" vertical="center" wrapText="1"/>
    </xf>
    <xf numFmtId="0" fontId="28" fillId="0" borderId="26" xfId="0" quotePrefix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167" fontId="28" fillId="0" borderId="26" xfId="13" applyNumberFormat="1" applyFont="1" applyBorder="1" applyAlignment="1">
      <alignment horizontal="right" vertical="center" wrapText="1"/>
    </xf>
    <xf numFmtId="43" fontId="28" fillId="0" borderId="26" xfId="13" applyFont="1" applyBorder="1" applyAlignment="1">
      <alignment horizontal="right" vertical="center" wrapText="1"/>
    </xf>
    <xf numFmtId="3" fontId="28" fillId="0" borderId="26" xfId="0" quotePrefix="1" applyNumberFormat="1" applyFont="1" applyBorder="1" applyAlignment="1">
      <alignment horizontal="center" vertical="center" wrapText="1"/>
    </xf>
    <xf numFmtId="43" fontId="28" fillId="0" borderId="26" xfId="0" applyNumberFormat="1" applyFont="1" applyBorder="1" applyAlignment="1">
      <alignment horizontal="right" vertical="center" wrapText="1"/>
    </xf>
    <xf numFmtId="41" fontId="28" fillId="0" borderId="26" xfId="0" applyNumberFormat="1" applyFont="1" applyBorder="1" applyAlignment="1">
      <alignment vertical="center" wrapText="1" shrinkToFit="1"/>
    </xf>
    <xf numFmtId="3" fontId="28" fillId="0" borderId="26" xfId="0" applyNumberFormat="1" applyFont="1" applyFill="1" applyBorder="1" applyAlignment="1">
      <alignment horizontal="center" vertical="center" wrapText="1"/>
    </xf>
    <xf numFmtId="3" fontId="28" fillId="0" borderId="26" xfId="0" applyNumberFormat="1" applyFont="1" applyFill="1" applyBorder="1" applyAlignment="1">
      <alignment horizontal="right" vertical="center" wrapText="1"/>
    </xf>
    <xf numFmtId="3" fontId="28" fillId="0" borderId="26" xfId="0" applyNumberFormat="1" applyFont="1" applyBorder="1" applyAlignment="1">
      <alignment horizontal="left" vertical="top" wrapText="1"/>
    </xf>
    <xf numFmtId="3" fontId="29" fillId="0" borderId="26" xfId="18" applyNumberFormat="1" applyFont="1" applyFill="1" applyBorder="1" applyAlignment="1">
      <alignment horizontal="right" vertical="center"/>
    </xf>
    <xf numFmtId="3" fontId="28" fillId="0" borderId="26" xfId="18" applyNumberFormat="1" applyFont="1" applyFill="1" applyBorder="1" applyAlignment="1">
      <alignment horizontal="right" vertical="top"/>
    </xf>
    <xf numFmtId="3" fontId="28" fillId="0" borderId="26" xfId="18" applyNumberFormat="1" applyFont="1" applyFill="1" applyBorder="1" applyAlignment="1">
      <alignment horizontal="right" vertical="top" wrapText="1"/>
    </xf>
    <xf numFmtId="9" fontId="28" fillId="0" borderId="26" xfId="18" applyNumberFormat="1" applyFont="1" applyFill="1" applyBorder="1" applyAlignment="1" applyProtection="1">
      <alignment horizontal="center" vertical="top"/>
      <protection locked="0"/>
    </xf>
    <xf numFmtId="3" fontId="28" fillId="0" borderId="26" xfId="0" quotePrefix="1" applyNumberFormat="1" applyFont="1" applyFill="1" applyBorder="1" applyAlignment="1">
      <alignment horizontal="center" vertical="center" wrapText="1"/>
    </xf>
    <xf numFmtId="3" fontId="28" fillId="0" borderId="26" xfId="0" applyNumberFormat="1" applyFont="1" applyFill="1" applyBorder="1" applyAlignment="1">
      <alignment horizontal="left" vertical="top" wrapText="1"/>
    </xf>
    <xf numFmtId="41" fontId="28" fillId="4" borderId="26" xfId="18" applyFont="1" applyFill="1" applyBorder="1" applyAlignment="1">
      <alignment horizontal="center" vertical="center"/>
    </xf>
    <xf numFmtId="3" fontId="28" fillId="0" borderId="26" xfId="18" applyNumberFormat="1" applyFont="1" applyFill="1" applyBorder="1" applyAlignment="1">
      <alignment horizontal="right" vertical="center"/>
    </xf>
    <xf numFmtId="0" fontId="29" fillId="8" borderId="9" xfId="0" applyNumberFormat="1" applyFont="1" applyFill="1" applyBorder="1" applyAlignment="1" applyProtection="1">
      <alignment horizontal="center" vertical="center" wrapText="1"/>
    </xf>
    <xf numFmtId="0" fontId="29" fillId="8" borderId="10" xfId="0" applyNumberFormat="1" applyFont="1" applyFill="1" applyBorder="1" applyAlignment="1" applyProtection="1">
      <alignment horizontal="center" vertical="center" wrapText="1"/>
    </xf>
    <xf numFmtId="0" fontId="29" fillId="8" borderId="15" xfId="0" applyNumberFormat="1" applyFont="1" applyFill="1" applyBorder="1" applyAlignment="1" applyProtection="1">
      <alignment horizontal="center" vertical="center" wrapText="1"/>
    </xf>
    <xf numFmtId="0" fontId="29" fillId="8" borderId="16" xfId="0" applyNumberFormat="1" applyFont="1" applyFill="1" applyBorder="1" applyAlignment="1" applyProtection="1">
      <alignment horizontal="center" vertical="center" wrapText="1"/>
    </xf>
    <xf numFmtId="0" fontId="29" fillId="8" borderId="11" xfId="0" applyNumberFormat="1" applyFont="1" applyFill="1" applyBorder="1" applyAlignment="1" applyProtection="1">
      <alignment horizontal="center" vertical="center" wrapText="1"/>
    </xf>
    <xf numFmtId="0" fontId="29" fillId="8" borderId="12" xfId="0" applyNumberFormat="1" applyFont="1" applyFill="1" applyBorder="1" applyAlignment="1" applyProtection="1">
      <alignment horizontal="center" vertical="center" wrapText="1"/>
    </xf>
    <xf numFmtId="0" fontId="29" fillId="8" borderId="9" xfId="0" applyNumberFormat="1" applyFont="1" applyFill="1" applyBorder="1" applyAlignment="1" applyProtection="1">
      <alignment horizontal="right" vertical="center" wrapText="1"/>
    </xf>
    <xf numFmtId="0" fontId="29" fillId="8" borderId="10" xfId="0" applyNumberFormat="1" applyFont="1" applyFill="1" applyBorder="1" applyAlignment="1" applyProtection="1">
      <alignment horizontal="right" vertical="center" wrapText="1"/>
    </xf>
    <xf numFmtId="0" fontId="29" fillId="8" borderId="15" xfId="0" applyNumberFormat="1" applyFont="1" applyFill="1" applyBorder="1" applyAlignment="1" applyProtection="1">
      <alignment horizontal="right" vertical="center" wrapText="1"/>
    </xf>
    <xf numFmtId="0" fontId="29" fillId="8" borderId="16" xfId="0" applyNumberFormat="1" applyFont="1" applyFill="1" applyBorder="1" applyAlignment="1" applyProtection="1">
      <alignment horizontal="right" vertical="center" wrapText="1"/>
    </xf>
    <xf numFmtId="0" fontId="29" fillId="8" borderId="11" xfId="0" applyNumberFormat="1" applyFont="1" applyFill="1" applyBorder="1" applyAlignment="1" applyProtection="1">
      <alignment horizontal="right" vertical="center" wrapText="1"/>
    </xf>
    <xf numFmtId="0" fontId="29" fillId="8" borderId="12" xfId="0" applyNumberFormat="1" applyFont="1" applyFill="1" applyBorder="1" applyAlignment="1" applyProtection="1">
      <alignment horizontal="right" vertical="center" wrapText="1"/>
    </xf>
    <xf numFmtId="0" fontId="29" fillId="8" borderId="13" xfId="0" applyNumberFormat="1" applyFont="1" applyFill="1" applyBorder="1" applyAlignment="1" applyProtection="1">
      <alignment horizontal="center" vertical="center" wrapText="1"/>
    </xf>
    <xf numFmtId="0" fontId="29" fillId="8" borderId="14" xfId="0" applyNumberFormat="1" applyFont="1" applyFill="1" applyBorder="1" applyAlignment="1" applyProtection="1">
      <alignment horizontal="center" vertical="center" wrapText="1"/>
    </xf>
    <xf numFmtId="0" fontId="29" fillId="8" borderId="4" xfId="0" applyNumberFormat="1" applyFont="1" applyFill="1" applyBorder="1" applyAlignment="1" applyProtection="1">
      <alignment horizontal="center" vertical="center" wrapText="1"/>
    </xf>
    <xf numFmtId="0" fontId="29" fillId="8" borderId="5" xfId="0" applyNumberFormat="1" applyFont="1" applyFill="1" applyBorder="1" applyAlignment="1" applyProtection="1">
      <alignment horizontal="center" vertical="center" wrapText="1"/>
    </xf>
    <xf numFmtId="0" fontId="29" fillId="8" borderId="3" xfId="0" applyNumberFormat="1" applyFont="1" applyFill="1" applyBorder="1" applyAlignment="1" applyProtection="1">
      <alignment horizontal="right" vertical="center" wrapText="1"/>
    </xf>
    <xf numFmtId="0" fontId="29" fillId="8" borderId="5" xfId="0" applyNumberFormat="1" applyFont="1" applyFill="1" applyBorder="1" applyAlignment="1" applyProtection="1">
      <alignment horizontal="right" vertical="center" wrapText="1"/>
    </xf>
    <xf numFmtId="0" fontId="29" fillId="8" borderId="9" xfId="0" applyFont="1" applyFill="1" applyBorder="1" applyAlignment="1">
      <alignment horizontal="center" vertical="center" wrapText="1"/>
    </xf>
    <xf numFmtId="0" fontId="29" fillId="8" borderId="10" xfId="0" applyFont="1" applyFill="1" applyBorder="1" applyAlignment="1">
      <alignment horizontal="center" vertical="center" wrapText="1"/>
    </xf>
    <xf numFmtId="0" fontId="29" fillId="8" borderId="15" xfId="0" applyFont="1" applyFill="1" applyBorder="1" applyAlignment="1">
      <alignment horizontal="center" vertical="center" wrapText="1"/>
    </xf>
    <xf numFmtId="0" fontId="29" fillId="8" borderId="16" xfId="0" applyFont="1" applyFill="1" applyBorder="1" applyAlignment="1">
      <alignment horizontal="center" vertical="center" wrapText="1"/>
    </xf>
    <xf numFmtId="0" fontId="29" fillId="8" borderId="11" xfId="0" applyFont="1" applyFill="1" applyBorder="1" applyAlignment="1">
      <alignment horizontal="center" vertical="center" wrapText="1"/>
    </xf>
    <xf numFmtId="0" fontId="29" fillId="8" borderId="12" xfId="0" applyFont="1" applyFill="1" applyBorder="1" applyAlignment="1">
      <alignment horizontal="center" vertical="center" wrapText="1"/>
    </xf>
    <xf numFmtId="0" fontId="29" fillId="8" borderId="3" xfId="0" applyFont="1" applyFill="1" applyBorder="1" applyAlignment="1">
      <alignment horizontal="center" vertical="center"/>
    </xf>
    <xf numFmtId="0" fontId="29" fillId="8" borderId="4" xfId="0" applyFont="1" applyFill="1" applyBorder="1" applyAlignment="1">
      <alignment horizontal="center" vertical="center"/>
    </xf>
    <xf numFmtId="0" fontId="29" fillId="8" borderId="4" xfId="0" applyFont="1" applyFill="1" applyBorder="1" applyAlignment="1">
      <alignment horizontal="center" vertical="center" wrapText="1"/>
    </xf>
    <xf numFmtId="0" fontId="29" fillId="8" borderId="6" xfId="0" applyFont="1" applyFill="1" applyBorder="1" applyAlignment="1">
      <alignment horizontal="center" vertical="center" wrapText="1"/>
    </xf>
    <xf numFmtId="0" fontId="29" fillId="8" borderId="3" xfId="0" applyNumberFormat="1" applyFont="1" applyFill="1" applyBorder="1" applyAlignment="1" applyProtection="1">
      <alignment horizontal="center" vertical="center" wrapText="1"/>
    </xf>
    <xf numFmtId="0" fontId="29" fillId="8" borderId="9" xfId="0" applyFont="1" applyFill="1" applyBorder="1" applyAlignment="1">
      <alignment horizontal="right" vertical="center" wrapText="1"/>
    </xf>
    <xf numFmtId="0" fontId="29" fillId="8" borderId="10" xfId="0" applyFont="1" applyFill="1" applyBorder="1" applyAlignment="1">
      <alignment horizontal="right" vertical="center" wrapText="1"/>
    </xf>
    <xf numFmtId="0" fontId="29" fillId="8" borderId="15" xfId="0" applyFont="1" applyFill="1" applyBorder="1" applyAlignment="1">
      <alignment horizontal="right" vertical="center" wrapText="1"/>
    </xf>
    <xf numFmtId="0" fontId="29" fillId="8" borderId="16" xfId="0" applyFont="1" applyFill="1" applyBorder="1" applyAlignment="1">
      <alignment horizontal="right" vertical="center" wrapText="1"/>
    </xf>
    <xf numFmtId="0" fontId="29" fillId="8" borderId="11" xfId="0" applyFont="1" applyFill="1" applyBorder="1" applyAlignment="1">
      <alignment horizontal="right" vertical="center" wrapText="1"/>
    </xf>
    <xf numFmtId="0" fontId="29" fillId="8" borderId="12" xfId="0" applyFont="1" applyFill="1" applyBorder="1" applyAlignment="1">
      <alignment horizontal="right" vertical="center" wrapText="1"/>
    </xf>
    <xf numFmtId="9" fontId="28" fillId="0" borderId="26" xfId="13" applyNumberFormat="1" applyFont="1" applyFill="1" applyBorder="1" applyAlignment="1" applyProtection="1">
      <alignment horizontal="center" vertical="top"/>
      <protection locked="0"/>
    </xf>
    <xf numFmtId="0" fontId="29" fillId="8" borderId="7" xfId="0" applyNumberFormat="1" applyFont="1" applyFill="1" applyBorder="1" applyAlignment="1" applyProtection="1">
      <alignment horizontal="left" vertical="center" wrapText="1"/>
    </xf>
    <xf numFmtId="0" fontId="29" fillId="8" borderId="20" xfId="0" applyNumberFormat="1" applyFont="1" applyFill="1" applyBorder="1" applyAlignment="1" applyProtection="1">
      <alignment horizontal="left" vertical="center" wrapText="1"/>
    </xf>
    <xf numFmtId="0" fontId="29" fillId="8" borderId="0" xfId="0" applyNumberFormat="1" applyFont="1" applyFill="1" applyBorder="1" applyAlignment="1" applyProtection="1">
      <alignment horizontal="center" vertical="center" wrapText="1"/>
    </xf>
    <xf numFmtId="0" fontId="29" fillId="8" borderId="10" xfId="0" applyNumberFormat="1" applyFont="1" applyFill="1" applyBorder="1" applyAlignment="1" applyProtection="1">
      <alignment horizontal="left" vertical="center" wrapText="1"/>
    </xf>
    <xf numFmtId="0" fontId="29" fillId="8" borderId="16" xfId="0" applyNumberFormat="1" applyFont="1" applyFill="1" applyBorder="1" applyAlignment="1" applyProtection="1">
      <alignment horizontal="left" vertical="center" wrapText="1"/>
    </xf>
    <xf numFmtId="0" fontId="29" fillId="8" borderId="22" xfId="0" applyNumberFormat="1" applyFont="1" applyFill="1" applyBorder="1" applyAlignment="1" applyProtection="1">
      <alignment horizontal="center" vertical="center" wrapText="1"/>
    </xf>
    <xf numFmtId="0" fontId="29" fillId="8" borderId="2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29" fillId="8" borderId="12" xfId="0" applyNumberFormat="1" applyFont="1" applyFill="1" applyBorder="1" applyAlignment="1" applyProtection="1">
      <alignment horizontal="left" vertical="center" wrapText="1"/>
    </xf>
    <xf numFmtId="0" fontId="29" fillId="8" borderId="6" xfId="0" applyNumberFormat="1" applyFont="1" applyFill="1" applyBorder="1" applyAlignment="1" applyProtection="1">
      <alignment horizontal="center" vertical="center" wrapText="1"/>
    </xf>
    <xf numFmtId="0" fontId="29" fillId="8" borderId="17" xfId="0" applyFont="1" applyFill="1" applyBorder="1" applyAlignment="1">
      <alignment horizontal="center" vertical="center" wrapText="1"/>
    </xf>
    <xf numFmtId="0" fontId="29" fillId="8" borderId="18" xfId="0" applyFont="1" applyFill="1" applyBorder="1" applyAlignment="1">
      <alignment horizontal="center" vertical="center" wrapText="1"/>
    </xf>
    <xf numFmtId="0" fontId="29" fillId="8" borderId="19" xfId="0" applyFont="1" applyFill="1" applyBorder="1" applyAlignment="1">
      <alignment horizontal="center" vertical="center" wrapText="1"/>
    </xf>
    <xf numFmtId="3" fontId="29" fillId="8" borderId="13" xfId="18" applyNumberFormat="1" applyFont="1" applyFill="1" applyBorder="1" applyAlignment="1" applyProtection="1">
      <alignment horizontal="center" vertical="center" wrapText="1"/>
    </xf>
    <xf numFmtId="3" fontId="29" fillId="8" borderId="14" xfId="18" applyNumberFormat="1" applyFont="1" applyFill="1" applyBorder="1" applyAlignment="1" applyProtection="1">
      <alignment horizontal="center" vertical="center" wrapText="1"/>
    </xf>
    <xf numFmtId="3" fontId="29" fillId="8" borderId="13" xfId="18" applyNumberFormat="1" applyFont="1" applyFill="1" applyBorder="1" applyAlignment="1" applyProtection="1">
      <alignment horizontal="right" vertical="center" wrapText="1"/>
    </xf>
    <xf numFmtId="3" fontId="29" fillId="8" borderId="14" xfId="18" applyNumberFormat="1" applyFont="1" applyFill="1" applyBorder="1" applyAlignment="1" applyProtection="1">
      <alignment horizontal="right" vertical="center" wrapText="1"/>
    </xf>
    <xf numFmtId="0" fontId="29" fillId="8" borderId="24" xfId="0" applyNumberFormat="1" applyFont="1" applyFill="1" applyBorder="1" applyAlignment="1" applyProtection="1">
      <alignment horizontal="center" vertical="center" wrapText="1"/>
    </xf>
    <xf numFmtId="0" fontId="29" fillId="8" borderId="1" xfId="0" applyNumberFormat="1" applyFont="1" applyFill="1" applyBorder="1" applyAlignment="1" applyProtection="1">
      <alignment horizontal="center" vertical="center" wrapText="1"/>
    </xf>
    <xf numFmtId="0" fontId="29" fillId="8" borderId="23" xfId="0" applyNumberFormat="1" applyFont="1" applyFill="1" applyBorder="1" applyAlignment="1" applyProtection="1">
      <alignment horizontal="center" vertical="center" wrapText="1"/>
    </xf>
    <xf numFmtId="0" fontId="29" fillId="8" borderId="8" xfId="0" applyNumberFormat="1" applyFont="1" applyFill="1" applyBorder="1" applyAlignment="1" applyProtection="1">
      <alignment horizontal="left" vertical="center" wrapText="1"/>
    </xf>
    <xf numFmtId="0" fontId="29" fillId="8" borderId="17" xfId="0" applyNumberFormat="1" applyFont="1" applyFill="1" applyBorder="1" applyAlignment="1" applyProtection="1">
      <alignment horizontal="left" vertical="center" wrapText="1"/>
    </xf>
    <xf numFmtId="0" fontId="29" fillId="8" borderId="18" xfId="0" applyNumberFormat="1" applyFont="1" applyFill="1" applyBorder="1" applyAlignment="1" applyProtection="1">
      <alignment horizontal="left" vertical="center" wrapText="1"/>
    </xf>
    <xf numFmtId="0" fontId="29" fillId="8" borderId="19" xfId="0" applyNumberFormat="1" applyFont="1" applyFill="1" applyBorder="1" applyAlignment="1" applyProtection="1">
      <alignment horizontal="left" vertical="center" wrapText="1"/>
    </xf>
    <xf numFmtId="0" fontId="29" fillId="8" borderId="7" xfId="0" applyFont="1" applyFill="1" applyBorder="1" applyAlignment="1">
      <alignment horizontal="center" vertical="center" wrapText="1"/>
    </xf>
    <xf numFmtId="0" fontId="29" fillId="8" borderId="20" xfId="0" applyFont="1" applyFill="1" applyBorder="1" applyAlignment="1">
      <alignment horizontal="center" vertical="center" wrapText="1"/>
    </xf>
    <xf numFmtId="171" fontId="32" fillId="9" borderId="26" xfId="0" applyNumberFormat="1" applyFont="1" applyFill="1" applyBorder="1" applyAlignment="1">
      <alignment horizontal="center" vertical="center" wrapText="1"/>
    </xf>
    <xf numFmtId="0" fontId="33" fillId="9" borderId="26" xfId="0" applyFont="1" applyFill="1" applyBorder="1" applyAlignment="1">
      <alignment horizontal="center" vertical="center" wrapText="1"/>
    </xf>
    <xf numFmtId="0" fontId="34" fillId="0" borderId="26" xfId="20" applyFont="1" applyFill="1" applyBorder="1" applyAlignment="1" applyProtection="1">
      <alignment horizontal="left" vertical="center" wrapText="1"/>
      <protection locked="0"/>
    </xf>
    <xf numFmtId="3" fontId="34" fillId="0" borderId="26" xfId="20" applyNumberFormat="1" applyFont="1" applyFill="1" applyBorder="1" applyAlignment="1" applyProtection="1">
      <alignment horizontal="center" vertical="center" wrapText="1"/>
      <protection locked="0"/>
    </xf>
    <xf numFmtId="41" fontId="28" fillId="0" borderId="26" xfId="18" applyFont="1" applyFill="1" applyBorder="1" applyAlignment="1">
      <alignment horizontal="center" vertical="center" wrapText="1"/>
    </xf>
    <xf numFmtId="41" fontId="28" fillId="0" borderId="26" xfId="18" applyFont="1" applyFill="1" applyBorder="1" applyAlignment="1">
      <alignment horizontal="right" vertical="center" wrapText="1"/>
    </xf>
    <xf numFmtId="173" fontId="33" fillId="0" borderId="26" xfId="18" applyNumberFormat="1" applyFont="1" applyFill="1" applyBorder="1" applyAlignment="1" applyProtection="1">
      <alignment horizontal="right" vertical="center" wrapText="1"/>
    </xf>
    <xf numFmtId="3" fontId="33" fillId="0" borderId="26" xfId="18" applyNumberFormat="1" applyFont="1" applyFill="1" applyBorder="1" applyAlignment="1" applyProtection="1">
      <alignment horizontal="right" vertical="center" wrapText="1"/>
    </xf>
    <xf numFmtId="173" fontId="33" fillId="0" borderId="26" xfId="18" applyNumberFormat="1" applyFont="1" applyFill="1" applyBorder="1" applyAlignment="1" applyProtection="1">
      <alignment horizontal="center" vertical="center" wrapText="1"/>
    </xf>
    <xf numFmtId="167" fontId="34" fillId="0" borderId="26" xfId="13" applyNumberFormat="1" applyFont="1" applyBorder="1" applyAlignment="1">
      <alignment horizontal="center" vertical="center" shrinkToFit="1"/>
    </xf>
    <xf numFmtId="0" fontId="40" fillId="4" borderId="26" xfId="0" applyFont="1" applyFill="1" applyBorder="1" applyAlignment="1">
      <alignment horizontal="center" vertical="center" wrapText="1"/>
    </xf>
    <xf numFmtId="3" fontId="34" fillId="0" borderId="26" xfId="0" applyNumberFormat="1" applyFont="1" applyBorder="1" applyAlignment="1">
      <alignment horizontal="left" vertical="center" wrapText="1"/>
    </xf>
    <xf numFmtId="49" fontId="45" fillId="0" borderId="44" xfId="0" applyNumberFormat="1" applyFont="1" applyBorder="1" applyAlignment="1">
      <alignment horizontal="center" vertical="center"/>
    </xf>
    <xf numFmtId="49" fontId="45" fillId="0" borderId="39" xfId="0" applyNumberFormat="1" applyFont="1" applyBorder="1" applyAlignment="1">
      <alignment horizontal="center" vertical="center"/>
    </xf>
    <xf numFmtId="49" fontId="45" fillId="0" borderId="2" xfId="0" applyNumberFormat="1" applyFont="1" applyBorder="1" applyAlignment="1">
      <alignment horizontal="center" vertical="center"/>
    </xf>
    <xf numFmtId="49" fontId="45" fillId="0" borderId="44" xfId="0" applyNumberFormat="1" applyFont="1" applyFill="1" applyBorder="1" applyAlignment="1">
      <alignment horizontal="center" vertical="center"/>
    </xf>
    <xf numFmtId="49" fontId="45" fillId="0" borderId="39" xfId="0" applyNumberFormat="1" applyFont="1" applyFill="1" applyBorder="1" applyAlignment="1">
      <alignment horizontal="center" vertical="center"/>
    </xf>
    <xf numFmtId="49" fontId="45" fillId="0" borderId="2" xfId="0" applyNumberFormat="1" applyFont="1" applyFill="1" applyBorder="1" applyAlignment="1">
      <alignment horizontal="center" vertical="center"/>
    </xf>
    <xf numFmtId="0" fontId="45" fillId="4" borderId="26" xfId="0" applyFont="1" applyFill="1" applyBorder="1" applyAlignment="1">
      <alignment horizontal="left" vertical="center"/>
    </xf>
    <xf numFmtId="41" fontId="47" fillId="0" borderId="26" xfId="18" applyFont="1" applyBorder="1" applyAlignment="1">
      <alignment horizontal="center" vertical="center" wrapText="1"/>
    </xf>
    <xf numFmtId="41" fontId="47" fillId="0" borderId="26" xfId="13" applyNumberFormat="1" applyFont="1" applyBorder="1" applyAlignment="1" applyProtection="1">
      <alignment horizontal="center" vertical="center"/>
      <protection locked="0"/>
    </xf>
    <xf numFmtId="3" fontId="47" fillId="0" borderId="26" xfId="0" applyNumberFormat="1" applyFont="1" applyBorder="1" applyAlignment="1">
      <alignment horizontal="center" vertical="center" wrapText="1"/>
    </xf>
    <xf numFmtId="0" fontId="47" fillId="0" borderId="26" xfId="0" applyFont="1" applyBorder="1" applyAlignment="1">
      <alignment horizontal="left" vertical="center" wrapText="1"/>
    </xf>
    <xf numFmtId="0" fontId="47" fillId="0" borderId="26" xfId="0" quotePrefix="1" applyFont="1" applyBorder="1" applyAlignment="1">
      <alignment horizontal="left" vertical="center" wrapText="1"/>
    </xf>
    <xf numFmtId="41" fontId="47" fillId="0" borderId="26" xfId="0" applyNumberFormat="1" applyFont="1" applyBorder="1" applyAlignment="1">
      <alignment horizontal="center" vertical="center" wrapText="1"/>
    </xf>
    <xf numFmtId="9" fontId="47" fillId="0" borderId="26" xfId="0" applyNumberFormat="1" applyFont="1" applyBorder="1" applyAlignment="1">
      <alignment horizontal="center" vertical="center" wrapText="1"/>
    </xf>
    <xf numFmtId="166" fontId="47" fillId="0" borderId="26" xfId="0" applyNumberFormat="1" applyFont="1" applyBorder="1" applyAlignment="1">
      <alignment horizontal="center" vertical="center" wrapText="1"/>
    </xf>
    <xf numFmtId="166" fontId="47" fillId="0" borderId="26" xfId="18" applyNumberFormat="1" applyFont="1" applyBorder="1" applyAlignment="1">
      <alignment horizontal="center" vertical="center" wrapText="1"/>
    </xf>
    <xf numFmtId="3" fontId="46" fillId="0" borderId="26" xfId="0" applyNumberFormat="1" applyFont="1" applyBorder="1" applyAlignment="1">
      <alignment horizontal="left" vertical="center" wrapText="1"/>
    </xf>
    <xf numFmtId="3" fontId="46" fillId="0" borderId="26" xfId="0" quotePrefix="1" applyNumberFormat="1" applyFont="1" applyBorder="1" applyAlignment="1">
      <alignment horizontal="left" vertical="center" wrapText="1"/>
    </xf>
    <xf numFmtId="49" fontId="47" fillId="0" borderId="26" xfId="0" applyNumberFormat="1" applyFont="1" applyBorder="1" applyAlignment="1">
      <alignment horizontal="left" vertical="center" wrapText="1"/>
    </xf>
    <xf numFmtId="0" fontId="45" fillId="4" borderId="26" xfId="0" applyFont="1" applyFill="1" applyBorder="1" applyAlignment="1">
      <alignment horizontal="center" vertical="center"/>
    </xf>
    <xf numFmtId="0" fontId="45" fillId="0" borderId="40" xfId="0" applyFont="1" applyBorder="1" applyAlignment="1">
      <alignment horizontal="center" vertical="center"/>
    </xf>
    <xf numFmtId="0" fontId="45" fillId="0" borderId="41" xfId="0" applyFont="1" applyBorder="1" applyAlignment="1">
      <alignment horizontal="center" vertical="center"/>
    </xf>
    <xf numFmtId="0" fontId="45" fillId="0" borderId="42" xfId="0" applyFont="1" applyBorder="1" applyAlignment="1">
      <alignment horizontal="center" vertical="center"/>
    </xf>
    <xf numFmtId="3" fontId="46" fillId="0" borderId="26" xfId="0" applyNumberFormat="1" applyFont="1" applyBorder="1" applyAlignment="1">
      <alignment horizontal="center" vertical="center" wrapText="1"/>
    </xf>
    <xf numFmtId="0" fontId="48" fillId="9" borderId="44" xfId="0" applyFont="1" applyFill="1" applyBorder="1" applyAlignment="1">
      <alignment horizontal="center" vertical="top" wrapText="1"/>
    </xf>
    <xf numFmtId="0" fontId="48" fillId="9" borderId="2" xfId="0" applyFont="1" applyFill="1" applyBorder="1" applyAlignment="1">
      <alignment horizontal="center" vertical="top" wrapText="1"/>
    </xf>
    <xf numFmtId="0" fontId="48" fillId="9" borderId="39" xfId="0" applyFont="1" applyFill="1" applyBorder="1" applyAlignment="1">
      <alignment horizontal="center" vertical="top" wrapText="1"/>
    </xf>
    <xf numFmtId="0" fontId="46" fillId="0" borderId="26" xfId="0" applyFont="1" applyBorder="1" applyAlignment="1">
      <alignment horizontal="left" vertical="center" wrapText="1"/>
    </xf>
    <xf numFmtId="3" fontId="47" fillId="0" borderId="26" xfId="0" quotePrefix="1" applyNumberFormat="1" applyFont="1" applyBorder="1" applyAlignment="1">
      <alignment horizontal="left" vertical="center" wrapText="1"/>
    </xf>
    <xf numFmtId="3" fontId="48" fillId="0" borderId="26" xfId="18" applyNumberFormat="1" applyFont="1" applyBorder="1" applyAlignment="1">
      <alignment horizontal="center" vertical="center"/>
    </xf>
    <xf numFmtId="41" fontId="45" fillId="0" borderId="26" xfId="18" applyFont="1" applyBorder="1" applyAlignment="1">
      <alignment horizontal="center" vertical="center"/>
    </xf>
    <xf numFmtId="0" fontId="45" fillId="0" borderId="26" xfId="0" applyFont="1" applyBorder="1" applyAlignment="1">
      <alignment horizontal="center" vertical="center"/>
    </xf>
    <xf numFmtId="0" fontId="45" fillId="0" borderId="26" xfId="0" applyFont="1" applyBorder="1" applyAlignment="1">
      <alignment horizontal="center" vertical="center" wrapText="1"/>
    </xf>
    <xf numFmtId="0" fontId="45" fillId="0" borderId="26" xfId="0" applyFont="1" applyBorder="1" applyAlignment="1">
      <alignment horizontal="right" vertical="center"/>
    </xf>
    <xf numFmtId="3" fontId="45" fillId="0" borderId="26" xfId="18" applyNumberFormat="1" applyFont="1" applyBorder="1" applyAlignment="1">
      <alignment horizontal="right" vertical="center"/>
    </xf>
    <xf numFmtId="0" fontId="52" fillId="3" borderId="26" xfId="0" applyFont="1" applyFill="1" applyBorder="1" applyAlignment="1">
      <alignment horizontal="left" vertical="center" wrapText="1"/>
    </xf>
    <xf numFmtId="167" fontId="47" fillId="0" borderId="26" xfId="13" applyNumberFormat="1" applyFont="1" applyBorder="1" applyAlignment="1">
      <alignment horizontal="center" vertical="center"/>
    </xf>
    <xf numFmtId="9" fontId="47" fillId="0" borderId="26" xfId="0" applyNumberFormat="1" applyFont="1" applyBorder="1" applyAlignment="1">
      <alignment horizontal="center" vertical="center"/>
    </xf>
    <xf numFmtId="3" fontId="47" fillId="0" borderId="26" xfId="18" applyNumberFormat="1" applyFont="1" applyBorder="1" applyAlignment="1">
      <alignment horizontal="center" vertical="center"/>
    </xf>
    <xf numFmtId="3" fontId="46" fillId="0" borderId="26" xfId="18" applyNumberFormat="1" applyFont="1" applyBorder="1" applyAlignment="1">
      <alignment horizontal="center" vertical="center"/>
    </xf>
    <xf numFmtId="9" fontId="46" fillId="0" borderId="26" xfId="19" applyFont="1" applyBorder="1" applyAlignment="1">
      <alignment horizontal="center" vertical="center"/>
    </xf>
    <xf numFmtId="181" fontId="46" fillId="0" borderId="26" xfId="18" applyNumberFormat="1" applyFont="1" applyBorder="1" applyAlignment="1">
      <alignment horizontal="center" vertical="center"/>
    </xf>
    <xf numFmtId="167" fontId="47" fillId="0" borderId="26" xfId="13" applyNumberFormat="1" applyFont="1" applyBorder="1" applyAlignment="1">
      <alignment horizontal="center" vertical="center" wrapText="1"/>
    </xf>
    <xf numFmtId="10" fontId="45" fillId="0" borderId="26" xfId="19" applyNumberFormat="1" applyFont="1" applyBorder="1" applyAlignment="1" applyProtection="1">
      <alignment horizontal="center" vertical="center" wrapText="1"/>
      <protection locked="0"/>
    </xf>
    <xf numFmtId="10" fontId="45" fillId="0" borderId="26" xfId="0" applyNumberFormat="1" applyFont="1" applyBorder="1" applyAlignment="1">
      <alignment horizontal="center" vertical="center" wrapText="1"/>
    </xf>
    <xf numFmtId="0" fontId="45" fillId="4" borderId="40" xfId="0" applyFont="1" applyFill="1" applyBorder="1" applyAlignment="1">
      <alignment horizontal="center" vertical="center"/>
    </xf>
    <xf numFmtId="0" fontId="45" fillId="4" borderId="41" xfId="0" applyFont="1" applyFill="1" applyBorder="1" applyAlignment="1">
      <alignment horizontal="center" vertical="center"/>
    </xf>
    <xf numFmtId="0" fontId="45" fillId="4" borderId="42" xfId="0" applyFont="1" applyFill="1" applyBorder="1" applyAlignment="1">
      <alignment horizontal="center" vertical="center"/>
    </xf>
    <xf numFmtId="0" fontId="45" fillId="3" borderId="26" xfId="0" applyFont="1" applyFill="1" applyBorder="1" applyAlignment="1">
      <alignment horizontal="left" vertical="center" wrapText="1"/>
    </xf>
    <xf numFmtId="0" fontId="47" fillId="0" borderId="26" xfId="0" applyFont="1" applyBorder="1" applyAlignment="1">
      <alignment horizontal="center" vertical="center"/>
    </xf>
    <xf numFmtId="41" fontId="45" fillId="0" borderId="26" xfId="0" applyNumberFormat="1" applyFont="1" applyBorder="1" applyAlignment="1">
      <alignment horizontal="center" vertical="center" wrapText="1" shrinkToFit="1"/>
    </xf>
    <xf numFmtId="41" fontId="45" fillId="0" borderId="26" xfId="18" applyFont="1" applyBorder="1" applyAlignment="1">
      <alignment horizontal="right" vertical="center" wrapText="1"/>
    </xf>
    <xf numFmtId="3" fontId="45" fillId="0" borderId="26" xfId="18" applyNumberFormat="1" applyFont="1" applyBorder="1" applyAlignment="1">
      <alignment horizontal="right" vertical="center" wrapText="1"/>
    </xf>
    <xf numFmtId="0" fontId="45" fillId="0" borderId="26" xfId="0" applyFont="1" applyBorder="1" applyAlignment="1">
      <alignment horizontal="right" vertical="center" wrapText="1"/>
    </xf>
    <xf numFmtId="3" fontId="45" fillId="0" borderId="26" xfId="0" applyNumberFormat="1" applyFont="1" applyBorder="1" applyAlignment="1">
      <alignment horizontal="center" vertical="center" wrapText="1"/>
    </xf>
    <xf numFmtId="0" fontId="45" fillId="0" borderId="26" xfId="0" applyFont="1" applyBorder="1" applyAlignment="1">
      <alignment horizontal="left" vertical="center" wrapText="1"/>
    </xf>
    <xf numFmtId="0" fontId="45" fillId="0" borderId="26" xfId="0" quotePrefix="1" applyFont="1" applyBorder="1" applyAlignment="1">
      <alignment horizontal="center" vertical="center" wrapText="1"/>
    </xf>
    <xf numFmtId="0" fontId="45" fillId="0" borderId="26" xfId="0" applyFont="1" applyBorder="1" applyAlignment="1">
      <alignment vertical="center" wrapText="1"/>
    </xf>
    <xf numFmtId="167" fontId="45" fillId="0" borderId="26" xfId="13" applyNumberFormat="1" applyFont="1" applyBorder="1" applyAlignment="1">
      <alignment horizontal="right" vertical="center" wrapText="1"/>
    </xf>
    <xf numFmtId="43" fontId="45" fillId="0" borderId="26" xfId="13" applyFont="1" applyBorder="1" applyAlignment="1">
      <alignment horizontal="right" vertical="center" wrapText="1"/>
    </xf>
    <xf numFmtId="41" fontId="45" fillId="0" borderId="26" xfId="0" applyNumberFormat="1" applyFont="1" applyBorder="1" applyAlignment="1">
      <alignment horizontal="right" vertical="center" wrapText="1" shrinkToFit="1"/>
    </xf>
    <xf numFmtId="165" fontId="45" fillId="0" borderId="26" xfId="0" applyNumberFormat="1" applyFont="1" applyBorder="1" applyAlignment="1">
      <alignment horizontal="right" vertical="center" wrapText="1" shrinkToFit="1"/>
    </xf>
    <xf numFmtId="10" fontId="45" fillId="0" borderId="26" xfId="19" applyNumberFormat="1" applyFont="1" applyBorder="1" applyAlignment="1" applyProtection="1">
      <alignment horizontal="right" vertical="center" wrapText="1"/>
      <protection locked="0"/>
    </xf>
    <xf numFmtId="10" fontId="45" fillId="0" borderId="26" xfId="0" applyNumberFormat="1" applyFont="1" applyBorder="1" applyAlignment="1">
      <alignment horizontal="right" vertical="center" wrapText="1"/>
    </xf>
    <xf numFmtId="3" fontId="45" fillId="0" borderId="26" xfId="0" quotePrefix="1" applyNumberFormat="1" applyFont="1" applyBorder="1" applyAlignment="1">
      <alignment horizontal="center" vertical="center" wrapText="1"/>
    </xf>
    <xf numFmtId="43" fontId="45" fillId="0" borderId="26" xfId="0" applyNumberFormat="1" applyFont="1" applyBorder="1" applyAlignment="1">
      <alignment horizontal="right" vertical="center" wrapText="1"/>
    </xf>
    <xf numFmtId="41" fontId="45" fillId="0" borderId="26" xfId="0" applyNumberFormat="1" applyFont="1" applyBorder="1" applyAlignment="1">
      <alignment vertical="center" wrapText="1" shrinkToFit="1"/>
    </xf>
    <xf numFmtId="41" fontId="47" fillId="0" borderId="44" xfId="18" applyFont="1" applyFill="1" applyBorder="1" applyAlignment="1">
      <alignment horizontal="right" vertical="top" wrapText="1"/>
    </xf>
    <xf numFmtId="41" fontId="47" fillId="0" borderId="2" xfId="18" applyFont="1" applyFill="1" applyBorder="1" applyAlignment="1">
      <alignment horizontal="right" vertical="top" wrapText="1"/>
    </xf>
    <xf numFmtId="41" fontId="47" fillId="0" borderId="39" xfId="18" applyFont="1" applyFill="1" applyBorder="1" applyAlignment="1">
      <alignment horizontal="right" vertical="top" wrapText="1"/>
    </xf>
    <xf numFmtId="41" fontId="47" fillId="0" borderId="44" xfId="18" applyFont="1" applyFill="1" applyBorder="1" applyAlignment="1">
      <alignment horizontal="center" vertical="top"/>
    </xf>
    <xf numFmtId="41" fontId="47" fillId="0" borderId="2" xfId="18" applyFont="1" applyFill="1" applyBorder="1" applyAlignment="1">
      <alignment horizontal="center" vertical="top"/>
    </xf>
    <xf numFmtId="41" fontId="47" fillId="0" borderId="39" xfId="18" applyFont="1" applyFill="1" applyBorder="1" applyAlignment="1">
      <alignment horizontal="center" vertical="top"/>
    </xf>
    <xf numFmtId="39" fontId="47" fillId="0" borderId="44" xfId="18" applyNumberFormat="1" applyFont="1" applyFill="1" applyBorder="1" applyAlignment="1">
      <alignment horizontal="center" vertical="top"/>
    </xf>
    <xf numFmtId="39" fontId="47" fillId="0" borderId="2" xfId="18" applyNumberFormat="1" applyFont="1" applyFill="1" applyBorder="1" applyAlignment="1">
      <alignment horizontal="center" vertical="top"/>
    </xf>
    <xf numFmtId="39" fontId="47" fillId="0" borderId="39" xfId="18" applyNumberFormat="1" applyFont="1" applyFill="1" applyBorder="1" applyAlignment="1">
      <alignment horizontal="center" vertical="top"/>
    </xf>
    <xf numFmtId="3" fontId="47" fillId="0" borderId="44" xfId="18" applyNumberFormat="1" applyFont="1" applyFill="1" applyBorder="1" applyAlignment="1">
      <alignment horizontal="right" vertical="top"/>
    </xf>
    <xf numFmtId="3" fontId="47" fillId="0" borderId="2" xfId="18" applyNumberFormat="1" applyFont="1" applyFill="1" applyBorder="1" applyAlignment="1">
      <alignment horizontal="right" vertical="top"/>
    </xf>
    <xf numFmtId="39" fontId="47" fillId="0" borderId="44" xfId="0" applyNumberFormat="1" applyFont="1" applyFill="1" applyBorder="1" applyAlignment="1">
      <alignment horizontal="center" vertical="top"/>
    </xf>
    <xf numFmtId="39" fontId="47" fillId="0" borderId="2" xfId="0" applyNumberFormat="1" applyFont="1" applyFill="1" applyBorder="1" applyAlignment="1">
      <alignment horizontal="center" vertical="top"/>
    </xf>
    <xf numFmtId="3" fontId="45" fillId="0" borderId="44" xfId="0" applyNumberFormat="1" applyFont="1" applyFill="1" applyBorder="1" applyAlignment="1">
      <alignment horizontal="right" vertical="top" wrapText="1"/>
    </xf>
    <xf numFmtId="3" fontId="45" fillId="0" borderId="2" xfId="0" applyNumberFormat="1" applyFont="1" applyFill="1" applyBorder="1" applyAlignment="1">
      <alignment horizontal="right" vertical="top" wrapText="1"/>
    </xf>
    <xf numFmtId="3" fontId="47" fillId="0" borderId="39" xfId="18" applyNumberFormat="1" applyFont="1" applyFill="1" applyBorder="1" applyAlignment="1">
      <alignment horizontal="right" vertical="top"/>
    </xf>
    <xf numFmtId="3" fontId="46" fillId="0" borderId="44" xfId="18" applyNumberFormat="1" applyFont="1" applyFill="1" applyBorder="1" applyAlignment="1">
      <alignment horizontal="right" vertical="top"/>
    </xf>
    <xf numFmtId="3" fontId="46" fillId="0" borderId="2" xfId="18" applyNumberFormat="1" applyFont="1" applyFill="1" applyBorder="1" applyAlignment="1">
      <alignment horizontal="right" vertical="top"/>
    </xf>
    <xf numFmtId="3" fontId="47" fillId="0" borderId="44" xfId="0" applyNumberFormat="1" applyFont="1" applyFill="1" applyBorder="1" applyAlignment="1">
      <alignment horizontal="right" vertical="top"/>
    </xf>
    <xf numFmtId="3" fontId="47" fillId="0" borderId="2" xfId="0" applyNumberFormat="1" applyFont="1" applyFill="1" applyBorder="1" applyAlignment="1">
      <alignment horizontal="right" vertical="top"/>
    </xf>
    <xf numFmtId="3" fontId="47" fillId="0" borderId="39" xfId="0" applyNumberFormat="1" applyFont="1" applyFill="1" applyBorder="1" applyAlignment="1">
      <alignment horizontal="right" vertical="top"/>
    </xf>
    <xf numFmtId="3" fontId="47" fillId="0" borderId="44" xfId="0" applyNumberFormat="1" applyFont="1" applyFill="1" applyBorder="1" applyAlignment="1">
      <alignment horizontal="center" vertical="top"/>
    </xf>
    <xf numFmtId="3" fontId="47" fillId="0" borderId="2" xfId="0" applyNumberFormat="1" applyFont="1" applyFill="1" applyBorder="1" applyAlignment="1">
      <alignment horizontal="center" vertical="top"/>
    </xf>
    <xf numFmtId="3" fontId="47" fillId="0" borderId="39" xfId="0" applyNumberFormat="1" applyFont="1" applyFill="1" applyBorder="1" applyAlignment="1">
      <alignment horizontal="center" vertical="top"/>
    </xf>
    <xf numFmtId="0" fontId="47" fillId="0" borderId="44" xfId="0" applyFont="1" applyFill="1" applyBorder="1" applyAlignment="1">
      <alignment horizontal="center" vertical="top"/>
    </xf>
    <xf numFmtId="0" fontId="47" fillId="0" borderId="2" xfId="0" applyFont="1" applyFill="1" applyBorder="1" applyAlignment="1">
      <alignment horizontal="center" vertical="top"/>
    </xf>
    <xf numFmtId="3" fontId="47" fillId="0" borderId="44" xfId="0" applyNumberFormat="1" applyFont="1" applyFill="1" applyBorder="1" applyAlignment="1">
      <alignment horizontal="center" vertical="top" wrapText="1"/>
    </xf>
    <xf numFmtId="3" fontId="47" fillId="0" borderId="2" xfId="0" applyNumberFormat="1" applyFont="1" applyFill="1" applyBorder="1" applyAlignment="1">
      <alignment horizontal="center" vertical="top" wrapText="1"/>
    </xf>
    <xf numFmtId="3" fontId="47" fillId="0" borderId="39" xfId="0" applyNumberFormat="1" applyFont="1" applyFill="1" applyBorder="1" applyAlignment="1">
      <alignment horizontal="center" vertical="top" wrapText="1"/>
    </xf>
    <xf numFmtId="3" fontId="47" fillId="0" borderId="44" xfId="0" applyNumberFormat="1" applyFont="1" applyFill="1" applyBorder="1" applyAlignment="1">
      <alignment horizontal="left" vertical="top" wrapText="1"/>
    </xf>
    <xf numFmtId="3" fontId="47" fillId="0" borderId="2" xfId="0" applyNumberFormat="1" applyFont="1" applyFill="1" applyBorder="1" applyAlignment="1">
      <alignment horizontal="left" vertical="top" wrapText="1"/>
    </xf>
    <xf numFmtId="3" fontId="47" fillId="0" borderId="39" xfId="0" applyNumberFormat="1" applyFont="1" applyFill="1" applyBorder="1" applyAlignment="1">
      <alignment horizontal="left" vertical="top" wrapText="1"/>
    </xf>
    <xf numFmtId="0" fontId="50" fillId="0" borderId="26" xfId="0" applyFont="1" applyFill="1" applyBorder="1" applyAlignment="1">
      <alignment vertical="top" wrapText="1"/>
    </xf>
    <xf numFmtId="0" fontId="50" fillId="0" borderId="44" xfId="0" applyFont="1" applyFill="1" applyBorder="1" applyAlignment="1">
      <alignment horizontal="left" vertical="top" wrapText="1"/>
    </xf>
    <xf numFmtId="0" fontId="50" fillId="0" borderId="2" xfId="0" applyFont="1" applyFill="1" applyBorder="1" applyAlignment="1">
      <alignment horizontal="left" vertical="top" wrapText="1"/>
    </xf>
    <xf numFmtId="41" fontId="47" fillId="0" borderId="26" xfId="18" applyFont="1" applyBorder="1" applyAlignment="1">
      <alignment horizontal="center" vertical="top" wrapText="1"/>
    </xf>
    <xf numFmtId="9" fontId="47" fillId="0" borderId="26" xfId="19" applyFont="1" applyBorder="1" applyAlignment="1" applyProtection="1">
      <alignment horizontal="center" vertical="top"/>
      <protection locked="0"/>
    </xf>
    <xf numFmtId="49" fontId="47" fillId="0" borderId="26" xfId="0" applyNumberFormat="1" applyFont="1" applyBorder="1" applyAlignment="1">
      <alignment horizontal="left" vertical="top" wrapText="1"/>
    </xf>
    <xf numFmtId="41" fontId="47" fillId="0" borderId="26" xfId="18" applyFont="1" applyBorder="1" applyAlignment="1">
      <alignment horizontal="left" vertical="top" wrapText="1"/>
    </xf>
    <xf numFmtId="49" fontId="46" fillId="0" borderId="26" xfId="0" applyNumberFormat="1" applyFont="1" applyBorder="1" applyAlignment="1">
      <alignment horizontal="left" vertical="top" wrapText="1"/>
    </xf>
    <xf numFmtId="41" fontId="46" fillId="0" borderId="26" xfId="18" applyFont="1" applyBorder="1" applyAlignment="1">
      <alignment horizontal="left" vertical="top" wrapText="1"/>
    </xf>
    <xf numFmtId="9" fontId="46" fillId="0" borderId="26" xfId="19" applyFont="1" applyBorder="1" applyAlignment="1" applyProtection="1">
      <alignment horizontal="center" vertical="top"/>
      <protection locked="0"/>
    </xf>
    <xf numFmtId="43" fontId="47" fillId="0" borderId="26" xfId="13" applyFont="1" applyBorder="1" applyAlignment="1" applyProtection="1">
      <alignment horizontal="center" vertical="center"/>
      <protection locked="0"/>
    </xf>
    <xf numFmtId="0" fontId="47" fillId="0" borderId="26" xfId="0" quotePrefix="1" applyFont="1" applyBorder="1" applyAlignment="1">
      <alignment horizontal="center" vertical="center" wrapText="1"/>
    </xf>
    <xf numFmtId="0" fontId="47" fillId="0" borderId="26" xfId="0" applyFont="1" applyBorder="1" applyAlignment="1">
      <alignment horizontal="center" vertical="center" wrapText="1"/>
    </xf>
    <xf numFmtId="167" fontId="47" fillId="0" borderId="26" xfId="13" applyNumberFormat="1" applyFont="1" applyBorder="1" applyAlignment="1">
      <alignment horizontal="center" vertical="center" shrinkToFit="1"/>
    </xf>
    <xf numFmtId="3" fontId="47" fillId="0" borderId="26" xfId="0" applyNumberFormat="1" applyFont="1" applyBorder="1" applyAlignment="1">
      <alignment horizontal="left" vertical="center" wrapText="1"/>
    </xf>
    <xf numFmtId="3" fontId="46" fillId="0" borderId="26" xfId="18" applyNumberFormat="1" applyFont="1" applyFill="1" applyBorder="1" applyAlignment="1">
      <alignment horizontal="center" vertical="center"/>
    </xf>
    <xf numFmtId="9" fontId="46" fillId="0" borderId="26" xfId="18" applyNumberFormat="1" applyFont="1" applyFill="1" applyBorder="1" applyAlignment="1">
      <alignment horizontal="center" vertical="center"/>
    </xf>
    <xf numFmtId="0" fontId="48" fillId="0" borderId="26" xfId="0" applyFont="1" applyFill="1" applyBorder="1" applyAlignment="1">
      <alignment horizontal="left" vertical="center" wrapText="1"/>
    </xf>
    <xf numFmtId="166" fontId="46" fillId="0" borderId="26" xfId="0" applyNumberFormat="1" applyFont="1" applyFill="1" applyBorder="1" applyAlignment="1">
      <alignment horizontal="center" vertical="center"/>
    </xf>
    <xf numFmtId="41" fontId="46" fillId="0" borderId="26" xfId="18" applyFont="1" applyFill="1" applyBorder="1" applyAlignment="1">
      <alignment horizontal="center" vertical="center"/>
    </xf>
    <xf numFmtId="166" fontId="48" fillId="0" borderId="26" xfId="35" applyNumberFormat="1" applyFont="1" applyFill="1" applyBorder="1" applyAlignment="1">
      <alignment horizontal="center" vertical="center" wrapText="1"/>
    </xf>
    <xf numFmtId="0" fontId="46" fillId="0" borderId="26" xfId="0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left" vertical="center" wrapText="1"/>
    </xf>
    <xf numFmtId="0" fontId="51" fillId="0" borderId="26" xfId="0" applyFont="1" applyFill="1" applyBorder="1" applyAlignment="1">
      <alignment horizontal="left" vertical="center" wrapText="1"/>
    </xf>
    <xf numFmtId="0" fontId="46" fillId="0" borderId="26" xfId="0" applyNumberFormat="1" applyFont="1" applyFill="1" applyBorder="1" applyAlignment="1" applyProtection="1">
      <alignment horizontal="center" vertical="center"/>
    </xf>
    <xf numFmtId="9" fontId="48" fillId="0" borderId="26" xfId="0" applyNumberFormat="1" applyFont="1" applyFill="1" applyBorder="1" applyAlignment="1">
      <alignment horizontal="center" vertical="center" wrapText="1"/>
    </xf>
    <xf numFmtId="0" fontId="48" fillId="0" borderId="26" xfId="0" applyFont="1" applyFill="1" applyBorder="1" applyAlignment="1">
      <alignment horizontal="center" vertical="center" wrapText="1"/>
    </xf>
    <xf numFmtId="166" fontId="45" fillId="0" borderId="26" xfId="35" applyNumberFormat="1" applyFont="1" applyFill="1" applyBorder="1" applyAlignment="1">
      <alignment horizontal="left" vertical="center" wrapText="1"/>
    </xf>
    <xf numFmtId="0" fontId="45" fillId="0" borderId="26" xfId="0" applyFont="1" applyFill="1" applyBorder="1" applyAlignment="1">
      <alignment horizontal="left" vertical="center" wrapText="1"/>
    </xf>
    <xf numFmtId="41" fontId="46" fillId="0" borderId="26" xfId="18" applyFont="1" applyFill="1" applyBorder="1" applyAlignment="1" applyProtection="1">
      <alignment horizontal="center" vertical="center"/>
    </xf>
    <xf numFmtId="166" fontId="48" fillId="0" borderId="26" xfId="35" quotePrefix="1" applyNumberFormat="1" applyFont="1" applyFill="1" applyBorder="1" applyAlignment="1">
      <alignment horizontal="center" vertical="center" wrapText="1"/>
    </xf>
    <xf numFmtId="3" fontId="46" fillId="0" borderId="26" xfId="18" applyNumberFormat="1" applyFont="1" applyFill="1" applyBorder="1" applyAlignment="1" applyProtection="1">
      <alignment horizontal="center" vertical="center" wrapText="1"/>
    </xf>
    <xf numFmtId="9" fontId="46" fillId="0" borderId="26" xfId="18" applyNumberFormat="1" applyFont="1" applyFill="1" applyBorder="1" applyAlignment="1" applyProtection="1">
      <alignment horizontal="center" vertical="center" wrapText="1"/>
    </xf>
    <xf numFmtId="41" fontId="51" fillId="0" borderId="26" xfId="18" applyFont="1" applyFill="1" applyBorder="1" applyAlignment="1">
      <alignment horizontal="center" vertical="center"/>
    </xf>
    <xf numFmtId="166" fontId="48" fillId="0" borderId="26" xfId="35" applyNumberFormat="1" applyFont="1" applyFill="1" applyBorder="1" applyAlignment="1">
      <alignment horizontal="left" vertical="center" wrapText="1"/>
    </xf>
    <xf numFmtId="3" fontId="46" fillId="0" borderId="26" xfId="18" applyNumberFormat="1" applyFont="1" applyFill="1" applyBorder="1" applyAlignment="1" applyProtection="1">
      <alignment horizontal="center" vertical="center"/>
    </xf>
    <xf numFmtId="0" fontId="47" fillId="4" borderId="26" xfId="0" applyFont="1" applyFill="1" applyBorder="1" applyAlignment="1">
      <alignment horizontal="center" vertical="center"/>
    </xf>
    <xf numFmtId="3" fontId="47" fillId="0" borderId="26" xfId="0" applyNumberFormat="1" applyFont="1" applyFill="1" applyBorder="1" applyAlignment="1" applyProtection="1">
      <alignment horizontal="center" vertical="center" wrapText="1"/>
    </xf>
    <xf numFmtId="3" fontId="46" fillId="0" borderId="26" xfId="0" applyNumberFormat="1" applyFont="1" applyFill="1" applyBorder="1" applyAlignment="1" applyProtection="1">
      <alignment horizontal="center" vertical="center" wrapText="1"/>
    </xf>
    <xf numFmtId="0" fontId="46" fillId="0" borderId="26" xfId="0" applyNumberFormat="1" applyFont="1" applyFill="1" applyBorder="1" applyAlignment="1" applyProtection="1">
      <alignment horizontal="left" vertical="center" wrapText="1"/>
    </xf>
    <xf numFmtId="0" fontId="47" fillId="0" borderId="26" xfId="0" applyNumberFormat="1" applyFont="1" applyFill="1" applyBorder="1" applyAlignment="1" applyProtection="1">
      <alignment horizontal="center" vertical="center"/>
    </xf>
    <xf numFmtId="9" fontId="51" fillId="0" borderId="26" xfId="18" applyNumberFormat="1" applyFont="1" applyFill="1" applyBorder="1" applyAlignment="1">
      <alignment horizontal="center" vertical="center"/>
    </xf>
    <xf numFmtId="166" fontId="46" fillId="0" borderId="26" xfId="0" applyNumberFormat="1" applyFont="1" applyFill="1" applyBorder="1" applyAlignment="1" applyProtection="1">
      <alignment horizontal="center" vertical="center"/>
    </xf>
    <xf numFmtId="3" fontId="47" fillId="0" borderId="26" xfId="0" applyNumberFormat="1" applyFont="1" applyFill="1" applyBorder="1" applyAlignment="1" applyProtection="1">
      <alignment horizontal="center" vertical="top" wrapText="1"/>
    </xf>
    <xf numFmtId="0" fontId="47" fillId="0" borderId="26" xfId="0" applyNumberFormat="1" applyFont="1" applyFill="1" applyBorder="1" applyAlignment="1" applyProtection="1">
      <alignment horizontal="center" vertical="center" wrapText="1"/>
    </xf>
    <xf numFmtId="3" fontId="46" fillId="0" borderId="26" xfId="0" applyNumberFormat="1" applyFont="1" applyFill="1" applyBorder="1" applyAlignment="1" applyProtection="1">
      <alignment horizontal="left" vertical="center" wrapText="1"/>
    </xf>
    <xf numFmtId="3" fontId="46" fillId="0" borderId="26" xfId="0" quotePrefix="1" applyNumberFormat="1" applyFont="1" applyFill="1" applyBorder="1" applyAlignment="1" applyProtection="1">
      <alignment horizontal="left" vertical="center" wrapText="1"/>
    </xf>
    <xf numFmtId="166" fontId="48" fillId="3" borderId="26" xfId="30" applyFont="1" applyFill="1" applyBorder="1" applyAlignment="1" applyProtection="1">
      <alignment horizontal="right" vertical="center"/>
      <protection locked="0"/>
    </xf>
    <xf numFmtId="3" fontId="45" fillId="0" borderId="26" xfId="0" applyNumberFormat="1" applyFont="1" applyBorder="1" applyAlignment="1">
      <alignment horizontal="right" vertical="center"/>
    </xf>
    <xf numFmtId="1" fontId="45" fillId="0" borderId="26" xfId="0" applyNumberFormat="1" applyFont="1" applyBorder="1" applyAlignment="1">
      <alignment horizontal="center" vertical="center"/>
    </xf>
    <xf numFmtId="0" fontId="45" fillId="0" borderId="26" xfId="0" applyFont="1" applyBorder="1" applyAlignment="1">
      <alignment horizontal="left"/>
    </xf>
    <xf numFmtId="49" fontId="45" fillId="0" borderId="26" xfId="0" applyNumberFormat="1" applyFont="1" applyBorder="1" applyAlignment="1">
      <alignment horizontal="center" vertical="center"/>
    </xf>
    <xf numFmtId="0" fontId="45" fillId="0" borderId="26" xfId="20" quotePrefix="1" applyFont="1" applyBorder="1" applyAlignment="1" applyProtection="1">
      <alignment horizontal="left" vertical="center" wrapText="1"/>
      <protection locked="0"/>
    </xf>
    <xf numFmtId="0" fontId="45" fillId="0" borderId="26" xfId="0" applyFont="1" applyBorder="1" applyAlignment="1">
      <alignment horizontal="left" vertical="center"/>
    </xf>
    <xf numFmtId="0" fontId="48" fillId="0" borderId="26" xfId="0" applyFont="1" applyBorder="1" applyAlignment="1">
      <alignment horizontal="left" vertical="top" wrapText="1"/>
    </xf>
    <xf numFmtId="3" fontId="48" fillId="0" borderId="26" xfId="18" applyNumberFormat="1" applyFont="1" applyBorder="1" applyAlignment="1">
      <alignment horizontal="right" vertical="center"/>
    </xf>
    <xf numFmtId="0" fontId="46" fillId="0" borderId="26" xfId="0" applyFont="1" applyBorder="1" applyAlignment="1">
      <alignment horizontal="center" vertical="center" wrapText="1"/>
    </xf>
    <xf numFmtId="3" fontId="47" fillId="0" borderId="26" xfId="0" quotePrefix="1" applyNumberFormat="1" applyFont="1" applyFill="1" applyBorder="1" applyAlignment="1" applyProtection="1">
      <alignment horizontal="center" vertical="top" wrapText="1"/>
    </xf>
    <xf numFmtId="3" fontId="45" fillId="0" borderId="26" xfId="0" applyNumberFormat="1" applyFont="1" applyBorder="1" applyAlignment="1">
      <alignment horizontal="left" vertical="top" wrapText="1"/>
    </xf>
    <xf numFmtId="0" fontId="45" fillId="4" borderId="40" xfId="0" applyNumberFormat="1" applyFont="1" applyFill="1" applyBorder="1" applyAlignment="1" applyProtection="1">
      <alignment horizontal="center" vertical="center"/>
    </xf>
    <xf numFmtId="0" fontId="45" fillId="4" borderId="41" xfId="0" applyNumberFormat="1" applyFont="1" applyFill="1" applyBorder="1" applyAlignment="1" applyProtection="1">
      <alignment horizontal="center" vertical="center"/>
    </xf>
    <xf numFmtId="0" fontId="45" fillId="4" borderId="42" xfId="0" applyNumberFormat="1" applyFont="1" applyFill="1" applyBorder="1" applyAlignment="1" applyProtection="1">
      <alignment horizontal="center" vertical="center"/>
    </xf>
    <xf numFmtId="49" fontId="45" fillId="0" borderId="26" xfId="0" applyNumberFormat="1" applyFont="1" applyBorder="1" applyAlignment="1">
      <alignment horizontal="center" vertical="center" wrapText="1"/>
    </xf>
    <xf numFmtId="9" fontId="45" fillId="0" borderId="26" xfId="18" applyNumberFormat="1" applyFont="1" applyFill="1" applyBorder="1" applyAlignment="1" applyProtection="1">
      <alignment horizontal="center" vertical="top"/>
      <protection locked="0"/>
    </xf>
    <xf numFmtId="3" fontId="48" fillId="0" borderId="26" xfId="18" applyNumberFormat="1" applyFont="1" applyFill="1" applyBorder="1" applyAlignment="1">
      <alignment horizontal="right" vertical="center"/>
    </xf>
    <xf numFmtId="3" fontId="45" fillId="0" borderId="26" xfId="18" applyNumberFormat="1" applyFont="1" applyFill="1" applyBorder="1" applyAlignment="1">
      <alignment horizontal="right" vertical="top"/>
    </xf>
    <xf numFmtId="9" fontId="45" fillId="0" borderId="26" xfId="13" applyNumberFormat="1" applyFont="1" applyFill="1" applyBorder="1" applyAlignment="1" applyProtection="1">
      <alignment horizontal="center" vertical="top"/>
      <protection locked="0"/>
    </xf>
    <xf numFmtId="3" fontId="45" fillId="0" borderId="26" xfId="0" applyNumberFormat="1" applyFont="1" applyFill="1" applyBorder="1" applyAlignment="1">
      <alignment horizontal="center" vertical="center" wrapText="1"/>
    </xf>
    <xf numFmtId="3" fontId="45" fillId="0" borderId="26" xfId="0" quotePrefix="1" applyNumberFormat="1" applyFont="1" applyFill="1" applyBorder="1" applyAlignment="1">
      <alignment horizontal="center" vertical="center" wrapText="1"/>
    </xf>
    <xf numFmtId="3" fontId="45" fillId="0" borderId="26" xfId="0" applyNumberFormat="1" applyFont="1" applyFill="1" applyBorder="1" applyAlignment="1">
      <alignment horizontal="right" vertical="center" wrapText="1"/>
    </xf>
    <xf numFmtId="3" fontId="45" fillId="0" borderId="26" xfId="18" applyNumberFormat="1" applyFont="1" applyFill="1" applyBorder="1" applyAlignment="1">
      <alignment horizontal="right" vertical="top" wrapText="1"/>
    </xf>
    <xf numFmtId="3" fontId="45" fillId="0" borderId="26" xfId="18" applyNumberFormat="1" applyFont="1" applyFill="1" applyBorder="1" applyAlignment="1">
      <alignment horizontal="right" vertical="center"/>
    </xf>
    <xf numFmtId="3" fontId="45" fillId="0" borderId="26" xfId="0" applyNumberFormat="1" applyFont="1" applyFill="1" applyBorder="1" applyAlignment="1">
      <alignment horizontal="left" vertical="top" wrapText="1"/>
    </xf>
    <xf numFmtId="3" fontId="47" fillId="0" borderId="26" xfId="18" applyNumberFormat="1" applyFont="1" applyFill="1" applyBorder="1" applyAlignment="1">
      <alignment horizontal="right" vertical="center"/>
    </xf>
    <xf numFmtId="0" fontId="47" fillId="0" borderId="26" xfId="0" applyFont="1" applyBorder="1" applyAlignment="1">
      <alignment horizontal="left" vertical="top" wrapText="1"/>
    </xf>
    <xf numFmtId="171" fontId="51" fillId="9" borderId="44" xfId="0" applyNumberFormat="1" applyFont="1" applyFill="1" applyBorder="1" applyAlignment="1">
      <alignment horizontal="center" vertical="top" wrapText="1"/>
    </xf>
    <xf numFmtId="171" fontId="51" fillId="9" borderId="2" xfId="0" applyNumberFormat="1" applyFont="1" applyFill="1" applyBorder="1" applyAlignment="1">
      <alignment horizontal="center" vertical="top" wrapText="1"/>
    </xf>
    <xf numFmtId="171" fontId="51" fillId="9" borderId="39" xfId="0" applyNumberFormat="1" applyFont="1" applyFill="1" applyBorder="1" applyAlignment="1">
      <alignment horizontal="center" vertical="top" wrapText="1"/>
    </xf>
    <xf numFmtId="0" fontId="47" fillId="4" borderId="40" xfId="0" applyFont="1" applyFill="1" applyBorder="1" applyAlignment="1">
      <alignment horizontal="center" vertical="center" wrapText="1"/>
    </xf>
    <xf numFmtId="0" fontId="47" fillId="4" borderId="41" xfId="0" applyFont="1" applyFill="1" applyBorder="1" applyAlignment="1">
      <alignment horizontal="center" vertical="center" wrapText="1"/>
    </xf>
    <xf numFmtId="0" fontId="47" fillId="4" borderId="42" xfId="0" applyFont="1" applyFill="1" applyBorder="1" applyAlignment="1">
      <alignment horizontal="center" vertical="center" wrapText="1"/>
    </xf>
    <xf numFmtId="3" fontId="47" fillId="4" borderId="40" xfId="0" applyNumberFormat="1" applyFont="1" applyFill="1" applyBorder="1" applyAlignment="1" applyProtection="1">
      <alignment horizontal="center" vertical="center" wrapText="1"/>
    </xf>
    <xf numFmtId="3" fontId="47" fillId="4" borderId="41" xfId="0" applyNumberFormat="1" applyFont="1" applyFill="1" applyBorder="1" applyAlignment="1" applyProtection="1">
      <alignment horizontal="center" vertical="center" wrapText="1"/>
    </xf>
    <xf numFmtId="3" fontId="47" fillId="4" borderId="42" xfId="0" applyNumberFormat="1" applyFont="1" applyFill="1" applyBorder="1" applyAlignment="1" applyProtection="1">
      <alignment horizontal="center" vertical="center" wrapText="1"/>
    </xf>
    <xf numFmtId="0" fontId="47" fillId="4" borderId="40" xfId="0" applyFont="1" applyFill="1" applyBorder="1" applyAlignment="1">
      <alignment horizontal="center" vertical="top"/>
    </xf>
    <xf numFmtId="0" fontId="47" fillId="4" borderId="41" xfId="0" applyFont="1" applyFill="1" applyBorder="1" applyAlignment="1">
      <alignment horizontal="center" vertical="top"/>
    </xf>
    <xf numFmtId="0" fontId="47" fillId="4" borderId="42" xfId="0" applyFont="1" applyFill="1" applyBorder="1" applyAlignment="1">
      <alignment horizontal="center" vertical="top"/>
    </xf>
    <xf numFmtId="0" fontId="46" fillId="9" borderId="44" xfId="0" applyFont="1" applyFill="1" applyBorder="1" applyAlignment="1">
      <alignment horizontal="center" vertical="top" wrapText="1"/>
    </xf>
    <xf numFmtId="0" fontId="46" fillId="9" borderId="2" xfId="0" applyFont="1" applyFill="1" applyBorder="1" applyAlignment="1">
      <alignment horizontal="center" vertical="top" wrapText="1"/>
    </xf>
    <xf numFmtId="0" fontId="46" fillId="9" borderId="39" xfId="0" applyFont="1" applyFill="1" applyBorder="1" applyAlignment="1">
      <alignment horizontal="center" vertical="top" wrapText="1"/>
    </xf>
    <xf numFmtId="0" fontId="47" fillId="0" borderId="26" xfId="0" applyFont="1" applyBorder="1" applyAlignment="1">
      <alignment horizontal="center" vertical="top" wrapText="1"/>
    </xf>
    <xf numFmtId="49" fontId="47" fillId="3" borderId="26" xfId="5" applyNumberFormat="1" applyFont="1" applyFill="1" applyBorder="1" applyAlignment="1">
      <alignment horizontal="left" vertical="center" wrapText="1"/>
    </xf>
    <xf numFmtId="0" fontId="47" fillId="0" borderId="26" xfId="0" applyFont="1" applyBorder="1" applyAlignment="1">
      <alignment horizontal="center" vertical="top"/>
    </xf>
    <xf numFmtId="0" fontId="47" fillId="12" borderId="26" xfId="0" applyFont="1" applyFill="1" applyBorder="1" applyAlignment="1">
      <alignment horizontal="center" vertical="top"/>
    </xf>
    <xf numFmtId="3" fontId="55" fillId="0" borderId="40" xfId="0" applyNumberFormat="1" applyFont="1" applyBorder="1" applyAlignment="1">
      <alignment horizontal="center" vertical="center" wrapText="1"/>
    </xf>
    <xf numFmtId="3" fontId="55" fillId="0" borderId="41" xfId="0" applyNumberFormat="1" applyFont="1" applyBorder="1" applyAlignment="1">
      <alignment horizontal="center" vertical="center" wrapText="1"/>
    </xf>
    <xf numFmtId="3" fontId="55" fillId="0" borderId="42" xfId="0" applyNumberFormat="1" applyFont="1" applyBorder="1" applyAlignment="1">
      <alignment horizontal="center" vertical="center" wrapText="1"/>
    </xf>
    <xf numFmtId="3" fontId="47" fillId="4" borderId="40" xfId="0" applyNumberFormat="1" applyFont="1" applyFill="1" applyBorder="1" applyAlignment="1">
      <alignment horizontal="center" vertical="top" wrapText="1"/>
    </xf>
    <xf numFmtId="3" fontId="47" fillId="4" borderId="41" xfId="0" applyNumberFormat="1" applyFont="1" applyFill="1" applyBorder="1" applyAlignment="1">
      <alignment horizontal="center" vertical="top" wrapText="1"/>
    </xf>
    <xf numFmtId="3" fontId="47" fillId="4" borderId="42" xfId="0" applyNumberFormat="1" applyFont="1" applyFill="1" applyBorder="1" applyAlignment="1">
      <alignment horizontal="center" vertical="top" wrapText="1"/>
    </xf>
    <xf numFmtId="3" fontId="46" fillId="0" borderId="44" xfId="18" applyNumberFormat="1" applyFont="1" applyFill="1" applyBorder="1" applyAlignment="1" applyProtection="1">
      <alignment horizontal="right" vertical="center" wrapText="1"/>
    </xf>
    <xf numFmtId="3" fontId="46" fillId="0" borderId="39" xfId="18" applyNumberFormat="1" applyFont="1" applyFill="1" applyBorder="1" applyAlignment="1" applyProtection="1">
      <alignment horizontal="right" vertical="center" wrapText="1"/>
    </xf>
    <xf numFmtId="167" fontId="45" fillId="0" borderId="44" xfId="34" applyNumberFormat="1" applyFont="1" applyBorder="1" applyAlignment="1">
      <alignment horizontal="center" vertical="center"/>
    </xf>
    <xf numFmtId="167" fontId="45" fillId="0" borderId="2" xfId="34" applyNumberFormat="1" applyFont="1" applyBorder="1" applyAlignment="1">
      <alignment horizontal="center" vertical="center"/>
    </xf>
    <xf numFmtId="167" fontId="45" fillId="0" borderId="39" xfId="34" applyNumberFormat="1" applyFont="1" applyBorder="1" applyAlignment="1">
      <alignment horizontal="center" vertical="center"/>
    </xf>
    <xf numFmtId="3" fontId="46" fillId="0" borderId="44" xfId="18" applyNumberFormat="1" applyFont="1" applyFill="1" applyBorder="1" applyAlignment="1" applyProtection="1">
      <alignment horizontal="center" vertical="center" wrapText="1"/>
    </xf>
    <xf numFmtId="3" fontId="46" fillId="0" borderId="2" xfId="18" applyNumberFormat="1" applyFont="1" applyFill="1" applyBorder="1" applyAlignment="1" applyProtection="1">
      <alignment horizontal="center" vertical="center" wrapText="1"/>
    </xf>
    <xf numFmtId="3" fontId="46" fillId="0" borderId="39" xfId="18" applyNumberFormat="1" applyFont="1" applyFill="1" applyBorder="1" applyAlignment="1" applyProtection="1">
      <alignment horizontal="center" vertical="center" wrapText="1"/>
    </xf>
    <xf numFmtId="3" fontId="47" fillId="0" borderId="44" xfId="18" applyNumberFormat="1" applyFont="1" applyFill="1" applyBorder="1" applyAlignment="1" applyProtection="1">
      <alignment horizontal="right" vertical="center" wrapText="1"/>
    </xf>
    <xf numFmtId="3" fontId="47" fillId="0" borderId="2" xfId="18" applyNumberFormat="1" applyFont="1" applyFill="1" applyBorder="1" applyAlignment="1" applyProtection="1">
      <alignment horizontal="right" vertical="center" wrapText="1"/>
    </xf>
    <xf numFmtId="3" fontId="47" fillId="0" borderId="39" xfId="18" applyNumberFormat="1" applyFont="1" applyFill="1" applyBorder="1" applyAlignment="1" applyProtection="1">
      <alignment horizontal="right" vertical="center" wrapText="1"/>
    </xf>
    <xf numFmtId="3" fontId="47" fillId="0" borderId="44" xfId="18" applyNumberFormat="1" applyFont="1" applyFill="1" applyBorder="1" applyAlignment="1" applyProtection="1">
      <alignment horizontal="center" vertical="center" wrapText="1"/>
    </xf>
    <xf numFmtId="3" fontId="47" fillId="0" borderId="2" xfId="18" applyNumberFormat="1" applyFont="1" applyFill="1" applyBorder="1" applyAlignment="1" applyProtection="1">
      <alignment horizontal="center" vertical="center" wrapText="1"/>
    </xf>
    <xf numFmtId="3" fontId="47" fillId="0" borderId="39" xfId="18" applyNumberFormat="1" applyFont="1" applyFill="1" applyBorder="1" applyAlignment="1" applyProtection="1">
      <alignment horizontal="center" vertical="center" wrapText="1"/>
    </xf>
    <xf numFmtId="41" fontId="47" fillId="0" borderId="44" xfId="13" applyNumberFormat="1" applyFont="1" applyBorder="1" applyAlignment="1">
      <alignment horizontal="center" vertical="center" wrapText="1"/>
    </xf>
    <xf numFmtId="41" fontId="47" fillId="0" borderId="39" xfId="13" applyNumberFormat="1" applyFont="1" applyBorder="1" applyAlignment="1">
      <alignment horizontal="center" vertical="center" wrapText="1"/>
    </xf>
    <xf numFmtId="3" fontId="47" fillId="0" borderId="44" xfId="18" applyNumberFormat="1" applyFont="1" applyBorder="1" applyAlignment="1">
      <alignment horizontal="center" vertical="center"/>
    </xf>
    <xf numFmtId="3" fontId="47" fillId="0" borderId="39" xfId="18" applyNumberFormat="1" applyFont="1" applyBorder="1" applyAlignment="1">
      <alignment horizontal="center" vertical="center"/>
    </xf>
    <xf numFmtId="3" fontId="47" fillId="0" borderId="44" xfId="18" applyNumberFormat="1" applyFont="1" applyBorder="1" applyAlignment="1">
      <alignment horizontal="center" vertical="center" wrapText="1"/>
    </xf>
    <xf numFmtId="3" fontId="47" fillId="0" borderId="39" xfId="18" applyNumberFormat="1" applyFont="1" applyBorder="1" applyAlignment="1">
      <alignment horizontal="center" vertical="center" wrapText="1"/>
    </xf>
    <xf numFmtId="43" fontId="47" fillId="0" borderId="44" xfId="13" applyFont="1" applyBorder="1" applyAlignment="1">
      <alignment horizontal="center" vertical="center"/>
    </xf>
    <xf numFmtId="43" fontId="47" fillId="0" borderId="39" xfId="13" applyFont="1" applyBorder="1" applyAlignment="1">
      <alignment horizontal="center" vertical="center"/>
    </xf>
    <xf numFmtId="41" fontId="47" fillId="0" borderId="44" xfId="13" applyNumberFormat="1" applyFont="1" applyBorder="1" applyAlignment="1">
      <alignment horizontal="center" vertical="center"/>
    </xf>
    <xf numFmtId="41" fontId="47" fillId="0" borderId="39" xfId="13" applyNumberFormat="1" applyFont="1" applyBorder="1" applyAlignment="1">
      <alignment horizontal="center" vertical="center"/>
    </xf>
    <xf numFmtId="41" fontId="47" fillId="0" borderId="44" xfId="18" applyFont="1" applyBorder="1" applyAlignment="1">
      <alignment horizontal="center" vertical="center" wrapText="1"/>
    </xf>
    <xf numFmtId="41" fontId="47" fillId="0" borderId="39" xfId="18" applyFont="1" applyBorder="1" applyAlignment="1">
      <alignment horizontal="center" vertical="center" wrapText="1"/>
    </xf>
    <xf numFmtId="41" fontId="47" fillId="0" borderId="44" xfId="13" applyNumberFormat="1" applyFont="1" applyBorder="1" applyAlignment="1">
      <alignment vertical="center" wrapText="1"/>
    </xf>
    <xf numFmtId="41" fontId="47" fillId="0" borderId="39" xfId="13" applyNumberFormat="1" applyFont="1" applyBorder="1" applyAlignment="1">
      <alignment vertical="center" wrapText="1"/>
    </xf>
    <xf numFmtId="41" fontId="46" fillId="0" borderId="44" xfId="18" applyFont="1" applyBorder="1" applyAlignment="1">
      <alignment horizontal="center" vertical="center" wrapText="1"/>
    </xf>
    <xf numFmtId="41" fontId="46" fillId="0" borderId="39" xfId="18" applyFont="1" applyBorder="1" applyAlignment="1">
      <alignment horizontal="center" vertical="center" wrapText="1"/>
    </xf>
    <xf numFmtId="41" fontId="46" fillId="0" borderId="44" xfId="18" applyFont="1" applyBorder="1" applyAlignment="1">
      <alignment vertical="center" wrapText="1"/>
    </xf>
    <xf numFmtId="41" fontId="46" fillId="0" borderId="39" xfId="18" applyFont="1" applyBorder="1" applyAlignment="1">
      <alignment vertical="center" wrapText="1"/>
    </xf>
    <xf numFmtId="3" fontId="47" fillId="0" borderId="44" xfId="0" applyNumberFormat="1" applyFont="1" applyBorder="1" applyAlignment="1">
      <alignment horizontal="center" vertical="center" wrapText="1"/>
    </xf>
    <xf numFmtId="3" fontId="47" fillId="0" borderId="39" xfId="0" applyNumberFormat="1" applyFont="1" applyBorder="1" applyAlignment="1">
      <alignment horizontal="center" vertical="center" wrapText="1"/>
    </xf>
    <xf numFmtId="0" fontId="47" fillId="0" borderId="44" xfId="0" applyFont="1" applyBorder="1" applyAlignment="1">
      <alignment horizontal="center" vertical="center" wrapText="1"/>
    </xf>
    <xf numFmtId="0" fontId="47" fillId="0" borderId="39" xfId="0" applyFont="1" applyBorder="1" applyAlignment="1">
      <alignment horizontal="center" vertical="center" wrapText="1"/>
    </xf>
    <xf numFmtId="0" fontId="46" fillId="0" borderId="45" xfId="0" applyFont="1" applyBorder="1" applyAlignment="1">
      <alignment horizontal="center" vertical="center" wrapText="1"/>
    </xf>
    <xf numFmtId="0" fontId="46" fillId="0" borderId="43" xfId="0" applyFont="1" applyBorder="1" applyAlignment="1">
      <alignment horizontal="center" vertical="center" wrapText="1"/>
    </xf>
    <xf numFmtId="49" fontId="47" fillId="0" borderId="45" xfId="0" applyNumberFormat="1" applyFont="1" applyBorder="1" applyAlignment="1">
      <alignment horizontal="center" vertical="center" wrapText="1"/>
    </xf>
    <xf numFmtId="49" fontId="47" fillId="0" borderId="43" xfId="0" applyNumberFormat="1" applyFont="1" applyBorder="1" applyAlignment="1">
      <alignment horizontal="center" vertical="center" wrapText="1"/>
    </xf>
    <xf numFmtId="3" fontId="46" fillId="0" borderId="26" xfId="0" applyNumberFormat="1" applyFont="1" applyBorder="1" applyAlignment="1">
      <alignment horizontal="center" vertical="top" wrapText="1"/>
    </xf>
    <xf numFmtId="3" fontId="47" fillId="0" borderId="26" xfId="0" applyNumberFormat="1" applyFont="1" applyBorder="1" applyAlignment="1">
      <alignment horizontal="center" vertical="top" wrapText="1"/>
    </xf>
    <xf numFmtId="3" fontId="47" fillId="4" borderId="26" xfId="0" applyNumberFormat="1" applyFont="1" applyFill="1" applyBorder="1" applyAlignment="1">
      <alignment horizontal="center" vertical="top" wrapText="1"/>
    </xf>
    <xf numFmtId="41" fontId="47" fillId="0" borderId="26" xfId="18" applyFont="1" applyBorder="1" applyAlignment="1" applyProtection="1">
      <alignment horizontal="center" vertical="top"/>
      <protection locked="0"/>
    </xf>
    <xf numFmtId="49" fontId="46" fillId="0" borderId="26" xfId="0" applyNumberFormat="1" applyFont="1" applyBorder="1" applyAlignment="1">
      <alignment horizontal="left" vertical="center" wrapText="1"/>
    </xf>
    <xf numFmtId="49" fontId="47" fillId="0" borderId="26" xfId="0" applyNumberFormat="1" applyFont="1" applyBorder="1" applyAlignment="1">
      <alignment horizontal="center" vertical="top" wrapText="1"/>
    </xf>
    <xf numFmtId="9" fontId="47" fillId="0" borderId="26" xfId="0" applyNumberFormat="1" applyFont="1" applyBorder="1" applyAlignment="1">
      <alignment horizontal="center" vertical="top" wrapText="1"/>
    </xf>
    <xf numFmtId="0" fontId="47" fillId="0" borderId="26" xfId="0" applyFont="1" applyFill="1" applyBorder="1" applyAlignment="1">
      <alignment vertical="top" wrapText="1"/>
    </xf>
    <xf numFmtId="0" fontId="47" fillId="0" borderId="26" xfId="20" applyFont="1" applyFill="1" applyBorder="1" applyAlignment="1" applyProtection="1">
      <alignment horizontal="left" vertical="center" wrapText="1"/>
      <protection locked="0"/>
    </xf>
    <xf numFmtId="3" fontId="47" fillId="0" borderId="26" xfId="20" applyNumberFormat="1" applyFont="1" applyFill="1" applyBorder="1" applyAlignment="1" applyProtection="1">
      <alignment horizontal="center" vertical="center" wrapText="1"/>
      <protection locked="0"/>
    </xf>
    <xf numFmtId="41" fontId="45" fillId="0" borderId="26" xfId="18" applyFont="1" applyFill="1" applyBorder="1" applyAlignment="1">
      <alignment horizontal="center" vertical="center" wrapText="1"/>
    </xf>
    <xf numFmtId="41" fontId="45" fillId="0" borderId="26" xfId="18" applyFont="1" applyFill="1" applyBorder="1" applyAlignment="1">
      <alignment horizontal="right" vertical="center" wrapText="1"/>
    </xf>
    <xf numFmtId="173" fontId="46" fillId="0" borderId="26" xfId="18" applyNumberFormat="1" applyFont="1" applyFill="1" applyBorder="1" applyAlignment="1" applyProtection="1">
      <alignment horizontal="right" vertical="center" wrapText="1"/>
    </xf>
    <xf numFmtId="3" fontId="46" fillId="0" borderId="26" xfId="18" applyNumberFormat="1" applyFont="1" applyFill="1" applyBorder="1" applyAlignment="1" applyProtection="1">
      <alignment horizontal="right" vertical="center" wrapText="1"/>
    </xf>
    <xf numFmtId="173" fontId="46" fillId="0" borderId="26" xfId="18" applyNumberFormat="1" applyFont="1" applyFill="1" applyBorder="1" applyAlignment="1" applyProtection="1">
      <alignment horizontal="center" vertical="center" wrapText="1"/>
    </xf>
    <xf numFmtId="0" fontId="46" fillId="0" borderId="26" xfId="0" applyFont="1" applyFill="1" applyBorder="1" applyAlignment="1">
      <alignment horizontal="left" vertical="top" wrapText="1"/>
    </xf>
    <xf numFmtId="0" fontId="47" fillId="0" borderId="26" xfId="0" applyFont="1" applyFill="1" applyBorder="1" applyAlignment="1">
      <alignment horizontal="left" vertical="top" wrapText="1"/>
    </xf>
    <xf numFmtId="0" fontId="47" fillId="4" borderId="40" xfId="0" applyFont="1" applyFill="1" applyBorder="1" applyAlignment="1">
      <alignment horizontal="center" vertical="center"/>
    </xf>
    <xf numFmtId="0" fontId="47" fillId="4" borderId="41" xfId="0" applyFont="1" applyFill="1" applyBorder="1" applyAlignment="1">
      <alignment horizontal="center" vertical="center"/>
    </xf>
    <xf numFmtId="0" fontId="47" fillId="4" borderId="42" xfId="0" applyFont="1" applyFill="1" applyBorder="1" applyAlignment="1">
      <alignment horizontal="center" vertical="center"/>
    </xf>
    <xf numFmtId="3" fontId="47" fillId="0" borderId="26" xfId="18" applyNumberFormat="1" applyFont="1" applyBorder="1" applyAlignment="1">
      <alignment horizontal="right" vertical="top"/>
    </xf>
    <xf numFmtId="41" fontId="47" fillId="0" borderId="26" xfId="18" applyFont="1" applyBorder="1" applyAlignment="1">
      <alignment horizontal="center" vertical="top"/>
    </xf>
    <xf numFmtId="0" fontId="47" fillId="9" borderId="26" xfId="0" applyFont="1" applyFill="1" applyBorder="1" applyAlignment="1">
      <alignment horizontal="left" vertical="center"/>
    </xf>
    <xf numFmtId="3" fontId="46" fillId="0" borderId="2" xfId="18" applyNumberFormat="1" applyFont="1" applyFill="1" applyBorder="1" applyAlignment="1" applyProtection="1">
      <alignment horizontal="right" vertical="center" wrapText="1"/>
    </xf>
    <xf numFmtId="0" fontId="47" fillId="0" borderId="26" xfId="0" applyFont="1" applyBorder="1" applyAlignment="1">
      <alignment horizontal="left" vertical="center"/>
    </xf>
    <xf numFmtId="3" fontId="47" fillId="0" borderId="26" xfId="20" applyNumberFormat="1" applyFont="1" applyBorder="1" applyAlignment="1" applyProtection="1">
      <alignment vertical="top"/>
      <protection locked="0"/>
    </xf>
    <xf numFmtId="0" fontId="45" fillId="0" borderId="26" xfId="0" applyFont="1" applyBorder="1" applyAlignment="1">
      <alignment vertical="top"/>
    </xf>
    <xf numFmtId="41" fontId="47" fillId="0" borderId="26" xfId="18" applyFont="1" applyBorder="1" applyAlignment="1">
      <alignment vertical="top"/>
    </xf>
    <xf numFmtId="166" fontId="45" fillId="0" borderId="26" xfId="20" applyNumberFormat="1" applyFont="1" applyBorder="1" applyAlignment="1">
      <alignment vertical="top" wrapText="1"/>
    </xf>
    <xf numFmtId="0" fontId="47" fillId="4" borderId="26" xfId="0" applyFont="1" applyFill="1" applyBorder="1" applyAlignment="1">
      <alignment horizontal="left" vertical="center"/>
    </xf>
    <xf numFmtId="41" fontId="45" fillId="0" borderId="26" xfId="18" applyFont="1" applyBorder="1" applyAlignment="1">
      <alignment vertical="top" wrapText="1"/>
    </xf>
    <xf numFmtId="0" fontId="47" fillId="0" borderId="26" xfId="0" applyFont="1" applyFill="1" applyBorder="1" applyAlignment="1">
      <alignment horizontal="center" vertical="center"/>
    </xf>
    <xf numFmtId="0" fontId="46" fillId="0" borderId="26" xfId="20" applyFont="1" applyBorder="1" applyAlignment="1" applyProtection="1">
      <alignment horizontal="left" vertical="top" wrapText="1"/>
      <protection locked="0"/>
    </xf>
    <xf numFmtId="3" fontId="46" fillId="0" borderId="26" xfId="20" applyNumberFormat="1" applyFont="1" applyBorder="1" applyAlignment="1" applyProtection="1">
      <alignment vertical="top"/>
      <protection locked="0"/>
    </xf>
    <xf numFmtId="166" fontId="48" fillId="0" borderId="26" xfId="20" applyNumberFormat="1" applyFont="1" applyBorder="1" applyAlignment="1">
      <alignment vertical="top" wrapText="1"/>
    </xf>
    <xf numFmtId="0" fontId="47" fillId="0" borderId="26" xfId="20" applyFont="1" applyBorder="1" applyAlignment="1" applyProtection="1">
      <alignment vertical="top" wrapText="1"/>
      <protection locked="0"/>
    </xf>
    <xf numFmtId="0" fontId="47" fillId="0" borderId="26" xfId="20" applyFont="1" applyBorder="1" applyAlignment="1" applyProtection="1">
      <alignment horizontal="left" vertical="top" wrapText="1"/>
      <protection locked="0"/>
    </xf>
    <xf numFmtId="41" fontId="47" fillId="0" borderId="26" xfId="18" quotePrefix="1" applyFont="1" applyBorder="1" applyAlignment="1" applyProtection="1">
      <alignment vertical="top" wrapText="1"/>
      <protection locked="0"/>
    </xf>
    <xf numFmtId="0" fontId="47" fillId="0" borderId="26" xfId="0" applyFont="1" applyFill="1" applyBorder="1" applyAlignment="1">
      <alignment horizontal="left" vertical="center"/>
    </xf>
    <xf numFmtId="3" fontId="47" fillId="0" borderId="26" xfId="20" applyNumberFormat="1" applyFont="1" applyFill="1" applyBorder="1" applyAlignment="1">
      <alignment vertical="top"/>
    </xf>
    <xf numFmtId="3" fontId="47" fillId="0" borderId="26" xfId="18" applyNumberFormat="1" applyFont="1" applyFill="1" applyBorder="1" applyAlignment="1">
      <alignment horizontal="right" vertical="top"/>
    </xf>
    <xf numFmtId="4" fontId="47" fillId="0" borderId="26" xfId="18" applyNumberFormat="1" applyFont="1" applyFill="1" applyBorder="1" applyAlignment="1">
      <alignment horizontal="right" vertical="top"/>
    </xf>
    <xf numFmtId="3" fontId="47" fillId="0" borderId="26" xfId="20" applyNumberFormat="1" applyFont="1" applyFill="1" applyBorder="1" applyAlignment="1" applyProtection="1">
      <alignment vertical="top"/>
      <protection locked="0"/>
    </xf>
    <xf numFmtId="166" fontId="45" fillId="0" borderId="26" xfId="20" applyNumberFormat="1" applyFont="1" applyFill="1" applyBorder="1" applyAlignment="1">
      <alignment vertical="top" wrapText="1"/>
    </xf>
    <xf numFmtId="3" fontId="47" fillId="0" borderId="26" xfId="20" applyNumberFormat="1" applyFont="1" applyFill="1" applyBorder="1" applyAlignment="1" applyProtection="1">
      <alignment horizontal="center" vertical="top"/>
      <protection locked="0"/>
    </xf>
    <xf numFmtId="41" fontId="47" fillId="0" borderId="26" xfId="18" applyFont="1" applyFill="1" applyBorder="1" applyAlignment="1">
      <alignment horizontal="center" vertical="top"/>
    </xf>
    <xf numFmtId="166" fontId="45" fillId="0" borderId="26" xfId="20" applyNumberFormat="1" applyFont="1" applyFill="1" applyBorder="1" applyAlignment="1">
      <alignment horizontal="center" vertical="top" wrapText="1"/>
    </xf>
    <xf numFmtId="3" fontId="46" fillId="0" borderId="26" xfId="20" applyNumberFormat="1" applyFont="1" applyFill="1" applyBorder="1" applyAlignment="1" applyProtection="1">
      <alignment vertical="top"/>
      <protection locked="0"/>
    </xf>
    <xf numFmtId="166" fontId="48" fillId="0" borderId="26" xfId="20" applyNumberFormat="1" applyFont="1" applyFill="1" applyBorder="1" applyAlignment="1">
      <alignment vertical="top" wrapText="1"/>
    </xf>
    <xf numFmtId="0" fontId="46" fillId="0" borderId="26" xfId="20" applyFont="1" applyFill="1" applyBorder="1" applyAlignment="1" applyProtection="1">
      <alignment horizontal="left" vertical="top" wrapText="1"/>
      <protection locked="0"/>
    </xf>
    <xf numFmtId="3" fontId="46" fillId="0" borderId="26" xfId="18" applyNumberFormat="1" applyFont="1" applyBorder="1" applyAlignment="1">
      <alignment horizontal="center" vertical="center" wrapText="1"/>
    </xf>
    <xf numFmtId="3" fontId="47" fillId="0" borderId="26" xfId="18" applyNumberFormat="1" applyFont="1" applyBorder="1" applyAlignment="1">
      <alignment horizontal="center" vertical="center" wrapText="1"/>
    </xf>
    <xf numFmtId="41" fontId="47" fillId="0" borderId="26" xfId="18" applyFont="1" applyBorder="1" applyAlignment="1" applyProtection="1">
      <alignment horizontal="center" vertical="center"/>
      <protection locked="0"/>
    </xf>
    <xf numFmtId="49" fontId="46" fillId="0" borderId="26" xfId="0" applyNumberFormat="1" applyFont="1" applyBorder="1" applyAlignment="1">
      <alignment horizontal="center" vertical="center" wrapText="1"/>
    </xf>
    <xf numFmtId="41" fontId="46" fillId="0" borderId="26" xfId="0" applyNumberFormat="1" applyFont="1" applyBorder="1" applyAlignment="1">
      <alignment horizontal="center" vertical="center" shrinkToFit="1"/>
    </xf>
    <xf numFmtId="4" fontId="47" fillId="0" borderId="26" xfId="0" applyNumberFormat="1" applyFont="1" applyBorder="1" applyAlignment="1">
      <alignment horizontal="center" vertical="center" shrinkToFit="1"/>
    </xf>
    <xf numFmtId="41" fontId="47" fillId="0" borderId="26" xfId="0" applyNumberFormat="1" applyFont="1" applyBorder="1" applyAlignment="1">
      <alignment horizontal="center" vertical="center" shrinkToFit="1"/>
    </xf>
    <xf numFmtId="49" fontId="47" fillId="0" borderId="26" xfId="0" applyNumberFormat="1" applyFont="1" applyBorder="1" applyAlignment="1">
      <alignment horizontal="center" vertical="center" wrapText="1"/>
    </xf>
    <xf numFmtId="4" fontId="47" fillId="0" borderId="26" xfId="18" applyNumberFormat="1" applyFont="1" applyBorder="1" applyAlignment="1">
      <alignment horizontal="center" vertical="center"/>
    </xf>
    <xf numFmtId="4" fontId="46" fillId="0" borderId="26" xfId="18" applyNumberFormat="1" applyFont="1" applyBorder="1" applyAlignment="1">
      <alignment horizontal="center" vertical="center" wrapText="1"/>
    </xf>
    <xf numFmtId="39" fontId="47" fillId="0" borderId="26" xfId="13" applyNumberFormat="1" applyFont="1" applyBorder="1" applyAlignment="1" applyProtection="1">
      <alignment horizontal="center" vertical="center"/>
      <protection locked="0"/>
    </xf>
    <xf numFmtId="3" fontId="47" fillId="0" borderId="26" xfId="0" applyNumberFormat="1" applyFont="1" applyBorder="1" applyAlignment="1">
      <alignment horizontal="left" vertical="top" wrapText="1"/>
    </xf>
    <xf numFmtId="164" fontId="46" fillId="3" borderId="26" xfId="17" applyNumberFormat="1" applyFont="1" applyFill="1" applyBorder="1" applyAlignment="1">
      <alignment horizontal="center" vertical="center" wrapText="1"/>
    </xf>
    <xf numFmtId="49" fontId="46" fillId="3" borderId="26" xfId="0" applyNumberFormat="1" applyFont="1" applyFill="1" applyBorder="1" applyAlignment="1">
      <alignment horizontal="center" vertical="center" wrapText="1"/>
    </xf>
    <xf numFmtId="0" fontId="47" fillId="3" borderId="26" xfId="32" applyFont="1" applyFill="1" applyBorder="1" applyAlignment="1">
      <alignment horizontal="left" vertical="center" wrapText="1"/>
    </xf>
    <xf numFmtId="175" fontId="45" fillId="3" borderId="26" xfId="0" applyNumberFormat="1" applyFont="1" applyFill="1" applyBorder="1" applyAlignment="1">
      <alignment horizontal="center" vertical="center" wrapText="1"/>
    </xf>
    <xf numFmtId="0" fontId="47" fillId="3" borderId="26" xfId="7" applyFont="1" applyFill="1" applyBorder="1" applyAlignment="1">
      <alignment horizontal="left" vertical="center" wrapText="1"/>
    </xf>
    <xf numFmtId="0" fontId="47" fillId="3" borderId="26" xfId="0" applyFont="1" applyFill="1" applyBorder="1" applyAlignment="1">
      <alignment horizontal="center" vertical="center" wrapText="1"/>
    </xf>
    <xf numFmtId="0" fontId="45" fillId="3" borderId="26" xfId="0" applyFont="1" applyFill="1" applyBorder="1" applyAlignment="1">
      <alignment horizontal="center" vertical="center" wrapText="1"/>
    </xf>
    <xf numFmtId="37" fontId="47" fillId="0" borderId="26" xfId="0" applyNumberFormat="1" applyFont="1" applyBorder="1" applyAlignment="1">
      <alignment horizontal="center" vertical="center" wrapText="1"/>
    </xf>
    <xf numFmtId="41" fontId="47" fillId="3" borderId="26" xfId="18" applyFont="1" applyFill="1" applyBorder="1" applyAlignment="1">
      <alignment horizontal="center" vertical="center" wrapText="1"/>
    </xf>
    <xf numFmtId="0" fontId="52" fillId="4" borderId="26" xfId="195" applyFont="1" applyFill="1" applyBorder="1" applyAlignment="1">
      <alignment horizontal="center" vertical="center" wrapText="1"/>
    </xf>
    <xf numFmtId="3" fontId="46" fillId="0" borderId="26" xfId="0" applyNumberFormat="1" applyFont="1" applyBorder="1" applyAlignment="1">
      <alignment horizontal="left" vertical="top" wrapText="1"/>
    </xf>
    <xf numFmtId="41" fontId="47" fillId="3" borderId="26" xfId="17" applyFont="1" applyFill="1" applyBorder="1" applyAlignment="1">
      <alignment horizontal="center" vertical="center"/>
    </xf>
    <xf numFmtId="0" fontId="46" fillId="3" borderId="26" xfId="32" applyFont="1" applyFill="1" applyBorder="1" applyAlignment="1">
      <alignment horizontal="left" vertical="center" wrapText="1"/>
    </xf>
    <xf numFmtId="0" fontId="47" fillId="3" borderId="26" xfId="0" applyFont="1" applyFill="1" applyBorder="1" applyAlignment="1">
      <alignment horizontal="left" vertical="center" wrapText="1"/>
    </xf>
    <xf numFmtId="0" fontId="46" fillId="3" borderId="26" xfId="7" applyFont="1" applyFill="1" applyBorder="1" applyAlignment="1">
      <alignment vertical="center" wrapText="1"/>
    </xf>
    <xf numFmtId="0" fontId="47" fillId="3" borderId="44" xfId="7" applyFont="1" applyFill="1" applyBorder="1" applyAlignment="1">
      <alignment horizontal="left" vertical="center" wrapText="1"/>
    </xf>
    <xf numFmtId="0" fontId="47" fillId="3" borderId="39" xfId="7" applyFont="1" applyFill="1" applyBorder="1" applyAlignment="1">
      <alignment horizontal="left" vertical="center" wrapText="1"/>
    </xf>
    <xf numFmtId="175" fontId="46" fillId="3" borderId="44" xfId="0" applyNumberFormat="1" applyFont="1" applyFill="1" applyBorder="1" applyAlignment="1">
      <alignment horizontal="center" vertical="center" wrapText="1"/>
    </xf>
    <xf numFmtId="175" fontId="46" fillId="3" borderId="39" xfId="0" applyNumberFormat="1" applyFont="1" applyFill="1" applyBorder="1" applyAlignment="1">
      <alignment horizontal="center" vertical="center" wrapText="1"/>
    </xf>
    <xf numFmtId="164" fontId="46" fillId="3" borderId="26" xfId="192" applyNumberFormat="1" applyFont="1" applyFill="1" applyBorder="1" applyAlignment="1">
      <alignment horizontal="center" vertical="center" wrapText="1"/>
    </xf>
    <xf numFmtId="41" fontId="46" fillId="3" borderId="26" xfId="17" applyFont="1" applyFill="1" applyBorder="1" applyAlignment="1">
      <alignment horizontal="center" vertical="center" wrapText="1"/>
    </xf>
    <xf numFmtId="164" fontId="46" fillId="3" borderId="26" xfId="0" applyNumberFormat="1" applyFont="1" applyFill="1" applyBorder="1" applyAlignment="1">
      <alignment horizontal="center" vertical="center" wrapText="1"/>
    </xf>
    <xf numFmtId="0" fontId="47" fillId="3" borderId="26" xfId="20" applyFont="1" applyFill="1" applyBorder="1" applyAlignment="1" applyProtection="1">
      <alignment horizontal="left" vertical="center" wrapText="1"/>
      <protection locked="0"/>
    </xf>
    <xf numFmtId="0" fontId="46" fillId="3" borderId="26" xfId="0" applyFont="1" applyFill="1" applyBorder="1" applyAlignment="1">
      <alignment horizontal="left" vertical="center" wrapText="1"/>
    </xf>
    <xf numFmtId="164" fontId="47" fillId="3" borderId="26" xfId="17" applyNumberFormat="1" applyFont="1" applyFill="1" applyBorder="1" applyAlignment="1" applyProtection="1">
      <alignment horizontal="right" vertical="center" wrapText="1"/>
      <protection locked="0"/>
    </xf>
    <xf numFmtId="177" fontId="46" fillId="3" borderId="26" xfId="192" applyNumberFormat="1" applyFont="1" applyFill="1" applyBorder="1" applyAlignment="1">
      <alignment horizontal="center" vertical="center" wrapText="1"/>
    </xf>
    <xf numFmtId="41" fontId="46" fillId="3" borderId="26" xfId="192" applyNumberFormat="1" applyFont="1" applyFill="1" applyBorder="1" applyAlignment="1">
      <alignment horizontal="center" vertical="center" wrapText="1"/>
    </xf>
    <xf numFmtId="164" fontId="45" fillId="3" borderId="26" xfId="0" applyNumberFormat="1" applyFont="1" applyFill="1" applyBorder="1" applyAlignment="1">
      <alignment horizontal="center" vertical="center" wrapText="1"/>
    </xf>
    <xf numFmtId="3" fontId="45" fillId="4" borderId="40" xfId="0" applyNumberFormat="1" applyFont="1" applyFill="1" applyBorder="1" applyAlignment="1">
      <alignment horizontal="center" vertical="center" wrapText="1"/>
    </xf>
    <xf numFmtId="3" fontId="45" fillId="4" borderId="41" xfId="0" applyNumberFormat="1" applyFont="1" applyFill="1" applyBorder="1" applyAlignment="1">
      <alignment horizontal="center" vertical="center" wrapText="1"/>
    </xf>
    <xf numFmtId="3" fontId="45" fillId="4" borderId="42" xfId="0" applyNumberFormat="1" applyFont="1" applyFill="1" applyBorder="1" applyAlignment="1">
      <alignment horizontal="center" vertical="center" wrapText="1"/>
    </xf>
    <xf numFmtId="164" fontId="47" fillId="3" borderId="26" xfId="3" applyNumberFormat="1" applyFont="1" applyFill="1" applyBorder="1" applyAlignment="1" applyProtection="1">
      <alignment horizontal="right" vertical="center" wrapText="1"/>
      <protection locked="0"/>
    </xf>
    <xf numFmtId="9" fontId="46" fillId="3" borderId="26" xfId="192" applyFont="1" applyFill="1" applyBorder="1" applyAlignment="1">
      <alignment horizontal="center" vertical="center" wrapText="1"/>
    </xf>
    <xf numFmtId="165" fontId="47" fillId="3" borderId="26" xfId="17" applyNumberFormat="1" applyFont="1" applyFill="1" applyBorder="1" applyAlignment="1" applyProtection="1">
      <alignment horizontal="center" vertical="center" wrapText="1"/>
      <protection locked="0"/>
    </xf>
    <xf numFmtId="0" fontId="46" fillId="3" borderId="26" xfId="20" applyFont="1" applyFill="1" applyBorder="1" applyAlignment="1" applyProtection="1">
      <alignment horizontal="left" vertical="center" wrapText="1"/>
      <protection locked="0"/>
    </xf>
    <xf numFmtId="0" fontId="54" fillId="0" borderId="40" xfId="0" applyFont="1" applyFill="1" applyBorder="1" applyAlignment="1">
      <alignment horizontal="center" vertical="center" wrapText="1"/>
    </xf>
    <xf numFmtId="0" fontId="54" fillId="0" borderId="41" xfId="0" applyFont="1" applyFill="1" applyBorder="1" applyAlignment="1">
      <alignment horizontal="center" vertical="center" wrapText="1"/>
    </xf>
    <xf numFmtId="0" fontId="54" fillId="0" borderId="42" xfId="0" applyFont="1" applyFill="1" applyBorder="1" applyAlignment="1">
      <alignment horizontal="center" vertical="center" wrapText="1"/>
    </xf>
    <xf numFmtId="0" fontId="54" fillId="0" borderId="40" xfId="0" applyFont="1" applyBorder="1" applyAlignment="1">
      <alignment horizontal="center" vertical="center" wrapText="1"/>
    </xf>
    <xf numFmtId="0" fontId="54" fillId="0" borderId="41" xfId="0" applyFont="1" applyBorder="1" applyAlignment="1">
      <alignment horizontal="center" vertical="center" wrapText="1"/>
    </xf>
    <xf numFmtId="0" fontId="54" fillId="0" borderId="42" xfId="0" applyFont="1" applyBorder="1" applyAlignment="1">
      <alignment horizontal="center" vertical="center" wrapText="1"/>
    </xf>
    <xf numFmtId="0" fontId="55" fillId="0" borderId="40" xfId="0" applyFont="1" applyBorder="1" applyAlignment="1">
      <alignment horizontal="center" vertical="center" wrapText="1"/>
    </xf>
    <xf numFmtId="0" fontId="55" fillId="0" borderId="41" xfId="0" applyFont="1" applyBorder="1" applyAlignment="1">
      <alignment horizontal="center" vertical="center" wrapText="1"/>
    </xf>
    <xf numFmtId="0" fontId="55" fillId="0" borderId="42" xfId="0" applyFont="1" applyBorder="1" applyAlignment="1">
      <alignment horizontal="center" vertical="center" wrapText="1"/>
    </xf>
    <xf numFmtId="3" fontId="45" fillId="0" borderId="26" xfId="0" quotePrefix="1" applyNumberFormat="1" applyFont="1" applyBorder="1" applyAlignment="1">
      <alignment horizontal="left" vertical="top" wrapText="1"/>
    </xf>
    <xf numFmtId="0" fontId="48" fillId="0" borderId="26" xfId="0" applyFont="1" applyBorder="1" applyAlignment="1">
      <alignment horizontal="center" vertical="center" wrapText="1"/>
    </xf>
    <xf numFmtId="0" fontId="48" fillId="0" borderId="26" xfId="0" applyFont="1" applyBorder="1" applyAlignment="1">
      <alignment horizontal="left" vertical="center"/>
    </xf>
    <xf numFmtId="0" fontId="48" fillId="0" borderId="26" xfId="0" applyFont="1" applyBorder="1" applyAlignment="1">
      <alignment horizontal="center" vertical="center"/>
    </xf>
    <xf numFmtId="0" fontId="45" fillId="4" borderId="40" xfId="0" applyFont="1" applyFill="1" applyBorder="1" applyAlignment="1">
      <alignment horizontal="center" vertical="top"/>
    </xf>
    <xf numFmtId="0" fontId="45" fillId="4" borderId="41" xfId="0" applyFont="1" applyFill="1" applyBorder="1" applyAlignment="1">
      <alignment horizontal="center" vertical="top"/>
    </xf>
    <xf numFmtId="0" fontId="45" fillId="4" borderId="42" xfId="0" applyFont="1" applyFill="1" applyBorder="1" applyAlignment="1">
      <alignment horizontal="center" vertical="top"/>
    </xf>
    <xf numFmtId="0" fontId="47" fillId="0" borderId="44" xfId="194" applyNumberFormat="1" applyFont="1" applyFill="1" applyBorder="1" applyAlignment="1" applyProtection="1">
      <alignment horizontal="left" vertical="top" wrapText="1"/>
    </xf>
    <xf numFmtId="0" fontId="47" fillId="0" borderId="2" xfId="194" applyNumberFormat="1" applyFont="1" applyFill="1" applyBorder="1" applyAlignment="1" applyProtection="1">
      <alignment horizontal="left" vertical="top" wrapText="1"/>
    </xf>
    <xf numFmtId="3" fontId="47" fillId="0" borderId="26" xfId="18" applyNumberFormat="1" applyFont="1" applyFill="1" applyBorder="1" applyAlignment="1">
      <alignment horizontal="center" vertical="center"/>
    </xf>
    <xf numFmtId="3" fontId="47" fillId="4" borderId="40" xfId="0" applyNumberFormat="1" applyFont="1" applyFill="1" applyBorder="1" applyAlignment="1">
      <alignment horizontal="center" vertical="center" wrapText="1"/>
    </xf>
    <xf numFmtId="3" fontId="47" fillId="4" borderId="41" xfId="0" applyNumberFormat="1" applyFont="1" applyFill="1" applyBorder="1" applyAlignment="1">
      <alignment horizontal="center" vertical="center" wrapText="1"/>
    </xf>
    <xf numFmtId="3" fontId="47" fillId="4" borderId="42" xfId="0" applyNumberFormat="1" applyFont="1" applyFill="1" applyBorder="1" applyAlignment="1">
      <alignment horizontal="center" vertical="center" wrapText="1"/>
    </xf>
    <xf numFmtId="3" fontId="46" fillId="4" borderId="40" xfId="0" applyNumberFormat="1" applyFont="1" applyFill="1" applyBorder="1" applyAlignment="1">
      <alignment horizontal="center" vertical="top" wrapText="1"/>
    </xf>
    <xf numFmtId="3" fontId="46" fillId="4" borderId="41" xfId="0" applyNumberFormat="1" applyFont="1" applyFill="1" applyBorder="1" applyAlignment="1">
      <alignment horizontal="center" vertical="top" wrapText="1"/>
    </xf>
    <xf numFmtId="3" fontId="46" fillId="4" borderId="42" xfId="0" applyNumberFormat="1" applyFont="1" applyFill="1" applyBorder="1" applyAlignment="1">
      <alignment horizontal="center" vertical="top" wrapText="1"/>
    </xf>
    <xf numFmtId="0" fontId="45" fillId="4" borderId="40" xfId="0" applyFont="1" applyFill="1" applyBorder="1" applyAlignment="1">
      <alignment horizontal="center" vertical="center" wrapText="1"/>
    </xf>
    <xf numFmtId="0" fontId="45" fillId="4" borderId="41" xfId="0" applyFont="1" applyFill="1" applyBorder="1" applyAlignment="1">
      <alignment horizontal="center" vertical="center" wrapText="1"/>
    </xf>
    <xf numFmtId="0" fontId="45" fillId="4" borderId="42" xfId="0" applyFont="1" applyFill="1" applyBorder="1" applyAlignment="1">
      <alignment horizontal="center" vertical="center" wrapText="1"/>
    </xf>
    <xf numFmtId="3" fontId="55" fillId="0" borderId="40" xfId="0" applyNumberFormat="1" applyFont="1" applyFill="1" applyBorder="1" applyAlignment="1">
      <alignment horizontal="center" vertical="center" wrapText="1"/>
    </xf>
    <xf numFmtId="3" fontId="55" fillId="0" borderId="41" xfId="0" applyNumberFormat="1" applyFont="1" applyFill="1" applyBorder="1" applyAlignment="1">
      <alignment horizontal="center" vertical="center" wrapText="1"/>
    </xf>
    <xf numFmtId="3" fontId="55" fillId="0" borderId="42" xfId="0" applyNumberFormat="1" applyFont="1" applyFill="1" applyBorder="1" applyAlignment="1">
      <alignment horizontal="center" vertical="center" wrapText="1"/>
    </xf>
    <xf numFmtId="0" fontId="47" fillId="3" borderId="26" xfId="0" applyFont="1" applyFill="1" applyBorder="1" applyAlignment="1">
      <alignment vertical="center" wrapText="1"/>
    </xf>
    <xf numFmtId="41" fontId="46" fillId="3" borderId="26" xfId="0" applyNumberFormat="1" applyFont="1" applyFill="1" applyBorder="1" applyAlignment="1">
      <alignment horizontal="center" vertical="center" wrapText="1"/>
    </xf>
    <xf numFmtId="0" fontId="46" fillId="3" borderId="26" xfId="7" applyFont="1" applyFill="1" applyBorder="1" applyAlignment="1">
      <alignment horizontal="left" vertical="center" wrapText="1"/>
    </xf>
    <xf numFmtId="175" fontId="46" fillId="3" borderId="26" xfId="0" applyNumberFormat="1" applyFont="1" applyFill="1" applyBorder="1" applyAlignment="1">
      <alignment horizontal="center" vertical="center" wrapText="1"/>
    </xf>
    <xf numFmtId="1" fontId="46" fillId="3" borderId="26" xfId="0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48" fillId="8" borderId="9" xfId="0" applyNumberFormat="1" applyFont="1" applyFill="1" applyBorder="1" applyAlignment="1" applyProtection="1">
      <alignment horizontal="center" vertical="center" wrapText="1"/>
    </xf>
    <xf numFmtId="0" fontId="48" fillId="8" borderId="10" xfId="0" applyNumberFormat="1" applyFont="1" applyFill="1" applyBorder="1" applyAlignment="1" applyProtection="1">
      <alignment horizontal="center" vertical="center" wrapText="1"/>
    </xf>
    <xf numFmtId="0" fontId="48" fillId="8" borderId="15" xfId="0" applyNumberFormat="1" applyFont="1" applyFill="1" applyBorder="1" applyAlignment="1" applyProtection="1">
      <alignment horizontal="center" vertical="center" wrapText="1"/>
    </xf>
    <xf numFmtId="0" fontId="48" fillId="8" borderId="16" xfId="0" applyNumberFormat="1" applyFont="1" applyFill="1" applyBorder="1" applyAlignment="1" applyProtection="1">
      <alignment horizontal="center" vertical="center" wrapText="1"/>
    </xf>
    <xf numFmtId="0" fontId="48" fillId="8" borderId="11" xfId="0" applyNumberFormat="1" applyFont="1" applyFill="1" applyBorder="1" applyAlignment="1" applyProtection="1">
      <alignment horizontal="center" vertical="center" wrapText="1"/>
    </xf>
    <xf numFmtId="0" fontId="48" fillId="8" borderId="12" xfId="0" applyNumberFormat="1" applyFont="1" applyFill="1" applyBorder="1" applyAlignment="1" applyProtection="1">
      <alignment horizontal="center" vertical="center" wrapText="1"/>
    </xf>
    <xf numFmtId="0" fontId="48" fillId="8" borderId="9" xfId="0" applyFont="1" applyFill="1" applyBorder="1" applyAlignment="1">
      <alignment horizontal="center" vertical="center" wrapText="1"/>
    </xf>
    <xf numFmtId="0" fontId="48" fillId="8" borderId="4" xfId="0" applyFont="1" applyFill="1" applyBorder="1" applyAlignment="1">
      <alignment horizontal="center" vertical="center" wrapText="1"/>
    </xf>
    <xf numFmtId="0" fontId="48" fillId="8" borderId="10" xfId="0" applyFont="1" applyFill="1" applyBorder="1" applyAlignment="1">
      <alignment horizontal="center" vertical="center" wrapText="1"/>
    </xf>
    <xf numFmtId="0" fontId="48" fillId="8" borderId="11" xfId="0" applyFont="1" applyFill="1" applyBorder="1" applyAlignment="1">
      <alignment horizontal="center" vertical="center" wrapText="1"/>
    </xf>
    <xf numFmtId="0" fontId="48" fillId="8" borderId="6" xfId="0" applyFont="1" applyFill="1" applyBorder="1" applyAlignment="1">
      <alignment horizontal="center" vertical="center" wrapText="1"/>
    </xf>
    <xf numFmtId="0" fontId="48" fillId="8" borderId="12" xfId="0" applyFont="1" applyFill="1" applyBorder="1" applyAlignment="1">
      <alignment horizontal="center" vertical="center" wrapText="1"/>
    </xf>
    <xf numFmtId="0" fontId="48" fillId="8" borderId="15" xfId="0" applyFont="1" applyFill="1" applyBorder="1" applyAlignment="1">
      <alignment horizontal="center" vertical="center" wrapText="1"/>
    </xf>
    <xf numFmtId="0" fontId="48" fillId="8" borderId="16" xfId="0" applyFont="1" applyFill="1" applyBorder="1" applyAlignment="1">
      <alignment horizontal="center" vertical="center" wrapText="1"/>
    </xf>
    <xf numFmtId="0" fontId="48" fillId="8" borderId="17" xfId="0" applyFont="1" applyFill="1" applyBorder="1" applyAlignment="1">
      <alignment horizontal="center" vertical="center" wrapText="1"/>
    </xf>
    <xf numFmtId="0" fontId="48" fillId="8" borderId="18" xfId="0" applyFont="1" applyFill="1" applyBorder="1" applyAlignment="1">
      <alignment horizontal="center" vertical="center" wrapText="1"/>
    </xf>
    <xf numFmtId="0" fontId="48" fillId="8" borderId="19" xfId="0" applyFont="1" applyFill="1" applyBorder="1" applyAlignment="1">
      <alignment horizontal="center" vertical="center" wrapText="1"/>
    </xf>
    <xf numFmtId="3" fontId="48" fillId="8" borderId="13" xfId="18" applyNumberFormat="1" applyFont="1" applyFill="1" applyBorder="1" applyAlignment="1" applyProtection="1">
      <alignment horizontal="center" vertical="center" wrapText="1"/>
    </xf>
    <xf numFmtId="3" fontId="48" fillId="8" borderId="14" xfId="18" applyNumberFormat="1" applyFont="1" applyFill="1" applyBorder="1" applyAlignment="1" applyProtection="1">
      <alignment horizontal="center" vertical="center" wrapText="1"/>
    </xf>
    <xf numFmtId="0" fontId="48" fillId="0" borderId="0" xfId="0" applyNumberFormat="1" applyFont="1" applyFill="1" applyBorder="1" applyAlignment="1" applyProtection="1">
      <alignment horizontal="center" vertical="center"/>
    </xf>
    <xf numFmtId="0" fontId="48" fillId="0" borderId="0" xfId="0" applyNumberFormat="1" applyFont="1" applyFill="1" applyBorder="1" applyAlignment="1" applyProtection="1">
      <alignment horizontal="left" vertical="center"/>
    </xf>
    <xf numFmtId="0" fontId="48" fillId="8" borderId="24" xfId="0" applyNumberFormat="1" applyFont="1" applyFill="1" applyBorder="1" applyAlignment="1" applyProtection="1">
      <alignment horizontal="center" vertical="center" wrapText="1"/>
    </xf>
    <xf numFmtId="0" fontId="48" fillId="8" borderId="1" xfId="0" applyNumberFormat="1" applyFont="1" applyFill="1" applyBorder="1" applyAlignment="1" applyProtection="1">
      <alignment horizontal="center" vertical="center" wrapText="1"/>
    </xf>
    <xf numFmtId="0" fontId="48" fillId="8" borderId="23" xfId="0" applyNumberFormat="1" applyFont="1" applyFill="1" applyBorder="1" applyAlignment="1" applyProtection="1">
      <alignment horizontal="center" vertical="center" wrapText="1"/>
    </xf>
    <xf numFmtId="0" fontId="48" fillId="8" borderId="10" xfId="0" applyNumberFormat="1" applyFont="1" applyFill="1" applyBorder="1" applyAlignment="1" applyProtection="1">
      <alignment horizontal="left" vertical="center" wrapText="1"/>
    </xf>
    <xf numFmtId="0" fontId="48" fillId="8" borderId="16" xfId="0" applyNumberFormat="1" applyFont="1" applyFill="1" applyBorder="1" applyAlignment="1" applyProtection="1">
      <alignment horizontal="left" vertical="center" wrapText="1"/>
    </xf>
    <xf numFmtId="0" fontId="48" fillId="8" borderId="12" xfId="0" applyNumberFormat="1" applyFont="1" applyFill="1" applyBorder="1" applyAlignment="1" applyProtection="1">
      <alignment horizontal="left" vertical="center" wrapText="1"/>
    </xf>
    <xf numFmtId="0" fontId="48" fillId="8" borderId="4" xfId="0" applyNumberFormat="1" applyFont="1" applyFill="1" applyBorder="1" applyAlignment="1" applyProtection="1">
      <alignment horizontal="center" vertical="center" wrapText="1"/>
    </xf>
    <xf numFmtId="0" fontId="48" fillId="8" borderId="0" xfId="0" applyNumberFormat="1" applyFont="1" applyFill="1" applyBorder="1" applyAlignment="1" applyProtection="1">
      <alignment horizontal="center" vertical="center" wrapText="1"/>
    </xf>
    <xf numFmtId="0" fontId="48" fillId="8" borderId="6" xfId="0" applyNumberFormat="1" applyFont="1" applyFill="1" applyBorder="1" applyAlignment="1" applyProtection="1">
      <alignment horizontal="center" vertical="center" wrapText="1"/>
    </xf>
    <xf numFmtId="0" fontId="48" fillId="8" borderId="7" xfId="0" applyNumberFormat="1" applyFont="1" applyFill="1" applyBorder="1" applyAlignment="1" applyProtection="1">
      <alignment horizontal="left" vertical="center" wrapText="1"/>
    </xf>
    <xf numFmtId="0" fontId="48" fillId="8" borderId="20" xfId="0" applyNumberFormat="1" applyFont="1" applyFill="1" applyBorder="1" applyAlignment="1" applyProtection="1">
      <alignment horizontal="left" vertical="center" wrapText="1"/>
    </xf>
    <xf numFmtId="0" fontId="48" fillId="8" borderId="8" xfId="0" applyNumberFormat="1" applyFont="1" applyFill="1" applyBorder="1" applyAlignment="1" applyProtection="1">
      <alignment horizontal="left" vertical="center" wrapText="1"/>
    </xf>
    <xf numFmtId="0" fontId="48" fillId="8" borderId="17" xfId="0" applyNumberFormat="1" applyFont="1" applyFill="1" applyBorder="1" applyAlignment="1" applyProtection="1">
      <alignment horizontal="left" vertical="center" wrapText="1"/>
    </xf>
    <xf numFmtId="0" fontId="48" fillId="8" borderId="18" xfId="0" applyNumberFormat="1" applyFont="1" applyFill="1" applyBorder="1" applyAlignment="1" applyProtection="1">
      <alignment horizontal="left" vertical="center" wrapText="1"/>
    </xf>
    <xf numFmtId="0" fontId="48" fillId="8" borderId="19" xfId="0" applyNumberFormat="1" applyFont="1" applyFill="1" applyBorder="1" applyAlignment="1" applyProtection="1">
      <alignment horizontal="left" vertical="center" wrapText="1"/>
    </xf>
    <xf numFmtId="41" fontId="45" fillId="0" borderId="1" xfId="18" applyFont="1" applyBorder="1" applyAlignment="1">
      <alignment horizontal="center" vertical="center" wrapText="1"/>
    </xf>
    <xf numFmtId="0" fontId="48" fillId="8" borderId="3" xfId="0" applyNumberFormat="1" applyFont="1" applyFill="1" applyBorder="1" applyAlignment="1" applyProtection="1">
      <alignment horizontal="center" vertical="center" wrapText="1"/>
    </xf>
    <xf numFmtId="0" fontId="48" fillId="8" borderId="5" xfId="0" applyNumberFormat="1" applyFont="1" applyFill="1" applyBorder="1" applyAlignment="1" applyProtection="1">
      <alignment horizontal="center" vertical="center" wrapText="1"/>
    </xf>
    <xf numFmtId="0" fontId="48" fillId="8" borderId="3" xfId="0" applyFont="1" applyFill="1" applyBorder="1" applyAlignment="1">
      <alignment horizontal="center" vertical="center"/>
    </xf>
    <xf numFmtId="0" fontId="48" fillId="8" borderId="4" xfId="0" applyFont="1" applyFill="1" applyBorder="1" applyAlignment="1">
      <alignment horizontal="center" vertical="center"/>
    </xf>
    <xf numFmtId="0" fontId="48" fillId="8" borderId="7" xfId="0" applyFont="1" applyFill="1" applyBorder="1" applyAlignment="1">
      <alignment horizontal="center" vertical="center" wrapText="1"/>
    </xf>
    <xf numFmtId="0" fontId="48" fillId="8" borderId="20" xfId="0" applyFont="1" applyFill="1" applyBorder="1" applyAlignment="1">
      <alignment horizontal="center" vertical="center" wrapText="1"/>
    </xf>
    <xf numFmtId="0" fontId="48" fillId="8" borderId="49" xfId="0" applyNumberFormat="1" applyFont="1" applyFill="1" applyBorder="1" applyAlignment="1" applyProtection="1">
      <alignment horizontal="center" vertical="center" wrapText="1"/>
    </xf>
    <xf numFmtId="0" fontId="48" fillId="8" borderId="50" xfId="0" applyNumberFormat="1" applyFont="1" applyFill="1" applyBorder="1" applyAlignment="1" applyProtection="1">
      <alignment horizontal="center" vertical="center" wrapText="1"/>
    </xf>
    <xf numFmtId="0" fontId="48" fillId="8" borderId="3" xfId="0" applyNumberFormat="1" applyFont="1" applyFill="1" applyBorder="1" applyAlignment="1" applyProtection="1">
      <alignment horizontal="right" vertical="center" wrapText="1"/>
    </xf>
    <xf numFmtId="0" fontId="48" fillId="8" borderId="5" xfId="0" applyNumberFormat="1" applyFont="1" applyFill="1" applyBorder="1" applyAlignment="1" applyProtection="1">
      <alignment horizontal="right" vertical="center" wrapText="1"/>
    </xf>
    <xf numFmtId="42" fontId="47" fillId="0" borderId="1" xfId="33" applyFont="1" applyFill="1" applyBorder="1" applyAlignment="1" applyProtection="1">
      <alignment horizontal="center" vertical="center" wrapText="1"/>
    </xf>
    <xf numFmtId="42" fontId="47" fillId="0" borderId="1" xfId="33" applyFont="1" applyFill="1" applyBorder="1" applyAlignment="1">
      <alignment horizontal="center" vertical="center"/>
    </xf>
    <xf numFmtId="42" fontId="47" fillId="0" borderId="44" xfId="33" applyFont="1" applyFill="1" applyBorder="1" applyAlignment="1" applyProtection="1">
      <alignment horizontal="center" vertical="center" wrapText="1"/>
    </xf>
    <xf numFmtId="42" fontId="47" fillId="0" borderId="2" xfId="33" applyFont="1" applyFill="1" applyBorder="1" applyAlignment="1" applyProtection="1">
      <alignment horizontal="center" vertical="center" wrapText="1"/>
    </xf>
    <xf numFmtId="41" fontId="45" fillId="0" borderId="44" xfId="18" applyFont="1" applyBorder="1" applyAlignment="1">
      <alignment horizontal="center" vertical="center" wrapText="1"/>
    </xf>
    <xf numFmtId="41" fontId="45" fillId="0" borderId="2" xfId="18" applyFont="1" applyBorder="1" applyAlignment="1">
      <alignment horizontal="center" vertical="center" wrapText="1"/>
    </xf>
    <xf numFmtId="0" fontId="48" fillId="8" borderId="22" xfId="0" applyNumberFormat="1" applyFont="1" applyFill="1" applyBorder="1" applyAlignment="1" applyProtection="1">
      <alignment horizontal="center" vertical="center" wrapText="1"/>
    </xf>
    <xf numFmtId="0" fontId="48" fillId="8" borderId="2" xfId="0" applyNumberFormat="1" applyFont="1" applyFill="1" applyBorder="1" applyAlignment="1" applyProtection="1">
      <alignment horizontal="center" vertical="center" wrapText="1"/>
    </xf>
    <xf numFmtId="0" fontId="48" fillId="8" borderId="13" xfId="0" applyNumberFormat="1" applyFont="1" applyFill="1" applyBorder="1" applyAlignment="1" applyProtection="1">
      <alignment horizontal="center" vertical="center" wrapText="1"/>
    </xf>
    <xf numFmtId="0" fontId="48" fillId="8" borderId="14" xfId="0" applyNumberFormat="1" applyFont="1" applyFill="1" applyBorder="1" applyAlignment="1" applyProtection="1">
      <alignment horizontal="center" vertical="center" wrapText="1"/>
    </xf>
    <xf numFmtId="42" fontId="47" fillId="0" borderId="39" xfId="33" applyFont="1" applyFill="1" applyBorder="1" applyAlignment="1" applyProtection="1">
      <alignment horizontal="center" vertical="center" wrapText="1"/>
    </xf>
    <xf numFmtId="0" fontId="47" fillId="3" borderId="1" xfId="0" applyNumberFormat="1" applyFont="1" applyFill="1" applyBorder="1" applyAlignment="1" applyProtection="1">
      <alignment horizontal="center" vertical="center" wrapText="1"/>
    </xf>
    <xf numFmtId="42" fontId="47" fillId="3" borderId="1" xfId="33" applyFont="1" applyFill="1" applyBorder="1" applyAlignment="1" applyProtection="1">
      <alignment horizontal="center" vertical="center"/>
    </xf>
    <xf numFmtId="3" fontId="46" fillId="3" borderId="1" xfId="18" applyNumberFormat="1" applyFont="1" applyFill="1" applyBorder="1" applyAlignment="1" applyProtection="1">
      <alignment horizontal="center" vertical="center" wrapText="1"/>
    </xf>
    <xf numFmtId="3" fontId="47" fillId="0" borderId="1" xfId="18" applyNumberFormat="1" applyFont="1" applyFill="1" applyBorder="1" applyAlignment="1" applyProtection="1">
      <alignment horizontal="center" vertical="center" wrapText="1"/>
    </xf>
    <xf numFmtId="42" fontId="47" fillId="3" borderId="1" xfId="33" applyFont="1" applyFill="1" applyBorder="1" applyAlignment="1">
      <alignment horizontal="center" vertical="center"/>
    </xf>
    <xf numFmtId="3" fontId="46" fillId="3" borderId="1" xfId="18" applyNumberFormat="1" applyFont="1" applyFill="1" applyBorder="1" applyAlignment="1">
      <alignment horizontal="center" vertical="center"/>
    </xf>
    <xf numFmtId="49" fontId="47" fillId="3" borderId="44" xfId="0" applyNumberFormat="1" applyFont="1" applyFill="1" applyBorder="1" applyAlignment="1" applyProtection="1">
      <alignment horizontal="center" vertical="center" wrapText="1"/>
    </xf>
    <xf numFmtId="49" fontId="47" fillId="3" borderId="2" xfId="0" applyNumberFormat="1" applyFont="1" applyFill="1" applyBorder="1" applyAlignment="1" applyProtection="1">
      <alignment horizontal="center" vertical="center" wrapText="1"/>
    </xf>
    <xf numFmtId="49" fontId="47" fillId="3" borderId="39" xfId="0" applyNumberFormat="1" applyFont="1" applyFill="1" applyBorder="1" applyAlignment="1" applyProtection="1">
      <alignment horizontal="center" vertical="center" wrapText="1"/>
    </xf>
    <xf numFmtId="3" fontId="46" fillId="3" borderId="44" xfId="18" applyNumberFormat="1" applyFont="1" applyFill="1" applyBorder="1" applyAlignment="1">
      <alignment horizontal="center" vertical="center"/>
    </xf>
    <xf numFmtId="3" fontId="46" fillId="3" borderId="39" xfId="18" applyNumberFormat="1" applyFont="1" applyFill="1" applyBorder="1" applyAlignment="1">
      <alignment horizontal="center" vertical="center"/>
    </xf>
    <xf numFmtId="42" fontId="47" fillId="3" borderId="1" xfId="33" applyFont="1" applyFill="1" applyBorder="1" applyAlignment="1" applyProtection="1">
      <alignment horizontal="center" vertical="center" wrapText="1"/>
    </xf>
    <xf numFmtId="41" fontId="46" fillId="3" borderId="1" xfId="18" applyFont="1" applyFill="1" applyBorder="1" applyAlignment="1" applyProtection="1">
      <alignment horizontal="center" vertical="center" wrapText="1"/>
    </xf>
    <xf numFmtId="3" fontId="47" fillId="0" borderId="1" xfId="18" applyNumberFormat="1" applyFont="1" applyFill="1" applyBorder="1" applyAlignment="1">
      <alignment horizontal="center" vertical="center"/>
    </xf>
    <xf numFmtId="49" fontId="47" fillId="3" borderId="1" xfId="0" applyNumberFormat="1" applyFont="1" applyFill="1" applyBorder="1" applyAlignment="1" applyProtection="1">
      <alignment horizontal="center" vertical="center" wrapText="1"/>
    </xf>
    <xf numFmtId="42" fontId="47" fillId="3" borderId="39" xfId="33" applyFont="1" applyFill="1" applyBorder="1" applyAlignment="1" applyProtection="1">
      <alignment horizontal="center" vertical="center" wrapText="1"/>
    </xf>
    <xf numFmtId="41" fontId="47" fillId="0" borderId="39" xfId="18" applyFont="1" applyFill="1" applyBorder="1" applyAlignment="1" applyProtection="1">
      <alignment horizontal="center" vertical="center" wrapText="1"/>
    </xf>
    <xf numFmtId="41" fontId="47" fillId="0" borderId="1" xfId="18" applyFont="1" applyFill="1" applyBorder="1" applyAlignment="1" applyProtection="1">
      <alignment horizontal="center" vertical="center" wrapText="1"/>
    </xf>
    <xf numFmtId="41" fontId="47" fillId="0" borderId="2" xfId="18" applyFont="1" applyFill="1" applyBorder="1" applyAlignment="1" applyProtection="1">
      <alignment horizontal="center" vertical="center" wrapText="1"/>
    </xf>
    <xf numFmtId="0" fontId="45" fillId="0" borderId="2" xfId="0" applyFont="1" applyBorder="1" applyAlignment="1">
      <alignment horizontal="center" vertical="center"/>
    </xf>
    <xf numFmtId="0" fontId="45" fillId="0" borderId="39" xfId="0" applyFont="1" applyBorder="1" applyAlignment="1">
      <alignment horizontal="center" vertical="center"/>
    </xf>
    <xf numFmtId="43" fontId="46" fillId="3" borderId="1" xfId="13" applyFont="1" applyFill="1" applyBorder="1" applyAlignment="1" applyProtection="1">
      <alignment horizontal="center" vertical="center" wrapText="1"/>
    </xf>
    <xf numFmtId="41" fontId="45" fillId="0" borderId="39" xfId="18" applyFont="1" applyBorder="1" applyAlignment="1">
      <alignment horizontal="center" vertical="center" wrapText="1"/>
    </xf>
    <xf numFmtId="42" fontId="47" fillId="0" borderId="1" xfId="33" applyFont="1" applyFill="1" applyBorder="1" applyAlignment="1" applyProtection="1">
      <alignment horizontal="center" vertical="center"/>
    </xf>
    <xf numFmtId="43" fontId="46" fillId="3" borderId="1" xfId="13" applyFont="1" applyFill="1" applyBorder="1" applyAlignment="1">
      <alignment horizontal="center" vertical="center"/>
    </xf>
    <xf numFmtId="167" fontId="47" fillId="3" borderId="44" xfId="13" applyNumberFormat="1" applyFont="1" applyFill="1" applyBorder="1" applyAlignment="1" applyProtection="1">
      <alignment horizontal="center" vertical="center" wrapText="1"/>
    </xf>
    <xf numFmtId="167" fontId="47" fillId="3" borderId="2" xfId="13" applyNumberFormat="1" applyFont="1" applyFill="1" applyBorder="1" applyAlignment="1" applyProtection="1">
      <alignment horizontal="center" vertical="center" wrapText="1"/>
    </xf>
    <xf numFmtId="167" fontId="47" fillId="3" borderId="39" xfId="13" applyNumberFormat="1" applyFont="1" applyFill="1" applyBorder="1" applyAlignment="1" applyProtection="1">
      <alignment horizontal="center" vertical="center" wrapText="1"/>
    </xf>
    <xf numFmtId="41" fontId="46" fillId="3" borderId="39" xfId="18" applyFont="1" applyFill="1" applyBorder="1" applyAlignment="1" applyProtection="1">
      <alignment horizontal="center" vertical="center" wrapText="1"/>
    </xf>
    <xf numFmtId="0" fontId="45" fillId="0" borderId="44" xfId="0" applyFont="1" applyBorder="1" applyAlignment="1">
      <alignment horizontal="center" vertical="center"/>
    </xf>
    <xf numFmtId="3" fontId="47" fillId="0" borderId="44" xfId="18" applyNumberFormat="1" applyFont="1" applyFill="1" applyBorder="1" applyAlignment="1">
      <alignment horizontal="center" vertical="center"/>
    </xf>
    <xf numFmtId="3" fontId="47" fillId="0" borderId="2" xfId="18" applyNumberFormat="1" applyFont="1" applyFill="1" applyBorder="1" applyAlignment="1">
      <alignment horizontal="center" vertical="center"/>
    </xf>
    <xf numFmtId="3" fontId="47" fillId="0" borderId="39" xfId="18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top" wrapText="1"/>
    </xf>
    <xf numFmtId="0" fontId="62" fillId="0" borderId="0" xfId="0" applyFont="1" applyAlignment="1">
      <alignment horizontal="center" vertical="top" wrapText="1"/>
    </xf>
    <xf numFmtId="0" fontId="47" fillId="3" borderId="39" xfId="0" applyNumberFormat="1" applyFont="1" applyFill="1" applyBorder="1" applyAlignment="1" applyProtection="1">
      <alignment horizontal="center" vertical="center"/>
    </xf>
    <xf numFmtId="0" fontId="47" fillId="3" borderId="1" xfId="0" applyNumberFormat="1" applyFont="1" applyFill="1" applyBorder="1" applyAlignment="1" applyProtection="1">
      <alignment horizontal="center" vertical="center"/>
    </xf>
  </cellXfs>
  <cellStyles count="248">
    <cellStyle name="20% - Accent1 2" xfId="196" xr:uid="{00000000-0005-0000-0000-000000000000}"/>
    <cellStyle name="20% - Accent2 2" xfId="197" xr:uid="{00000000-0005-0000-0000-000001000000}"/>
    <cellStyle name="20% - Accent3 2" xfId="198" xr:uid="{00000000-0005-0000-0000-000002000000}"/>
    <cellStyle name="20% - Accent4 2" xfId="199" xr:uid="{00000000-0005-0000-0000-000003000000}"/>
    <cellStyle name="20% - Accent5 2" xfId="200" xr:uid="{00000000-0005-0000-0000-000004000000}"/>
    <cellStyle name="20% - Accent6 2" xfId="201" xr:uid="{00000000-0005-0000-0000-000005000000}"/>
    <cellStyle name="40% - Accent1 2" xfId="202" xr:uid="{00000000-0005-0000-0000-000006000000}"/>
    <cellStyle name="40% - Accent2 2" xfId="203" xr:uid="{00000000-0005-0000-0000-000007000000}"/>
    <cellStyle name="40% - Accent3 2" xfId="204" xr:uid="{00000000-0005-0000-0000-000008000000}"/>
    <cellStyle name="40% - Accent4 2" xfId="205" xr:uid="{00000000-0005-0000-0000-000009000000}"/>
    <cellStyle name="40% - Accent5 2" xfId="206" xr:uid="{00000000-0005-0000-0000-00000A000000}"/>
    <cellStyle name="40% - Accent6 2" xfId="207" xr:uid="{00000000-0005-0000-0000-00000B000000}"/>
    <cellStyle name="60% - Accent1 2" xfId="208" xr:uid="{00000000-0005-0000-0000-00000C000000}"/>
    <cellStyle name="60% - Accent2 2" xfId="209" xr:uid="{00000000-0005-0000-0000-00000D000000}"/>
    <cellStyle name="60% - Accent3 2" xfId="210" xr:uid="{00000000-0005-0000-0000-00000E000000}"/>
    <cellStyle name="60% - Accent4 2" xfId="211" xr:uid="{00000000-0005-0000-0000-00000F000000}"/>
    <cellStyle name="60% - Accent5 2" xfId="212" xr:uid="{00000000-0005-0000-0000-000010000000}"/>
    <cellStyle name="60% - Accent6 2" xfId="213" xr:uid="{00000000-0005-0000-0000-000011000000}"/>
    <cellStyle name="Accent1 2" xfId="214" xr:uid="{00000000-0005-0000-0000-000012000000}"/>
    <cellStyle name="Accent2 2" xfId="215" xr:uid="{00000000-0005-0000-0000-000013000000}"/>
    <cellStyle name="Accent3 2" xfId="216" xr:uid="{00000000-0005-0000-0000-000014000000}"/>
    <cellStyle name="Accent4 2" xfId="217" xr:uid="{00000000-0005-0000-0000-000015000000}"/>
    <cellStyle name="Accent5 2" xfId="218" xr:uid="{00000000-0005-0000-0000-000016000000}"/>
    <cellStyle name="Accent6 2" xfId="219" xr:uid="{00000000-0005-0000-0000-000017000000}"/>
    <cellStyle name="Bad 2" xfId="220" xr:uid="{00000000-0005-0000-0000-000018000000}"/>
    <cellStyle name="Calculation 2" xfId="221" xr:uid="{00000000-0005-0000-0000-000019000000}"/>
    <cellStyle name="Calculation 3" xfId="237" xr:uid="{00000000-0005-0000-0000-00001A000000}"/>
    <cellStyle name="Check Cell 2" xfId="222" xr:uid="{00000000-0005-0000-0000-00001B000000}"/>
    <cellStyle name="Comma" xfId="13" builtinId="3"/>
    <cellStyle name="Comma [0]" xfId="18" builtinId="6"/>
    <cellStyle name="Comma [0] 10" xfId="39" xr:uid="{00000000-0005-0000-0000-00001E000000}"/>
    <cellStyle name="Comma [0] 11" xfId="40" xr:uid="{00000000-0005-0000-0000-00001F000000}"/>
    <cellStyle name="Comma [0] 12" xfId="41" xr:uid="{00000000-0005-0000-0000-000020000000}"/>
    <cellStyle name="Comma [0] 13" xfId="42" xr:uid="{00000000-0005-0000-0000-000021000000}"/>
    <cellStyle name="Comma [0] 14" xfId="43" xr:uid="{00000000-0005-0000-0000-000022000000}"/>
    <cellStyle name="Comma [0] 15" xfId="44" xr:uid="{00000000-0005-0000-0000-000023000000}"/>
    <cellStyle name="Comma [0] 16" xfId="45" xr:uid="{00000000-0005-0000-0000-000024000000}"/>
    <cellStyle name="Comma [0] 17" xfId="46" xr:uid="{00000000-0005-0000-0000-000025000000}"/>
    <cellStyle name="Comma [0] 18" xfId="47" xr:uid="{00000000-0005-0000-0000-000026000000}"/>
    <cellStyle name="Comma [0] 19" xfId="48" xr:uid="{00000000-0005-0000-0000-000027000000}"/>
    <cellStyle name="Comma [0] 2" xfId="2" xr:uid="{00000000-0005-0000-0000-000028000000}"/>
    <cellStyle name="Comma [0] 2 2" xfId="17" xr:uid="{00000000-0005-0000-0000-000029000000}"/>
    <cellStyle name="Comma [0] 2 3" xfId="35" xr:uid="{00000000-0005-0000-0000-00002A000000}"/>
    <cellStyle name="Comma [0] 20" xfId="49" xr:uid="{00000000-0005-0000-0000-00002B000000}"/>
    <cellStyle name="Comma [0] 21" xfId="50" xr:uid="{00000000-0005-0000-0000-00002C000000}"/>
    <cellStyle name="Comma [0] 22" xfId="51" xr:uid="{00000000-0005-0000-0000-00002D000000}"/>
    <cellStyle name="Comma [0] 23" xfId="52" xr:uid="{00000000-0005-0000-0000-00002E000000}"/>
    <cellStyle name="Comma [0] 24" xfId="53" xr:uid="{00000000-0005-0000-0000-00002F000000}"/>
    <cellStyle name="Comma [0] 25" xfId="54" xr:uid="{00000000-0005-0000-0000-000030000000}"/>
    <cellStyle name="Comma [0] 26" xfId="55" xr:uid="{00000000-0005-0000-0000-000031000000}"/>
    <cellStyle name="Comma [0] 27" xfId="56" xr:uid="{00000000-0005-0000-0000-000032000000}"/>
    <cellStyle name="Comma [0] 28" xfId="57" xr:uid="{00000000-0005-0000-0000-000033000000}"/>
    <cellStyle name="Comma [0] 29" xfId="58" xr:uid="{00000000-0005-0000-0000-000034000000}"/>
    <cellStyle name="Comma [0] 3" xfId="16" xr:uid="{00000000-0005-0000-0000-000035000000}"/>
    <cellStyle name="Comma [0] 3 2" xfId="27" xr:uid="{00000000-0005-0000-0000-000036000000}"/>
    <cellStyle name="Comma [0] 30" xfId="59" xr:uid="{00000000-0005-0000-0000-000037000000}"/>
    <cellStyle name="Comma [0] 31" xfId="60" xr:uid="{00000000-0005-0000-0000-000038000000}"/>
    <cellStyle name="Comma [0] 32" xfId="61" xr:uid="{00000000-0005-0000-0000-000039000000}"/>
    <cellStyle name="Comma [0] 33" xfId="62" xr:uid="{00000000-0005-0000-0000-00003A000000}"/>
    <cellStyle name="Comma [0] 34" xfId="63" xr:uid="{00000000-0005-0000-0000-00003B000000}"/>
    <cellStyle name="Comma [0] 35" xfId="64" xr:uid="{00000000-0005-0000-0000-00003C000000}"/>
    <cellStyle name="Comma [0] 36" xfId="65" xr:uid="{00000000-0005-0000-0000-00003D000000}"/>
    <cellStyle name="Comma [0] 37" xfId="66" xr:uid="{00000000-0005-0000-0000-00003E000000}"/>
    <cellStyle name="Comma [0] 38" xfId="67" xr:uid="{00000000-0005-0000-0000-00003F000000}"/>
    <cellStyle name="Comma [0] 39" xfId="68" xr:uid="{00000000-0005-0000-0000-000040000000}"/>
    <cellStyle name="Comma [0] 4" xfId="24" xr:uid="{00000000-0005-0000-0000-000041000000}"/>
    <cellStyle name="Comma [0] 4 2" xfId="69" xr:uid="{00000000-0005-0000-0000-000042000000}"/>
    <cellStyle name="Comma [0] 40" xfId="70" xr:uid="{00000000-0005-0000-0000-000043000000}"/>
    <cellStyle name="Comma [0] 41" xfId="71" xr:uid="{00000000-0005-0000-0000-000044000000}"/>
    <cellStyle name="Comma [0] 42" xfId="72" xr:uid="{00000000-0005-0000-0000-000045000000}"/>
    <cellStyle name="Comma [0] 43" xfId="73" xr:uid="{00000000-0005-0000-0000-000046000000}"/>
    <cellStyle name="Comma [0] 44" xfId="74" xr:uid="{00000000-0005-0000-0000-000047000000}"/>
    <cellStyle name="Comma [0] 45" xfId="75" xr:uid="{00000000-0005-0000-0000-000048000000}"/>
    <cellStyle name="Comma [0] 46" xfId="76" xr:uid="{00000000-0005-0000-0000-000049000000}"/>
    <cellStyle name="Comma [0] 47" xfId="77" xr:uid="{00000000-0005-0000-0000-00004A000000}"/>
    <cellStyle name="Comma [0] 48" xfId="78" xr:uid="{00000000-0005-0000-0000-00004B000000}"/>
    <cellStyle name="Comma [0] 49" xfId="79" xr:uid="{00000000-0005-0000-0000-00004C000000}"/>
    <cellStyle name="Comma [0] 5" xfId="80" xr:uid="{00000000-0005-0000-0000-00004D000000}"/>
    <cellStyle name="Comma [0] 50" xfId="81" xr:uid="{00000000-0005-0000-0000-00004E000000}"/>
    <cellStyle name="Comma [0] 51" xfId="82" xr:uid="{00000000-0005-0000-0000-00004F000000}"/>
    <cellStyle name="Comma [0] 52" xfId="83" xr:uid="{00000000-0005-0000-0000-000050000000}"/>
    <cellStyle name="Comma [0] 53" xfId="84" xr:uid="{00000000-0005-0000-0000-000051000000}"/>
    <cellStyle name="Comma [0] 54" xfId="85" xr:uid="{00000000-0005-0000-0000-000052000000}"/>
    <cellStyle name="Comma [0] 55" xfId="86" xr:uid="{00000000-0005-0000-0000-000053000000}"/>
    <cellStyle name="Comma [0] 56" xfId="87" xr:uid="{00000000-0005-0000-0000-000054000000}"/>
    <cellStyle name="Comma [0] 57" xfId="88" xr:uid="{00000000-0005-0000-0000-000055000000}"/>
    <cellStyle name="Comma [0] 58" xfId="89" xr:uid="{00000000-0005-0000-0000-000056000000}"/>
    <cellStyle name="Comma [0] 59" xfId="90" xr:uid="{00000000-0005-0000-0000-000057000000}"/>
    <cellStyle name="Comma [0] 6" xfId="91" xr:uid="{00000000-0005-0000-0000-000058000000}"/>
    <cellStyle name="Comma [0] 60" xfId="92" xr:uid="{00000000-0005-0000-0000-000059000000}"/>
    <cellStyle name="Comma [0] 61" xfId="93" xr:uid="{00000000-0005-0000-0000-00005A000000}"/>
    <cellStyle name="Comma [0] 62" xfId="94" xr:uid="{00000000-0005-0000-0000-00005B000000}"/>
    <cellStyle name="Comma [0] 63" xfId="95" xr:uid="{00000000-0005-0000-0000-00005C000000}"/>
    <cellStyle name="Comma [0] 64" xfId="96" xr:uid="{00000000-0005-0000-0000-00005D000000}"/>
    <cellStyle name="Comma [0] 65" xfId="97" xr:uid="{00000000-0005-0000-0000-00005E000000}"/>
    <cellStyle name="Comma [0] 66" xfId="98" xr:uid="{00000000-0005-0000-0000-00005F000000}"/>
    <cellStyle name="Comma [0] 67" xfId="99" xr:uid="{00000000-0005-0000-0000-000060000000}"/>
    <cellStyle name="Comma [0] 68" xfId="100" xr:uid="{00000000-0005-0000-0000-000061000000}"/>
    <cellStyle name="Comma [0] 69" xfId="101" xr:uid="{00000000-0005-0000-0000-000062000000}"/>
    <cellStyle name="Comma [0] 7" xfId="102" xr:uid="{00000000-0005-0000-0000-000063000000}"/>
    <cellStyle name="Comma [0] 70" xfId="103" xr:uid="{00000000-0005-0000-0000-000064000000}"/>
    <cellStyle name="Comma [0] 71" xfId="104" xr:uid="{00000000-0005-0000-0000-000065000000}"/>
    <cellStyle name="Comma [0] 72" xfId="105" xr:uid="{00000000-0005-0000-0000-000066000000}"/>
    <cellStyle name="Comma [0] 73" xfId="106" xr:uid="{00000000-0005-0000-0000-000067000000}"/>
    <cellStyle name="Comma [0] 74" xfId="107" xr:uid="{00000000-0005-0000-0000-000068000000}"/>
    <cellStyle name="Comma [0] 75" xfId="108" xr:uid="{00000000-0005-0000-0000-000069000000}"/>
    <cellStyle name="Comma [0] 76" xfId="109" xr:uid="{00000000-0005-0000-0000-00006A000000}"/>
    <cellStyle name="Comma [0] 77" xfId="110" xr:uid="{00000000-0005-0000-0000-00006B000000}"/>
    <cellStyle name="Comma [0] 78" xfId="111" xr:uid="{00000000-0005-0000-0000-00006C000000}"/>
    <cellStyle name="Comma [0] 79" xfId="112" xr:uid="{00000000-0005-0000-0000-00006D000000}"/>
    <cellStyle name="Comma [0] 8" xfId="30" xr:uid="{00000000-0005-0000-0000-00006E000000}"/>
    <cellStyle name="Comma [0] 8 2" xfId="113" xr:uid="{00000000-0005-0000-0000-00006F000000}"/>
    <cellStyle name="Comma [0] 80" xfId="114" xr:uid="{00000000-0005-0000-0000-000070000000}"/>
    <cellStyle name="Comma [0] 81" xfId="115" xr:uid="{00000000-0005-0000-0000-000071000000}"/>
    <cellStyle name="Comma [0] 82" xfId="116" xr:uid="{00000000-0005-0000-0000-000072000000}"/>
    <cellStyle name="Comma [0] 83" xfId="117" xr:uid="{00000000-0005-0000-0000-000073000000}"/>
    <cellStyle name="Comma [0] 84" xfId="118" xr:uid="{00000000-0005-0000-0000-000074000000}"/>
    <cellStyle name="Comma [0] 85" xfId="119" xr:uid="{00000000-0005-0000-0000-000075000000}"/>
    <cellStyle name="Comma [0] 9" xfId="120" xr:uid="{00000000-0005-0000-0000-000076000000}"/>
    <cellStyle name="Comma 10" xfId="121" xr:uid="{00000000-0005-0000-0000-000077000000}"/>
    <cellStyle name="Comma 11" xfId="122" xr:uid="{00000000-0005-0000-0000-000078000000}"/>
    <cellStyle name="Comma 12" xfId="123" xr:uid="{00000000-0005-0000-0000-000079000000}"/>
    <cellStyle name="Comma 13" xfId="124" xr:uid="{00000000-0005-0000-0000-00007A000000}"/>
    <cellStyle name="Comma 14" xfId="125" xr:uid="{00000000-0005-0000-0000-00007B000000}"/>
    <cellStyle name="Comma 15" xfId="126" xr:uid="{00000000-0005-0000-0000-00007C000000}"/>
    <cellStyle name="Comma 16" xfId="127" xr:uid="{00000000-0005-0000-0000-00007D000000}"/>
    <cellStyle name="Comma 17" xfId="128" xr:uid="{00000000-0005-0000-0000-00007E000000}"/>
    <cellStyle name="Comma 18" xfId="129" xr:uid="{00000000-0005-0000-0000-00007F000000}"/>
    <cellStyle name="Comma 19" xfId="130" xr:uid="{00000000-0005-0000-0000-000080000000}"/>
    <cellStyle name="Comma 2" xfId="3" xr:uid="{00000000-0005-0000-0000-000081000000}"/>
    <cellStyle name="Comma 20" xfId="131" xr:uid="{00000000-0005-0000-0000-000082000000}"/>
    <cellStyle name="Comma 21" xfId="132" xr:uid="{00000000-0005-0000-0000-000083000000}"/>
    <cellStyle name="Comma 22" xfId="133" xr:uid="{00000000-0005-0000-0000-000084000000}"/>
    <cellStyle name="Comma 23" xfId="134" xr:uid="{00000000-0005-0000-0000-000085000000}"/>
    <cellStyle name="Comma 24" xfId="135" xr:uid="{00000000-0005-0000-0000-000086000000}"/>
    <cellStyle name="Comma 25" xfId="136" xr:uid="{00000000-0005-0000-0000-000087000000}"/>
    <cellStyle name="Comma 26" xfId="137" xr:uid="{00000000-0005-0000-0000-000088000000}"/>
    <cellStyle name="Comma 27" xfId="138" xr:uid="{00000000-0005-0000-0000-000089000000}"/>
    <cellStyle name="Comma 28" xfId="139" xr:uid="{00000000-0005-0000-0000-00008A000000}"/>
    <cellStyle name="Comma 29" xfId="140" xr:uid="{00000000-0005-0000-0000-00008B000000}"/>
    <cellStyle name="Comma 3" xfId="4" xr:uid="{00000000-0005-0000-0000-00008C000000}"/>
    <cellStyle name="Comma 3 2" xfId="25" xr:uid="{00000000-0005-0000-0000-00008D000000}"/>
    <cellStyle name="Comma 30" xfId="141" xr:uid="{00000000-0005-0000-0000-00008E000000}"/>
    <cellStyle name="Comma 31" xfId="142" xr:uid="{00000000-0005-0000-0000-00008F000000}"/>
    <cellStyle name="Comma 32" xfId="143" xr:uid="{00000000-0005-0000-0000-000090000000}"/>
    <cellStyle name="Comma 33" xfId="144" xr:uid="{00000000-0005-0000-0000-000091000000}"/>
    <cellStyle name="Comma 34" xfId="242" xr:uid="{00000000-0005-0000-0000-000092000000}"/>
    <cellStyle name="Comma 35" xfId="244" xr:uid="{00000000-0005-0000-0000-000093000000}"/>
    <cellStyle name="Comma 36" xfId="245" xr:uid="{00000000-0005-0000-0000-000094000000}"/>
    <cellStyle name="Comma 36 2" xfId="12" xr:uid="{00000000-0005-0000-0000-000095000000}"/>
    <cellStyle name="Comma 37" xfId="246" xr:uid="{00000000-0005-0000-0000-000096000000}"/>
    <cellStyle name="Comma 38" xfId="247" xr:uid="{00000000-0005-0000-0000-000097000000}"/>
    <cellStyle name="Comma 4" xfId="1" xr:uid="{00000000-0005-0000-0000-000098000000}"/>
    <cellStyle name="Comma 4 2" xfId="34" xr:uid="{00000000-0005-0000-0000-000099000000}"/>
    <cellStyle name="Comma 5" xfId="10" xr:uid="{00000000-0005-0000-0000-00009A000000}"/>
    <cellStyle name="Comma 5 2" xfId="37" xr:uid="{00000000-0005-0000-0000-00009B000000}"/>
    <cellStyle name="Comma 6" xfId="11" xr:uid="{00000000-0005-0000-0000-00009C000000}"/>
    <cellStyle name="Comma 6 2" xfId="38" xr:uid="{00000000-0005-0000-0000-00009D000000}"/>
    <cellStyle name="Comma 7" xfId="15" xr:uid="{00000000-0005-0000-0000-00009E000000}"/>
    <cellStyle name="Comma 8" xfId="14" xr:uid="{00000000-0005-0000-0000-00009F000000}"/>
    <cellStyle name="Comma 9" xfId="26" xr:uid="{00000000-0005-0000-0000-0000A0000000}"/>
    <cellStyle name="Comma 9 2" xfId="145" xr:uid="{00000000-0005-0000-0000-0000A1000000}"/>
    <cellStyle name="Currency" xfId="193" builtinId="4"/>
    <cellStyle name="Currency [0]" xfId="33" builtinId="7"/>
    <cellStyle name="Currency [0] 10" xfId="146" xr:uid="{00000000-0005-0000-0000-0000A4000000}"/>
    <cellStyle name="Currency [0] 11" xfId="147" xr:uid="{00000000-0005-0000-0000-0000A5000000}"/>
    <cellStyle name="Currency [0] 12" xfId="148" xr:uid="{00000000-0005-0000-0000-0000A6000000}"/>
    <cellStyle name="Currency [0] 13" xfId="149" xr:uid="{00000000-0005-0000-0000-0000A7000000}"/>
    <cellStyle name="Currency [0] 14" xfId="150" xr:uid="{00000000-0005-0000-0000-0000A8000000}"/>
    <cellStyle name="Currency [0] 15" xfId="151" xr:uid="{00000000-0005-0000-0000-0000A9000000}"/>
    <cellStyle name="Currency [0] 16" xfId="152" xr:uid="{00000000-0005-0000-0000-0000AA000000}"/>
    <cellStyle name="Currency [0] 17" xfId="153" xr:uid="{00000000-0005-0000-0000-0000AB000000}"/>
    <cellStyle name="Currency [0] 18" xfId="154" xr:uid="{00000000-0005-0000-0000-0000AC000000}"/>
    <cellStyle name="Currency [0] 19" xfId="155" xr:uid="{00000000-0005-0000-0000-0000AD000000}"/>
    <cellStyle name="Currency [0] 2" xfId="156" xr:uid="{00000000-0005-0000-0000-0000AE000000}"/>
    <cellStyle name="Currency [0] 20" xfId="157" xr:uid="{00000000-0005-0000-0000-0000AF000000}"/>
    <cellStyle name="Currency [0] 21" xfId="158" xr:uid="{00000000-0005-0000-0000-0000B0000000}"/>
    <cellStyle name="Currency [0] 22" xfId="159" xr:uid="{00000000-0005-0000-0000-0000B1000000}"/>
    <cellStyle name="Currency [0] 23" xfId="160" xr:uid="{00000000-0005-0000-0000-0000B2000000}"/>
    <cellStyle name="Currency [0] 24" xfId="161" xr:uid="{00000000-0005-0000-0000-0000B3000000}"/>
    <cellStyle name="Currency [0] 25" xfId="162" xr:uid="{00000000-0005-0000-0000-0000B4000000}"/>
    <cellStyle name="Currency [0] 26" xfId="163" xr:uid="{00000000-0005-0000-0000-0000B5000000}"/>
    <cellStyle name="Currency [0] 27" xfId="164" xr:uid="{00000000-0005-0000-0000-0000B6000000}"/>
    <cellStyle name="Currency [0] 28" xfId="165" xr:uid="{00000000-0005-0000-0000-0000B7000000}"/>
    <cellStyle name="Currency [0] 29" xfId="166" xr:uid="{00000000-0005-0000-0000-0000B8000000}"/>
    <cellStyle name="Currency [0] 3" xfId="167" xr:uid="{00000000-0005-0000-0000-0000B9000000}"/>
    <cellStyle name="Currency [0] 30" xfId="168" xr:uid="{00000000-0005-0000-0000-0000BA000000}"/>
    <cellStyle name="Currency [0] 31" xfId="169" xr:uid="{00000000-0005-0000-0000-0000BB000000}"/>
    <cellStyle name="Currency [0] 32" xfId="170" xr:uid="{00000000-0005-0000-0000-0000BC000000}"/>
    <cellStyle name="Currency [0] 33" xfId="171" xr:uid="{00000000-0005-0000-0000-0000BD000000}"/>
    <cellStyle name="Currency [0] 34" xfId="172" xr:uid="{00000000-0005-0000-0000-0000BE000000}"/>
    <cellStyle name="Currency [0] 35" xfId="173" xr:uid="{00000000-0005-0000-0000-0000BF000000}"/>
    <cellStyle name="Currency [0] 36" xfId="174" xr:uid="{00000000-0005-0000-0000-0000C0000000}"/>
    <cellStyle name="Currency [0] 37" xfId="175" xr:uid="{00000000-0005-0000-0000-0000C1000000}"/>
    <cellStyle name="Currency [0] 38" xfId="176" xr:uid="{00000000-0005-0000-0000-0000C2000000}"/>
    <cellStyle name="Currency [0] 39" xfId="177" xr:uid="{00000000-0005-0000-0000-0000C3000000}"/>
    <cellStyle name="Currency [0] 4" xfId="178" xr:uid="{00000000-0005-0000-0000-0000C4000000}"/>
    <cellStyle name="Currency [0] 40" xfId="179" xr:uid="{00000000-0005-0000-0000-0000C5000000}"/>
    <cellStyle name="Currency [0] 41" xfId="180" xr:uid="{00000000-0005-0000-0000-0000C6000000}"/>
    <cellStyle name="Currency [0] 42" xfId="181" xr:uid="{00000000-0005-0000-0000-0000C7000000}"/>
    <cellStyle name="Currency [0] 43" xfId="182" xr:uid="{00000000-0005-0000-0000-0000C8000000}"/>
    <cellStyle name="Currency [0] 44" xfId="183" xr:uid="{00000000-0005-0000-0000-0000C9000000}"/>
    <cellStyle name="Currency [0] 45" xfId="184" xr:uid="{00000000-0005-0000-0000-0000CA000000}"/>
    <cellStyle name="Currency [0] 46" xfId="185" xr:uid="{00000000-0005-0000-0000-0000CB000000}"/>
    <cellStyle name="Currency [0] 47" xfId="186" xr:uid="{00000000-0005-0000-0000-0000CC000000}"/>
    <cellStyle name="Currency [0] 5" xfId="187" xr:uid="{00000000-0005-0000-0000-0000CD000000}"/>
    <cellStyle name="Currency [0] 6" xfId="188" xr:uid="{00000000-0005-0000-0000-0000CE000000}"/>
    <cellStyle name="Currency [0] 7" xfId="189" xr:uid="{00000000-0005-0000-0000-0000CF000000}"/>
    <cellStyle name="Currency [0] 8" xfId="190" xr:uid="{00000000-0005-0000-0000-0000D0000000}"/>
    <cellStyle name="Currency [0] 9" xfId="191" xr:uid="{00000000-0005-0000-0000-0000D1000000}"/>
    <cellStyle name="Explanatory Text 2" xfId="223" xr:uid="{00000000-0005-0000-0000-0000D2000000}"/>
    <cellStyle name="Good 2" xfId="224" xr:uid="{00000000-0005-0000-0000-0000D3000000}"/>
    <cellStyle name="Heading 1 2" xfId="225" xr:uid="{00000000-0005-0000-0000-0000D4000000}"/>
    <cellStyle name="Heading 2 2" xfId="226" xr:uid="{00000000-0005-0000-0000-0000D5000000}"/>
    <cellStyle name="Heading 3 2" xfId="227" xr:uid="{00000000-0005-0000-0000-0000D6000000}"/>
    <cellStyle name="Heading 4 2" xfId="228" xr:uid="{00000000-0005-0000-0000-0000D7000000}"/>
    <cellStyle name="Hyperlink" xfId="29" builtinId="8"/>
    <cellStyle name="Input 2" xfId="229" xr:uid="{00000000-0005-0000-0000-0000D9000000}"/>
    <cellStyle name="Input 3" xfId="238" xr:uid="{00000000-0005-0000-0000-0000DA000000}"/>
    <cellStyle name="Linked Cell 2" xfId="230" xr:uid="{00000000-0005-0000-0000-0000DB000000}"/>
    <cellStyle name="Neutral 2" xfId="231" xr:uid="{00000000-0005-0000-0000-0000DC000000}"/>
    <cellStyle name="Normal" xfId="0" builtinId="0"/>
    <cellStyle name="Normal 10" xfId="194" xr:uid="{00000000-0005-0000-0000-0000DE000000}"/>
    <cellStyle name="Normal 2" xfId="5" xr:uid="{00000000-0005-0000-0000-0000DF000000}"/>
    <cellStyle name="Normal 2 2" xfId="23" xr:uid="{00000000-0005-0000-0000-0000E0000000}"/>
    <cellStyle name="Normal 2 3" xfId="6" xr:uid="{00000000-0005-0000-0000-0000E1000000}"/>
    <cellStyle name="Normal 3" xfId="7" xr:uid="{00000000-0005-0000-0000-0000E2000000}"/>
    <cellStyle name="Normal 4" xfId="8" xr:uid="{00000000-0005-0000-0000-0000E3000000}"/>
    <cellStyle name="Normal 4 2" xfId="22" xr:uid="{00000000-0005-0000-0000-0000E4000000}"/>
    <cellStyle name="Normal 4 3" xfId="20" xr:uid="{00000000-0005-0000-0000-0000E5000000}"/>
    <cellStyle name="Normal 4 4" xfId="36" xr:uid="{00000000-0005-0000-0000-0000E6000000}"/>
    <cellStyle name="Normal 5" xfId="21" xr:uid="{00000000-0005-0000-0000-0000E7000000}"/>
    <cellStyle name="Normal 6" xfId="9" xr:uid="{00000000-0005-0000-0000-0000E8000000}"/>
    <cellStyle name="Normal 7" xfId="195" xr:uid="{00000000-0005-0000-0000-0000E9000000}"/>
    <cellStyle name="Normal 9" xfId="31" xr:uid="{00000000-0005-0000-0000-0000EA000000}"/>
    <cellStyle name="Normal_KUA-PPAS 2012_R19" xfId="32" xr:uid="{00000000-0005-0000-0000-0000EB000000}"/>
    <cellStyle name="Note 2" xfId="232" xr:uid="{00000000-0005-0000-0000-0000EC000000}"/>
    <cellStyle name="Note 3" xfId="239" xr:uid="{00000000-0005-0000-0000-0000ED000000}"/>
    <cellStyle name="Output 2" xfId="233" xr:uid="{00000000-0005-0000-0000-0000EE000000}"/>
    <cellStyle name="Output 3" xfId="240" xr:uid="{00000000-0005-0000-0000-0000EF000000}"/>
    <cellStyle name="Percent" xfId="19" builtinId="5"/>
    <cellStyle name="Percent 2" xfId="28" xr:uid="{00000000-0005-0000-0000-0000F1000000}"/>
    <cellStyle name="Percent 2 2" xfId="192" xr:uid="{00000000-0005-0000-0000-0000F2000000}"/>
    <cellStyle name="Percent 3" xfId="243" xr:uid="{00000000-0005-0000-0000-0000F3000000}"/>
    <cellStyle name="Title 2" xfId="234" xr:uid="{00000000-0005-0000-0000-0000F4000000}"/>
    <cellStyle name="Total 2" xfId="235" xr:uid="{00000000-0005-0000-0000-0000F5000000}"/>
    <cellStyle name="Total 3" xfId="241" xr:uid="{00000000-0005-0000-0000-0000F6000000}"/>
    <cellStyle name="Warning Text 2" xfId="236" xr:uid="{00000000-0005-0000-0000-0000F7000000}"/>
  </cellStyles>
  <dxfs count="14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LAP/Documents/Received%20Files/RKPD/DATA%20LAPORAN%20RKPD-1/KEC%20KEL/REALISASI%20ANGARAN%202014-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17">
          <cell r="J17">
            <v>476520000</v>
          </cell>
          <cell r="K17">
            <v>472920000</v>
          </cell>
          <cell r="L17">
            <v>595460000</v>
          </cell>
          <cell r="M17">
            <v>595460000</v>
          </cell>
        </row>
        <row r="19">
          <cell r="J19">
            <v>317772000</v>
          </cell>
          <cell r="K19">
            <v>311564550</v>
          </cell>
          <cell r="L19">
            <v>329032000</v>
          </cell>
          <cell r="M19">
            <v>31965800</v>
          </cell>
        </row>
        <row r="23">
          <cell r="J23">
            <v>259235000</v>
          </cell>
          <cell r="K23">
            <v>255056000</v>
          </cell>
          <cell r="L23">
            <v>226510000</v>
          </cell>
          <cell r="M23">
            <v>226510000</v>
          </cell>
        </row>
        <row r="25">
          <cell r="J25">
            <v>6473000</v>
          </cell>
          <cell r="K25">
            <v>6473000</v>
          </cell>
          <cell r="L25">
            <v>8938000</v>
          </cell>
          <cell r="M25">
            <v>8938000</v>
          </cell>
        </row>
        <row r="27">
          <cell r="J27">
            <v>1060000000</v>
          </cell>
          <cell r="K27">
            <v>1046013550</v>
          </cell>
          <cell r="L27">
            <v>1159940000</v>
          </cell>
          <cell r="M27">
            <v>862873800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227"/>
  <sheetViews>
    <sheetView view="pageBreakPreview" topLeftCell="G1649" zoomScale="40" zoomScaleNormal="80" zoomScaleSheetLayoutView="40" workbookViewId="0">
      <selection activeCell="L1660" sqref="L1660"/>
    </sheetView>
  </sheetViews>
  <sheetFormatPr defaultColWidth="18.42578125" defaultRowHeight="18" x14ac:dyDescent="0.25"/>
  <cols>
    <col min="1" max="1" width="10.85546875" style="18" customWidth="1"/>
    <col min="2" max="2" width="18.5703125" style="16" bestFit="1" customWidth="1"/>
    <col min="3" max="6" width="8" style="10" customWidth="1"/>
    <col min="7" max="7" width="28.5703125" style="16" customWidth="1"/>
    <col min="8" max="8" width="33.140625" style="16" customWidth="1"/>
    <col min="9" max="9" width="20.7109375" style="9" customWidth="1"/>
    <col min="10" max="10" width="28.7109375" style="9" customWidth="1"/>
    <col min="11" max="11" width="27" style="9" customWidth="1"/>
    <col min="12" max="12" width="28" style="9" customWidth="1"/>
    <col min="13" max="13" width="24.85546875" style="9" customWidth="1"/>
    <col min="14" max="14" width="27.28515625" style="1019" customWidth="1"/>
    <col min="15" max="15" width="17.85546875" style="1020" customWidth="1"/>
    <col min="16" max="16" width="28" style="1020" customWidth="1"/>
    <col min="17" max="17" width="24.140625" style="101" customWidth="1"/>
    <col min="18" max="18" width="24.42578125" style="1020" customWidth="1"/>
    <col min="19" max="22" width="0" style="101" hidden="1" customWidth="1"/>
    <col min="23" max="23" width="22.42578125" style="1020" customWidth="1"/>
    <col min="24" max="24" width="26.5703125" style="8" customWidth="1"/>
    <col min="25" max="25" width="17.85546875" style="8" customWidth="1"/>
    <col min="26" max="26" width="23.5703125" style="8" customWidth="1"/>
    <col min="27" max="27" width="13.85546875" style="9" customWidth="1"/>
    <col min="28" max="28" width="28.7109375" style="10" customWidth="1"/>
    <col min="29" max="29" width="26" style="11" customWidth="1"/>
    <col min="30" max="16384" width="18.42578125" style="12"/>
  </cols>
  <sheetData>
    <row r="1" spans="1:29" ht="6" customHeight="1" x14ac:dyDescent="0.25">
      <c r="A1" s="1"/>
      <c r="B1" s="2"/>
      <c r="C1" s="3"/>
      <c r="D1" s="3"/>
      <c r="E1" s="3"/>
      <c r="F1" s="3"/>
      <c r="G1" s="2"/>
      <c r="H1" s="2"/>
      <c r="I1" s="4"/>
      <c r="J1" s="4"/>
      <c r="K1" s="4"/>
      <c r="L1" s="4"/>
      <c r="M1" s="4"/>
      <c r="N1" s="5"/>
      <c r="O1" s="6"/>
      <c r="P1" s="6"/>
      <c r="Q1" s="7"/>
      <c r="R1" s="6"/>
      <c r="S1" s="7"/>
      <c r="T1" s="7"/>
      <c r="U1" s="7"/>
      <c r="V1" s="7"/>
      <c r="W1" s="6"/>
      <c r="X1" s="1032"/>
      <c r="Y1" s="1032"/>
      <c r="Z1" s="1032"/>
      <c r="AA1" s="1033"/>
      <c r="AB1" s="1034"/>
      <c r="AC1" s="1035"/>
    </row>
    <row r="2" spans="1:29" ht="15.75" customHeight="1" x14ac:dyDescent="0.25">
      <c r="A2" s="3753" t="s">
        <v>7</v>
      </c>
      <c r="B2" s="3753"/>
      <c r="C2" s="3753"/>
      <c r="D2" s="3753"/>
      <c r="E2" s="3753"/>
      <c r="F2" s="3753"/>
      <c r="G2" s="3753"/>
      <c r="H2" s="3753"/>
      <c r="I2" s="3753"/>
      <c r="J2" s="3753"/>
      <c r="K2" s="3753"/>
      <c r="L2" s="3753"/>
      <c r="M2" s="3753"/>
      <c r="N2" s="3753"/>
      <c r="O2" s="3753"/>
      <c r="P2" s="3753"/>
      <c r="Q2" s="3753"/>
      <c r="R2" s="3753"/>
      <c r="S2" s="3753"/>
      <c r="T2" s="3753"/>
      <c r="U2" s="3753"/>
      <c r="V2" s="3753"/>
      <c r="W2" s="3753"/>
      <c r="X2" s="3753"/>
      <c r="Y2" s="3753"/>
      <c r="Z2" s="3753"/>
      <c r="AA2" s="3753"/>
      <c r="AB2" s="3753"/>
      <c r="AC2" s="3753"/>
    </row>
    <row r="3" spans="1:29" ht="15.75" customHeight="1" x14ac:dyDescent="0.25">
      <c r="A3" s="3753" t="s">
        <v>8</v>
      </c>
      <c r="B3" s="3753"/>
      <c r="C3" s="3753"/>
      <c r="D3" s="3753"/>
      <c r="E3" s="3753"/>
      <c r="F3" s="3753"/>
      <c r="G3" s="3753"/>
      <c r="H3" s="3753"/>
      <c r="I3" s="3753"/>
      <c r="J3" s="3753"/>
      <c r="K3" s="3753"/>
      <c r="L3" s="3753"/>
      <c r="M3" s="3753"/>
      <c r="N3" s="3753"/>
      <c r="O3" s="3753"/>
      <c r="P3" s="3753"/>
      <c r="Q3" s="3753"/>
      <c r="R3" s="3753"/>
      <c r="S3" s="3753"/>
      <c r="T3" s="3753"/>
      <c r="U3" s="3753"/>
      <c r="V3" s="3753"/>
      <c r="W3" s="3753"/>
      <c r="X3" s="3753"/>
      <c r="Y3" s="3753"/>
      <c r="Z3" s="3753"/>
      <c r="AA3" s="3753"/>
      <c r="AB3" s="3753"/>
      <c r="AC3" s="3753"/>
    </row>
    <row r="4" spans="1:29" ht="15.75" customHeight="1" thickBot="1" x14ac:dyDescent="0.3">
      <c r="A4" s="3753" t="s">
        <v>9</v>
      </c>
      <c r="B4" s="3753"/>
      <c r="C4" s="3753"/>
      <c r="D4" s="3753"/>
      <c r="E4" s="3753"/>
      <c r="F4" s="3753"/>
      <c r="G4" s="3753"/>
      <c r="H4" s="3753"/>
      <c r="I4" s="3753"/>
      <c r="J4" s="3753"/>
      <c r="K4" s="3753"/>
      <c r="L4" s="3753"/>
      <c r="M4" s="3753"/>
      <c r="N4" s="3753"/>
      <c r="O4" s="3753"/>
      <c r="P4" s="3753"/>
      <c r="Q4" s="3753"/>
      <c r="R4" s="3753"/>
      <c r="S4" s="3753"/>
      <c r="T4" s="3753"/>
      <c r="U4" s="3753"/>
      <c r="V4" s="3753"/>
      <c r="W4" s="3753"/>
      <c r="X4" s="3753"/>
      <c r="Y4" s="3753"/>
      <c r="Z4" s="3753"/>
      <c r="AA4" s="3753"/>
      <c r="AB4" s="3753"/>
      <c r="AC4" s="3753"/>
    </row>
    <row r="5" spans="1:29" s="13" customFormat="1" ht="51" customHeight="1" x14ac:dyDescent="0.25">
      <c r="A5" s="3763" t="s">
        <v>0</v>
      </c>
      <c r="B5" s="3749" t="s">
        <v>10</v>
      </c>
      <c r="C5" s="3710" t="s">
        <v>11</v>
      </c>
      <c r="D5" s="3724"/>
      <c r="E5" s="3724"/>
      <c r="F5" s="3711"/>
      <c r="G5" s="3746" t="s">
        <v>1</v>
      </c>
      <c r="H5" s="3767" t="s">
        <v>12</v>
      </c>
      <c r="I5" s="3710" t="s">
        <v>6</v>
      </c>
      <c r="J5" s="3711"/>
      <c r="K5" s="3710" t="s">
        <v>21</v>
      </c>
      <c r="L5" s="3711"/>
      <c r="M5" s="3716" t="s">
        <v>22</v>
      </c>
      <c r="N5" s="3717"/>
      <c r="O5" s="3728" t="s">
        <v>13</v>
      </c>
      <c r="P5" s="3736"/>
      <c r="Q5" s="3736"/>
      <c r="R5" s="3736"/>
      <c r="S5" s="3736"/>
      <c r="T5" s="3736"/>
      <c r="U5" s="3736"/>
      <c r="V5" s="3729"/>
      <c r="W5" s="3728" t="s">
        <v>17</v>
      </c>
      <c r="X5" s="3729"/>
      <c r="Y5" s="3739" t="s">
        <v>23</v>
      </c>
      <c r="Z5" s="3740"/>
      <c r="AA5" s="3728" t="s">
        <v>19</v>
      </c>
      <c r="AB5" s="3729"/>
      <c r="AC5" s="3756" t="s">
        <v>20</v>
      </c>
    </row>
    <row r="6" spans="1:29" s="13" customFormat="1" ht="18.2" customHeight="1" thickBot="1" x14ac:dyDescent="0.3">
      <c r="A6" s="3764"/>
      <c r="B6" s="3750"/>
      <c r="C6" s="3712"/>
      <c r="D6" s="3748"/>
      <c r="E6" s="3748"/>
      <c r="F6" s="3713"/>
      <c r="G6" s="3747"/>
      <c r="H6" s="3768"/>
      <c r="I6" s="3712"/>
      <c r="J6" s="3713"/>
      <c r="K6" s="3712"/>
      <c r="L6" s="3713"/>
      <c r="M6" s="3718"/>
      <c r="N6" s="3719"/>
      <c r="O6" s="3732"/>
      <c r="P6" s="3737"/>
      <c r="Q6" s="3737"/>
      <c r="R6" s="3737"/>
      <c r="S6" s="3737"/>
      <c r="T6" s="3737"/>
      <c r="U6" s="3737"/>
      <c r="V6" s="3733"/>
      <c r="W6" s="3730"/>
      <c r="X6" s="3731"/>
      <c r="Y6" s="3741"/>
      <c r="Z6" s="3742"/>
      <c r="AA6" s="3730"/>
      <c r="AB6" s="3731"/>
      <c r="AC6" s="3757"/>
    </row>
    <row r="7" spans="1:29" s="13" customFormat="1" ht="34.5" customHeight="1" thickBot="1" x14ac:dyDescent="0.3">
      <c r="A7" s="3765"/>
      <c r="B7" s="3754"/>
      <c r="C7" s="3714"/>
      <c r="D7" s="3755"/>
      <c r="E7" s="3755"/>
      <c r="F7" s="3715"/>
      <c r="G7" s="3766"/>
      <c r="H7" s="3769"/>
      <c r="I7" s="3714"/>
      <c r="J7" s="3715"/>
      <c r="K7" s="3714"/>
      <c r="L7" s="3715"/>
      <c r="M7" s="3720"/>
      <c r="N7" s="3721"/>
      <c r="O7" s="3761" t="s">
        <v>2</v>
      </c>
      <c r="P7" s="3762"/>
      <c r="Q7" s="3759" t="s">
        <v>14</v>
      </c>
      <c r="R7" s="3760"/>
      <c r="S7" s="3759" t="s">
        <v>15</v>
      </c>
      <c r="T7" s="3760"/>
      <c r="U7" s="3759" t="s">
        <v>16</v>
      </c>
      <c r="V7" s="3760"/>
      <c r="W7" s="3732"/>
      <c r="X7" s="3733"/>
      <c r="Y7" s="3743"/>
      <c r="Z7" s="3744"/>
      <c r="AA7" s="3732"/>
      <c r="AB7" s="3733"/>
      <c r="AC7" s="3758"/>
    </row>
    <row r="8" spans="1:29" s="14" customFormat="1" ht="18.2" customHeight="1" thickBot="1" x14ac:dyDescent="0.3">
      <c r="A8" s="3751">
        <v>1</v>
      </c>
      <c r="B8" s="3749">
        <v>2</v>
      </c>
      <c r="C8" s="3710">
        <v>3</v>
      </c>
      <c r="D8" s="3724"/>
      <c r="E8" s="3724"/>
      <c r="F8" s="3711"/>
      <c r="G8" s="3746">
        <v>4</v>
      </c>
      <c r="H8" s="3746">
        <v>5</v>
      </c>
      <c r="I8" s="3722">
        <v>6</v>
      </c>
      <c r="J8" s="3723"/>
      <c r="K8" s="3724">
        <v>7</v>
      </c>
      <c r="L8" s="3725"/>
      <c r="M8" s="3726">
        <v>8</v>
      </c>
      <c r="N8" s="3727"/>
      <c r="O8" s="3726">
        <v>9</v>
      </c>
      <c r="P8" s="3727"/>
      <c r="Q8" s="3738">
        <v>10</v>
      </c>
      <c r="R8" s="3725"/>
      <c r="S8" s="3738">
        <v>11</v>
      </c>
      <c r="T8" s="3725"/>
      <c r="U8" s="3738">
        <v>12</v>
      </c>
      <c r="V8" s="3725"/>
      <c r="W8" s="3738">
        <v>13</v>
      </c>
      <c r="X8" s="3725"/>
      <c r="Y8" s="3738" t="s">
        <v>18</v>
      </c>
      <c r="Z8" s="3725"/>
      <c r="AA8" s="3734" t="s">
        <v>24</v>
      </c>
      <c r="AB8" s="3735"/>
      <c r="AC8" s="3770">
        <v>16</v>
      </c>
    </row>
    <row r="9" spans="1:29" s="14" customFormat="1" x14ac:dyDescent="0.25">
      <c r="A9" s="3752"/>
      <c r="B9" s="3750"/>
      <c r="C9" s="3712"/>
      <c r="D9" s="3748"/>
      <c r="E9" s="3748"/>
      <c r="F9" s="3713"/>
      <c r="G9" s="3747"/>
      <c r="H9" s="3747"/>
      <c r="I9" s="1036" t="s">
        <v>3</v>
      </c>
      <c r="J9" s="1037" t="s">
        <v>4</v>
      </c>
      <c r="K9" s="1037" t="s">
        <v>3</v>
      </c>
      <c r="L9" s="1037" t="s">
        <v>4</v>
      </c>
      <c r="M9" s="1038" t="s">
        <v>3</v>
      </c>
      <c r="N9" s="1038" t="s">
        <v>4</v>
      </c>
      <c r="O9" s="1038" t="s">
        <v>3</v>
      </c>
      <c r="P9" s="1038" t="s">
        <v>4</v>
      </c>
      <c r="Q9" s="1037" t="s">
        <v>3</v>
      </c>
      <c r="R9" s="1037" t="s">
        <v>4</v>
      </c>
      <c r="S9" s="1037" t="s">
        <v>3</v>
      </c>
      <c r="T9" s="1037" t="s">
        <v>4</v>
      </c>
      <c r="U9" s="1037" t="s">
        <v>3</v>
      </c>
      <c r="V9" s="1037" t="s">
        <v>4</v>
      </c>
      <c r="W9" s="1037" t="s">
        <v>3</v>
      </c>
      <c r="X9" s="1038" t="s">
        <v>4</v>
      </c>
      <c r="Y9" s="1037" t="s">
        <v>3</v>
      </c>
      <c r="Z9" s="1037" t="s">
        <v>4</v>
      </c>
      <c r="AA9" s="1037" t="s">
        <v>3</v>
      </c>
      <c r="AB9" s="1039" t="s">
        <v>4</v>
      </c>
      <c r="AC9" s="3771"/>
    </row>
    <row r="10" spans="1:29" s="15" customFormat="1" ht="54" customHeight="1" x14ac:dyDescent="0.25">
      <c r="A10" s="1040" t="s">
        <v>5</v>
      </c>
      <c r="B10" s="1041"/>
      <c r="C10" s="1040"/>
      <c r="D10" s="1040"/>
      <c r="E10" s="1040"/>
      <c r="F10" s="1040"/>
      <c r="G10" s="1042" t="s">
        <v>25</v>
      </c>
      <c r="H10" s="1043"/>
      <c r="I10" s="1044"/>
      <c r="J10" s="1045"/>
      <c r="K10" s="1044"/>
      <c r="L10" s="1045"/>
      <c r="M10" s="1046"/>
      <c r="N10" s="1047"/>
      <c r="O10" s="1048"/>
      <c r="P10" s="1049"/>
      <c r="Q10" s="1050"/>
      <c r="R10" s="1049"/>
      <c r="S10" s="1051"/>
      <c r="T10" s="1049"/>
      <c r="U10" s="1051"/>
      <c r="V10" s="1049"/>
      <c r="W10" s="1048"/>
      <c r="X10" s="1047"/>
      <c r="Y10" s="1052"/>
      <c r="Z10" s="1047"/>
      <c r="AA10" s="1053"/>
      <c r="AB10" s="1054"/>
      <c r="AC10" s="3478" t="s">
        <v>33</v>
      </c>
    </row>
    <row r="11" spans="1:29" s="15" customFormat="1" ht="72" x14ac:dyDescent="0.25">
      <c r="A11" s="3699" t="s">
        <v>2</v>
      </c>
      <c r="B11" s="3707" t="s">
        <v>26</v>
      </c>
      <c r="C11" s="3699" t="s">
        <v>27</v>
      </c>
      <c r="D11" s="3706" t="s">
        <v>28</v>
      </c>
      <c r="E11" s="3699">
        <v>19</v>
      </c>
      <c r="F11" s="3699"/>
      <c r="G11" s="3498" t="s">
        <v>29</v>
      </c>
      <c r="H11" s="1043" t="s">
        <v>428</v>
      </c>
      <c r="I11" s="1055" t="s">
        <v>30</v>
      </c>
      <c r="J11" s="1055" t="s">
        <v>30</v>
      </c>
      <c r="K11" s="1044" t="s">
        <v>31</v>
      </c>
      <c r="L11" s="3700">
        <v>178725000</v>
      </c>
      <c r="M11" s="1044" t="s">
        <v>32</v>
      </c>
      <c r="N11" s="3709">
        <v>378926000</v>
      </c>
      <c r="O11" s="1056">
        <v>1</v>
      </c>
      <c r="P11" s="3702">
        <f>P13</f>
        <v>17595050</v>
      </c>
      <c r="Q11" s="1057">
        <v>1</v>
      </c>
      <c r="R11" s="3702">
        <f>R13</f>
        <v>70349650</v>
      </c>
      <c r="S11" s="1058"/>
      <c r="T11" s="1059"/>
      <c r="U11" s="1058"/>
      <c r="V11" s="1059"/>
      <c r="W11" s="1060">
        <v>1</v>
      </c>
      <c r="X11" s="3703">
        <f>R11</f>
        <v>70349650</v>
      </c>
      <c r="Y11" s="1061">
        <v>1.9512</v>
      </c>
      <c r="Z11" s="3703">
        <f>L11+X11</f>
        <v>249074650</v>
      </c>
      <c r="AA11" s="1062">
        <v>0</v>
      </c>
      <c r="AB11" s="3745">
        <v>0</v>
      </c>
      <c r="AC11" s="3478"/>
    </row>
    <row r="12" spans="1:29" s="15" customFormat="1" ht="54" x14ac:dyDescent="0.25">
      <c r="A12" s="3699"/>
      <c r="B12" s="3707"/>
      <c r="C12" s="3699"/>
      <c r="D12" s="3706"/>
      <c r="E12" s="3699"/>
      <c r="F12" s="3699"/>
      <c r="G12" s="3498"/>
      <c r="H12" s="1063" t="s">
        <v>34</v>
      </c>
      <c r="I12" s="1055" t="s">
        <v>30</v>
      </c>
      <c r="J12" s="1055" t="s">
        <v>30</v>
      </c>
      <c r="K12" s="1046">
        <v>0.67</v>
      </c>
      <c r="L12" s="3700"/>
      <c r="M12" s="1046">
        <v>0.75</v>
      </c>
      <c r="N12" s="3709"/>
      <c r="O12" s="1064">
        <v>1</v>
      </c>
      <c r="P12" s="3702"/>
      <c r="Q12" s="1065">
        <v>1</v>
      </c>
      <c r="R12" s="3702"/>
      <c r="S12" s="1066"/>
      <c r="T12" s="1067"/>
      <c r="U12" s="1066"/>
      <c r="V12" s="1067"/>
      <c r="W12" s="1068">
        <v>1</v>
      </c>
      <c r="X12" s="3703"/>
      <c r="Y12" s="1069">
        <v>1.67</v>
      </c>
      <c r="Z12" s="3703"/>
      <c r="AA12" s="1062">
        <v>0</v>
      </c>
      <c r="AB12" s="3745"/>
      <c r="AC12" s="3478"/>
    </row>
    <row r="13" spans="1:29" s="15" customFormat="1" ht="36" x14ac:dyDescent="0.25">
      <c r="A13" s="3699">
        <v>1</v>
      </c>
      <c r="B13" s="3707"/>
      <c r="C13" s="3699" t="s">
        <v>27</v>
      </c>
      <c r="D13" s="3706" t="s">
        <v>28</v>
      </c>
      <c r="E13" s="3699">
        <v>19</v>
      </c>
      <c r="F13" s="3706" t="s">
        <v>35</v>
      </c>
      <c r="G13" s="3498" t="s">
        <v>36</v>
      </c>
      <c r="H13" s="1043" t="s">
        <v>429</v>
      </c>
      <c r="I13" s="1055" t="s">
        <v>30</v>
      </c>
      <c r="J13" s="1055" t="s">
        <v>30</v>
      </c>
      <c r="K13" s="1044" t="s">
        <v>430</v>
      </c>
      <c r="L13" s="3700">
        <v>178725000</v>
      </c>
      <c r="M13" s="1044" t="s">
        <v>431</v>
      </c>
      <c r="N13" s="3700">
        <v>378926000</v>
      </c>
      <c r="O13" s="1070" t="s">
        <v>432</v>
      </c>
      <c r="P13" s="3702">
        <v>17595050</v>
      </c>
      <c r="Q13" s="1071" t="s">
        <v>433</v>
      </c>
      <c r="R13" s="3702">
        <v>70349650</v>
      </c>
      <c r="S13" s="1058"/>
      <c r="T13" s="1059"/>
      <c r="U13" s="1058"/>
      <c r="V13" s="1059"/>
      <c r="W13" s="1072" t="s">
        <v>434</v>
      </c>
      <c r="X13" s="3703">
        <f>X11</f>
        <v>70349650</v>
      </c>
      <c r="Y13" s="1073" t="s">
        <v>3911</v>
      </c>
      <c r="Z13" s="3704">
        <f>Z11</f>
        <v>249074650</v>
      </c>
      <c r="AA13" s="1062">
        <v>0</v>
      </c>
      <c r="AB13" s="3705">
        <v>0</v>
      </c>
      <c r="AC13" s="3478"/>
    </row>
    <row r="14" spans="1:29" s="15" customFormat="1" ht="51.75" customHeight="1" x14ac:dyDescent="0.25">
      <c r="A14" s="3699"/>
      <c r="B14" s="3707"/>
      <c r="C14" s="3699"/>
      <c r="D14" s="3706"/>
      <c r="E14" s="3699"/>
      <c r="F14" s="3699"/>
      <c r="G14" s="3498"/>
      <c r="H14" s="1063" t="s">
        <v>37</v>
      </c>
      <c r="I14" s="1055" t="s">
        <v>30</v>
      </c>
      <c r="J14" s="1055" t="s">
        <v>30</v>
      </c>
      <c r="K14" s="250" t="s">
        <v>38</v>
      </c>
      <c r="L14" s="3700"/>
      <c r="M14" s="250" t="s">
        <v>39</v>
      </c>
      <c r="N14" s="3700"/>
      <c r="O14" s="1070" t="s">
        <v>40</v>
      </c>
      <c r="P14" s="3702"/>
      <c r="Q14" s="1071" t="s">
        <v>41</v>
      </c>
      <c r="R14" s="3702"/>
      <c r="S14" s="1066"/>
      <c r="T14" s="1067"/>
      <c r="U14" s="1066"/>
      <c r="V14" s="1067"/>
      <c r="W14" s="1072" t="s">
        <v>42</v>
      </c>
      <c r="X14" s="3703"/>
      <c r="Y14" s="1073" t="s">
        <v>43</v>
      </c>
      <c r="Z14" s="3704"/>
      <c r="AA14" s="1062">
        <v>0</v>
      </c>
      <c r="AB14" s="3705"/>
      <c r="AC14" s="3478"/>
    </row>
    <row r="15" spans="1:29" s="15" customFormat="1" ht="108" x14ac:dyDescent="0.25">
      <c r="A15" s="1040" t="s">
        <v>14</v>
      </c>
      <c r="B15" s="3707"/>
      <c r="C15" s="1074" t="s">
        <v>27</v>
      </c>
      <c r="D15" s="1075" t="s">
        <v>28</v>
      </c>
      <c r="E15" s="1074">
        <v>16</v>
      </c>
      <c r="F15" s="1075"/>
      <c r="G15" s="1063" t="s">
        <v>44</v>
      </c>
      <c r="H15" s="1063" t="s">
        <v>45</v>
      </c>
      <c r="I15" s="1046">
        <v>1</v>
      </c>
      <c r="J15" s="1045">
        <v>1801117956</v>
      </c>
      <c r="K15" s="1046">
        <v>1</v>
      </c>
      <c r="L15" s="1045">
        <f>L16+L17</f>
        <v>268755000</v>
      </c>
      <c r="M15" s="1046">
        <v>1</v>
      </c>
      <c r="N15" s="1045">
        <f>N16+N17</f>
        <v>1091475000</v>
      </c>
      <c r="O15" s="1076">
        <v>1</v>
      </c>
      <c r="P15" s="1045">
        <f>P16+P17</f>
        <v>631515000</v>
      </c>
      <c r="Q15" s="1077">
        <v>1</v>
      </c>
      <c r="R15" s="1045">
        <f>R16+R17</f>
        <v>1036870000</v>
      </c>
      <c r="S15" s="1078"/>
      <c r="T15" s="1079"/>
      <c r="U15" s="1078"/>
      <c r="V15" s="1079"/>
      <c r="W15" s="1080">
        <f>Q15</f>
        <v>1</v>
      </c>
      <c r="X15" s="1081">
        <f>X16+X17</f>
        <v>1036870000</v>
      </c>
      <c r="Y15" s="1069">
        <v>2</v>
      </c>
      <c r="Z15" s="1081">
        <f t="shared" ref="Z15:Z19" si="0">L15+X15</f>
        <v>1305625000</v>
      </c>
      <c r="AA15" s="1082">
        <f>Y15/I15*100%</f>
        <v>2</v>
      </c>
      <c r="AB15" s="1083">
        <f>Z15/J15*100%</f>
        <v>0.72489699836183297</v>
      </c>
      <c r="AC15" s="3478"/>
    </row>
    <row r="16" spans="1:29" s="15" customFormat="1" ht="87.75" customHeight="1" x14ac:dyDescent="0.25">
      <c r="A16" s="1040">
        <v>2</v>
      </c>
      <c r="B16" s="3707"/>
      <c r="C16" s="1074" t="s">
        <v>27</v>
      </c>
      <c r="D16" s="1075" t="s">
        <v>28</v>
      </c>
      <c r="E16" s="1074">
        <v>16</v>
      </c>
      <c r="F16" s="1075" t="s">
        <v>35</v>
      </c>
      <c r="G16" s="1063" t="s">
        <v>46</v>
      </c>
      <c r="H16" s="1063" t="s">
        <v>47</v>
      </c>
      <c r="I16" s="250" t="s">
        <v>48</v>
      </c>
      <c r="J16" s="1045">
        <v>635509556</v>
      </c>
      <c r="K16" s="250" t="s">
        <v>49</v>
      </c>
      <c r="L16" s="1045">
        <v>227725000</v>
      </c>
      <c r="M16" s="1046" t="s">
        <v>48</v>
      </c>
      <c r="N16" s="1084">
        <v>1051950000</v>
      </c>
      <c r="O16" s="1070" t="s">
        <v>50</v>
      </c>
      <c r="P16" s="1085">
        <v>627025000</v>
      </c>
      <c r="Q16" s="1071" t="s">
        <v>51</v>
      </c>
      <c r="R16" s="1085">
        <v>1023325000</v>
      </c>
      <c r="S16" s="1066"/>
      <c r="T16" s="1067"/>
      <c r="U16" s="1066"/>
      <c r="V16" s="1067"/>
      <c r="W16" s="1072" t="s">
        <v>52</v>
      </c>
      <c r="X16" s="1081">
        <f>R16</f>
        <v>1023325000</v>
      </c>
      <c r="Y16" s="1073" t="s">
        <v>53</v>
      </c>
      <c r="Z16" s="1081">
        <f t="shared" si="0"/>
        <v>1251050000</v>
      </c>
      <c r="AA16" s="1062">
        <v>1.83</v>
      </c>
      <c r="AB16" s="1083">
        <f t="shared" ref="AB16:AB21" si="1">Z16/J16*100%</f>
        <v>1.9685777942889029</v>
      </c>
      <c r="AC16" s="3478"/>
    </row>
    <row r="17" spans="1:29" ht="68.25" customHeight="1" x14ac:dyDescent="0.25">
      <c r="A17" s="1074">
        <v>3</v>
      </c>
      <c r="B17" s="3707"/>
      <c r="C17" s="1074" t="s">
        <v>27</v>
      </c>
      <c r="D17" s="1075" t="s">
        <v>28</v>
      </c>
      <c r="E17" s="1074">
        <v>16</v>
      </c>
      <c r="F17" s="1075" t="s">
        <v>54</v>
      </c>
      <c r="G17" s="1043" t="s">
        <v>55</v>
      </c>
      <c r="H17" s="1063" t="s">
        <v>56</v>
      </c>
      <c r="I17" s="250" t="s">
        <v>57</v>
      </c>
      <c r="J17" s="1045">
        <v>90622600</v>
      </c>
      <c r="K17" s="250" t="s">
        <v>58</v>
      </c>
      <c r="L17" s="1045">
        <v>41030000</v>
      </c>
      <c r="M17" s="250" t="s">
        <v>59</v>
      </c>
      <c r="N17" s="1084">
        <v>39525000</v>
      </c>
      <c r="O17" s="1070" t="s">
        <v>60</v>
      </c>
      <c r="P17" s="1085">
        <v>4490000</v>
      </c>
      <c r="Q17" s="1071" t="s">
        <v>61</v>
      </c>
      <c r="R17" s="1085">
        <v>13545000</v>
      </c>
      <c r="S17" s="1086"/>
      <c r="T17" s="1067"/>
      <c r="U17" s="1086"/>
      <c r="V17" s="1067"/>
      <c r="W17" s="1072" t="str">
        <f>Q17</f>
        <v>1.211 lembar</v>
      </c>
      <c r="X17" s="1081">
        <f>R17</f>
        <v>13545000</v>
      </c>
      <c r="Y17" s="1073"/>
      <c r="Z17" s="1081">
        <f t="shared" si="0"/>
        <v>54575000</v>
      </c>
      <c r="AA17" s="1062"/>
      <c r="AB17" s="1083">
        <f t="shared" si="1"/>
        <v>0.60222284507396606</v>
      </c>
      <c r="AC17" s="3478"/>
    </row>
    <row r="18" spans="1:29" ht="77.25" customHeight="1" x14ac:dyDescent="0.25">
      <c r="A18" s="1074" t="s">
        <v>15</v>
      </c>
      <c r="B18" s="3707"/>
      <c r="C18" s="1074" t="s">
        <v>27</v>
      </c>
      <c r="D18" s="1075" t="s">
        <v>28</v>
      </c>
      <c r="E18" s="1075" t="s">
        <v>62</v>
      </c>
      <c r="F18" s="1074"/>
      <c r="G18" s="1063" t="s">
        <v>63</v>
      </c>
      <c r="H18" s="1063" t="s">
        <v>64</v>
      </c>
      <c r="I18" s="1046">
        <v>1</v>
      </c>
      <c r="J18" s="1045">
        <f>J19</f>
        <v>1580900000</v>
      </c>
      <c r="K18" s="1046">
        <v>1</v>
      </c>
      <c r="L18" s="1045">
        <v>640948192</v>
      </c>
      <c r="M18" s="1046">
        <v>1</v>
      </c>
      <c r="N18" s="1084">
        <v>1120122336</v>
      </c>
      <c r="O18" s="1064">
        <v>1</v>
      </c>
      <c r="P18" s="1085">
        <f>P19</f>
        <v>83926688</v>
      </c>
      <c r="Q18" s="1065">
        <v>1</v>
      </c>
      <c r="R18" s="1085">
        <f>R19</f>
        <v>373770063</v>
      </c>
      <c r="S18" s="1086"/>
      <c r="T18" s="1067"/>
      <c r="U18" s="1086"/>
      <c r="V18" s="1067"/>
      <c r="W18" s="1068">
        <f>Q18</f>
        <v>1</v>
      </c>
      <c r="X18" s="1081">
        <f>X19</f>
        <v>373770063</v>
      </c>
      <c r="Y18" s="1069">
        <v>2</v>
      </c>
      <c r="Z18" s="1081">
        <f t="shared" si="0"/>
        <v>1014718255</v>
      </c>
      <c r="AA18" s="1087">
        <f>Y18/I18*100%</f>
        <v>2</v>
      </c>
      <c r="AB18" s="1083">
        <f t="shared" si="1"/>
        <v>0.64186112657347083</v>
      </c>
      <c r="AC18" s="3478"/>
    </row>
    <row r="19" spans="1:29" ht="108.75" customHeight="1" x14ac:dyDescent="0.25">
      <c r="A19" s="1074">
        <v>4</v>
      </c>
      <c r="B19" s="3707"/>
      <c r="C19" s="1074" t="s">
        <v>27</v>
      </c>
      <c r="D19" s="1075" t="s">
        <v>28</v>
      </c>
      <c r="E19" s="1075" t="s">
        <v>62</v>
      </c>
      <c r="F19" s="1075" t="s">
        <v>65</v>
      </c>
      <c r="G19" s="1063" t="s">
        <v>66</v>
      </c>
      <c r="H19" s="1063" t="s">
        <v>67</v>
      </c>
      <c r="I19" s="250" t="s">
        <v>68</v>
      </c>
      <c r="J19" s="1045">
        <v>1580900000</v>
      </c>
      <c r="K19" s="250" t="s">
        <v>68</v>
      </c>
      <c r="L19" s="1045">
        <v>640948192</v>
      </c>
      <c r="M19" s="250" t="s">
        <v>68</v>
      </c>
      <c r="N19" s="1084">
        <v>1120122336</v>
      </c>
      <c r="O19" s="250" t="s">
        <v>68</v>
      </c>
      <c r="P19" s="1085">
        <v>83926688</v>
      </c>
      <c r="Q19" s="1074" t="s">
        <v>68</v>
      </c>
      <c r="R19" s="1085">
        <v>373770063</v>
      </c>
      <c r="S19" s="1086"/>
      <c r="T19" s="1067"/>
      <c r="U19" s="1086"/>
      <c r="V19" s="1067"/>
      <c r="W19" s="1072" t="str">
        <f>Q19</f>
        <v>18 pelayanan</v>
      </c>
      <c r="X19" s="1081">
        <f>R19</f>
        <v>373770063</v>
      </c>
      <c r="Y19" s="1073" t="s">
        <v>69</v>
      </c>
      <c r="Z19" s="1081">
        <f t="shared" si="0"/>
        <v>1014718255</v>
      </c>
      <c r="AA19" s="1069">
        <v>2</v>
      </c>
      <c r="AB19" s="1083">
        <f t="shared" si="1"/>
        <v>0.64186112657347083</v>
      </c>
      <c r="AC19" s="3478"/>
    </row>
    <row r="20" spans="1:29" ht="82.5" customHeight="1" x14ac:dyDescent="0.25">
      <c r="A20" s="1074" t="s">
        <v>16</v>
      </c>
      <c r="B20" s="3707"/>
      <c r="C20" s="1074" t="s">
        <v>27</v>
      </c>
      <c r="D20" s="1075" t="s">
        <v>28</v>
      </c>
      <c r="E20" s="1075" t="s">
        <v>70</v>
      </c>
      <c r="F20" s="1074"/>
      <c r="G20" s="1063" t="s">
        <v>71</v>
      </c>
      <c r="H20" s="1063" t="s">
        <v>72</v>
      </c>
      <c r="I20" s="1046">
        <v>1</v>
      </c>
      <c r="J20" s="1045">
        <f>J21</f>
        <v>243200000</v>
      </c>
      <c r="K20" s="1046">
        <v>1</v>
      </c>
      <c r="L20" s="1045">
        <v>117456539</v>
      </c>
      <c r="M20" s="1046">
        <v>1</v>
      </c>
      <c r="N20" s="1084">
        <v>172300000</v>
      </c>
      <c r="O20" s="1064">
        <v>1</v>
      </c>
      <c r="P20" s="1085">
        <f>P21</f>
        <v>16806499</v>
      </c>
      <c r="Q20" s="1065">
        <v>1</v>
      </c>
      <c r="R20" s="1085">
        <v>49838912</v>
      </c>
      <c r="S20" s="1086"/>
      <c r="T20" s="1067"/>
      <c r="U20" s="1086"/>
      <c r="V20" s="1067"/>
      <c r="W20" s="1068">
        <f>Q20</f>
        <v>1</v>
      </c>
      <c r="X20" s="1081">
        <f>X21</f>
        <v>49838912</v>
      </c>
      <c r="Y20" s="1069">
        <v>2</v>
      </c>
      <c r="Z20" s="1081">
        <f>L20+X20</f>
        <v>167295451</v>
      </c>
      <c r="AA20" s="1087">
        <f>Y20/I20*100%</f>
        <v>2</v>
      </c>
      <c r="AB20" s="1083">
        <f t="shared" si="1"/>
        <v>0.68789247944078946</v>
      </c>
      <c r="AC20" s="3478"/>
    </row>
    <row r="21" spans="1:29" s="16" customFormat="1" ht="118.5" customHeight="1" x14ac:dyDescent="0.25">
      <c r="A21" s="1074">
        <v>5</v>
      </c>
      <c r="B21" s="3707"/>
      <c r="C21" s="1063" t="s">
        <v>27</v>
      </c>
      <c r="D21" s="1088" t="s">
        <v>28</v>
      </c>
      <c r="E21" s="1088" t="s">
        <v>70</v>
      </c>
      <c r="F21" s="1088" t="s">
        <v>73</v>
      </c>
      <c r="G21" s="1063" t="s">
        <v>74</v>
      </c>
      <c r="H21" s="1063" t="s">
        <v>75</v>
      </c>
      <c r="I21" s="1063" t="s">
        <v>76</v>
      </c>
      <c r="J21" s="1041">
        <v>243200000</v>
      </c>
      <c r="K21" s="1063" t="s">
        <v>76</v>
      </c>
      <c r="L21" s="1041">
        <v>117456539</v>
      </c>
      <c r="M21" s="250" t="s">
        <v>76</v>
      </c>
      <c r="N21" s="1084">
        <v>172300000</v>
      </c>
      <c r="O21" s="1070" t="s">
        <v>77</v>
      </c>
      <c r="P21" s="1085">
        <v>16806499</v>
      </c>
      <c r="Q21" s="1071" t="s">
        <v>78</v>
      </c>
      <c r="R21" s="1089">
        <v>49838912</v>
      </c>
      <c r="S21" s="1089"/>
      <c r="T21" s="1089"/>
      <c r="U21" s="1089"/>
      <c r="V21" s="1089"/>
      <c r="W21" s="1070" t="str">
        <f>Q21</f>
        <v>3 unit mobil, 4 unit kamera, 11 unit komputer, 6 unit lapotp, 10 unit printer</v>
      </c>
      <c r="X21" s="1084">
        <f>R21</f>
        <v>49838912</v>
      </c>
      <c r="Y21" s="1090" t="s">
        <v>79</v>
      </c>
      <c r="Z21" s="1084">
        <f>L21+X21</f>
        <v>167295451</v>
      </c>
      <c r="AA21" s="1046">
        <f>68/35*100%</f>
        <v>1.9428571428571428</v>
      </c>
      <c r="AB21" s="1054">
        <f t="shared" si="1"/>
        <v>0.68789247944078946</v>
      </c>
      <c r="AC21" s="3478"/>
    </row>
    <row r="22" spans="1:29" s="17" customFormat="1" ht="15" customHeight="1" x14ac:dyDescent="0.25">
      <c r="A22" s="1091"/>
      <c r="B22" s="1092"/>
      <c r="C22" s="1091"/>
      <c r="D22" s="1091"/>
      <c r="E22" s="1091"/>
      <c r="F22" s="1091"/>
      <c r="G22" s="1092"/>
      <c r="H22" s="1092"/>
      <c r="I22" s="1093"/>
      <c r="J22" s="1093"/>
      <c r="K22" s="1093"/>
      <c r="L22" s="1093"/>
      <c r="M22" s="1093"/>
      <c r="N22" s="1094"/>
      <c r="O22" s="1095"/>
      <c r="P22" s="1095"/>
      <c r="Q22" s="1096"/>
      <c r="R22" s="1095"/>
      <c r="S22" s="1096"/>
      <c r="T22" s="1096"/>
      <c r="U22" s="1096"/>
      <c r="V22" s="1096"/>
      <c r="W22" s="1095"/>
      <c r="X22" s="150"/>
      <c r="Y22" s="150"/>
      <c r="Z22" s="150"/>
      <c r="AA22" s="3708"/>
      <c r="AB22" s="3708"/>
      <c r="AC22" s="3708"/>
    </row>
    <row r="23" spans="1:29" ht="54" x14ac:dyDescent="0.25">
      <c r="A23" s="1097" t="s">
        <v>5</v>
      </c>
      <c r="B23" s="1098"/>
      <c r="C23" s="1099"/>
      <c r="D23" s="1099"/>
      <c r="E23" s="1099"/>
      <c r="F23" s="1099"/>
      <c r="G23" s="1100" t="s">
        <v>25</v>
      </c>
      <c r="H23" s="1101"/>
      <c r="I23" s="1102"/>
      <c r="J23" s="1102"/>
      <c r="K23" s="1102"/>
      <c r="L23" s="1102"/>
      <c r="M23" s="1103"/>
      <c r="N23" s="1104"/>
      <c r="O23" s="1105"/>
      <c r="P23" s="1105"/>
      <c r="Q23" s="1106"/>
      <c r="R23" s="1105"/>
      <c r="S23" s="1106"/>
      <c r="T23" s="1106"/>
      <c r="U23" s="1106"/>
      <c r="V23" s="1106"/>
      <c r="W23" s="1105"/>
      <c r="X23" s="1104"/>
      <c r="Y23" s="1104"/>
      <c r="Z23" s="1104"/>
      <c r="AA23" s="1104"/>
      <c r="AB23" s="1107"/>
      <c r="AC23" s="3478" t="s">
        <v>85</v>
      </c>
    </row>
    <row r="24" spans="1:29" ht="72.75" customHeight="1" x14ac:dyDescent="0.25">
      <c r="A24" s="1099" t="s">
        <v>2</v>
      </c>
      <c r="B24" s="1108" t="s">
        <v>80</v>
      </c>
      <c r="C24" s="1099"/>
      <c r="D24" s="1099"/>
      <c r="E24" s="1099"/>
      <c r="F24" s="1099"/>
      <c r="G24" s="108" t="s">
        <v>81</v>
      </c>
      <c r="H24" s="1109" t="s">
        <v>82</v>
      </c>
      <c r="I24" s="1110">
        <v>100</v>
      </c>
      <c r="J24" s="1111">
        <v>393718940</v>
      </c>
      <c r="K24" s="1110">
        <v>87.61</v>
      </c>
      <c r="L24" s="1112">
        <v>499255327</v>
      </c>
      <c r="M24" s="1113">
        <v>0.9</v>
      </c>
      <c r="N24" s="1112">
        <v>597830380</v>
      </c>
      <c r="O24" s="1114">
        <v>12.95</v>
      </c>
      <c r="P24" s="192">
        <v>77397957</v>
      </c>
      <c r="Q24" s="1115">
        <v>33.78</v>
      </c>
      <c r="R24" s="192">
        <v>198943338</v>
      </c>
      <c r="S24" s="1116" t="s">
        <v>83</v>
      </c>
      <c r="T24" s="1116" t="s">
        <v>83</v>
      </c>
      <c r="U24" s="1116" t="s">
        <v>83</v>
      </c>
      <c r="V24" s="1116" t="s">
        <v>83</v>
      </c>
      <c r="W24" s="1117" t="s">
        <v>84</v>
      </c>
      <c r="X24" s="1118">
        <v>198943338</v>
      </c>
      <c r="Y24" s="1119">
        <f>K24+W24</f>
        <v>121.39</v>
      </c>
      <c r="Z24" s="1120">
        <f>L24+X24</f>
        <v>698198665</v>
      </c>
      <c r="AA24" s="1121">
        <f>Y24/6*100%</f>
        <v>20.231666666666666</v>
      </c>
      <c r="AB24" s="1122">
        <v>116366444</v>
      </c>
      <c r="AC24" s="3478"/>
    </row>
    <row r="25" spans="1:29" ht="72" x14ac:dyDescent="0.25">
      <c r="A25" s="1099"/>
      <c r="B25" s="50"/>
      <c r="C25" s="995"/>
      <c r="D25" s="995"/>
      <c r="E25" s="995"/>
      <c r="F25" s="995"/>
      <c r="G25" s="1101"/>
      <c r="H25" s="108" t="s">
        <v>86</v>
      </c>
      <c r="I25" s="1123" t="s">
        <v>87</v>
      </c>
      <c r="J25" s="1111">
        <v>2674111440</v>
      </c>
      <c r="K25" s="1124" t="s">
        <v>88</v>
      </c>
      <c r="L25" s="1112">
        <v>499255327</v>
      </c>
      <c r="M25" s="1113">
        <v>0.9</v>
      </c>
      <c r="N25" s="1112">
        <v>597830380</v>
      </c>
      <c r="O25" s="1114">
        <v>12.95</v>
      </c>
      <c r="P25" s="192">
        <v>77397957</v>
      </c>
      <c r="Q25" s="1115" t="s">
        <v>89</v>
      </c>
      <c r="R25" s="192">
        <v>198943338</v>
      </c>
      <c r="S25" s="1116" t="s">
        <v>83</v>
      </c>
      <c r="T25" s="1116" t="s">
        <v>83</v>
      </c>
      <c r="U25" s="1116" t="s">
        <v>83</v>
      </c>
      <c r="V25" s="1116" t="s">
        <v>83</v>
      </c>
      <c r="W25" s="1125" t="s">
        <v>89</v>
      </c>
      <c r="X25" s="1118">
        <v>198943338</v>
      </c>
      <c r="Y25" s="1119" t="s">
        <v>90</v>
      </c>
      <c r="Z25" s="1120">
        <f>L25+X25</f>
        <v>698198665</v>
      </c>
      <c r="AA25" s="1121">
        <f>54/6*100%</f>
        <v>9</v>
      </c>
      <c r="AB25" s="1122">
        <v>116366444</v>
      </c>
      <c r="AC25" s="3478"/>
    </row>
    <row r="26" spans="1:29" ht="55.5" customHeight="1" x14ac:dyDescent="0.25">
      <c r="A26" s="1099">
        <v>1</v>
      </c>
      <c r="B26" s="1098"/>
      <c r="C26" s="1099"/>
      <c r="D26" s="1099"/>
      <c r="E26" s="1099"/>
      <c r="F26" s="1099"/>
      <c r="G26" s="1109" t="s">
        <v>91</v>
      </c>
      <c r="H26" s="1100" t="s">
        <v>92</v>
      </c>
      <c r="I26" s="1123">
        <v>4500</v>
      </c>
      <c r="J26" s="1111">
        <v>180019800</v>
      </c>
      <c r="K26" s="1124" t="s">
        <v>93</v>
      </c>
      <c r="L26" s="1112">
        <v>45952000</v>
      </c>
      <c r="M26" s="1113" t="s">
        <v>94</v>
      </c>
      <c r="N26" s="192">
        <v>70809900</v>
      </c>
      <c r="O26" s="1124" t="s">
        <v>95</v>
      </c>
      <c r="P26" s="1112">
        <v>15390500</v>
      </c>
      <c r="Q26" s="1126" t="s">
        <v>96</v>
      </c>
      <c r="R26" s="192">
        <v>29269500</v>
      </c>
      <c r="S26" s="1127">
        <v>0</v>
      </c>
      <c r="T26" s="1127">
        <v>0</v>
      </c>
      <c r="U26" s="1127">
        <v>0</v>
      </c>
      <c r="V26" s="1127">
        <v>0</v>
      </c>
      <c r="W26" s="1128" t="str">
        <f t="shared" ref="W26:X28" si="2">Q26</f>
        <v>439 dok</v>
      </c>
      <c r="X26" s="1128">
        <f t="shared" si="2"/>
        <v>29269500</v>
      </c>
      <c r="Y26" s="1128" t="s">
        <v>97</v>
      </c>
      <c r="Z26" s="1129">
        <f>L26+X26</f>
        <v>75221500</v>
      </c>
      <c r="AA26" s="1121">
        <f>1601/6*100%</f>
        <v>266.83333333333331</v>
      </c>
      <c r="AB26" s="1130">
        <f>Z26/6*100%</f>
        <v>12536916.666666666</v>
      </c>
      <c r="AC26" s="3478"/>
    </row>
    <row r="27" spans="1:29" ht="54" x14ac:dyDescent="0.25">
      <c r="A27" s="1099"/>
      <c r="B27" s="50"/>
      <c r="C27" s="995"/>
      <c r="D27" s="995"/>
      <c r="E27" s="995"/>
      <c r="F27" s="995"/>
      <c r="G27" s="810"/>
      <c r="H27" s="108" t="s">
        <v>98</v>
      </c>
      <c r="I27" s="1123">
        <v>4500</v>
      </c>
      <c r="J27" s="1131">
        <v>213699140</v>
      </c>
      <c r="K27" s="1124" t="s">
        <v>93</v>
      </c>
      <c r="L27" s="1112">
        <v>45952000</v>
      </c>
      <c r="M27" s="1113" t="s">
        <v>94</v>
      </c>
      <c r="N27" s="192">
        <v>70809900</v>
      </c>
      <c r="O27" s="1131" t="s">
        <v>95</v>
      </c>
      <c r="P27" s="1112">
        <v>15390500</v>
      </c>
      <c r="Q27" s="1132" t="s">
        <v>96</v>
      </c>
      <c r="R27" s="192">
        <v>29269500</v>
      </c>
      <c r="S27" s="1127">
        <v>0</v>
      </c>
      <c r="T27" s="1127">
        <v>0</v>
      </c>
      <c r="U27" s="1127">
        <v>0</v>
      </c>
      <c r="V27" s="1127">
        <v>0</v>
      </c>
      <c r="W27" s="1128" t="str">
        <f t="shared" si="2"/>
        <v>439 dok</v>
      </c>
      <c r="X27" s="1128">
        <f t="shared" si="2"/>
        <v>29269500</v>
      </c>
      <c r="Y27" s="1128" t="s">
        <v>97</v>
      </c>
      <c r="Z27" s="1129">
        <f>L27+X27</f>
        <v>75221500</v>
      </c>
      <c r="AA27" s="1121">
        <f>1601/6*100%</f>
        <v>266.83333333333331</v>
      </c>
      <c r="AB27" s="1130">
        <f>Z27/6*100%</f>
        <v>12536916.666666666</v>
      </c>
      <c r="AC27" s="3478"/>
    </row>
    <row r="28" spans="1:29" ht="72" x14ac:dyDescent="0.25">
      <c r="A28" s="1099">
        <v>2</v>
      </c>
      <c r="B28" s="50"/>
      <c r="C28" s="995"/>
      <c r="D28" s="995"/>
      <c r="E28" s="995"/>
      <c r="F28" s="995"/>
      <c r="G28" s="1109" t="s">
        <v>99</v>
      </c>
      <c r="H28" s="1109" t="s">
        <v>100</v>
      </c>
      <c r="I28" s="1123" t="s">
        <v>101</v>
      </c>
      <c r="J28" s="1131">
        <v>2674111440</v>
      </c>
      <c r="K28" s="1124" t="s">
        <v>102</v>
      </c>
      <c r="L28" s="1112">
        <v>509492000</v>
      </c>
      <c r="M28" s="1124" t="s">
        <v>87</v>
      </c>
      <c r="N28" s="1112">
        <v>527020480</v>
      </c>
      <c r="O28" s="1124">
        <v>0</v>
      </c>
      <c r="P28" s="1112">
        <v>62008457</v>
      </c>
      <c r="Q28" s="1126" t="s">
        <v>89</v>
      </c>
      <c r="R28" s="1112">
        <v>169673838</v>
      </c>
      <c r="S28" s="1127">
        <v>0</v>
      </c>
      <c r="T28" s="1127">
        <v>0</v>
      </c>
      <c r="U28" s="1127">
        <v>0</v>
      </c>
      <c r="V28" s="1127">
        <v>0</v>
      </c>
      <c r="W28" s="1133" t="str">
        <f t="shared" si="2"/>
        <v>21 org</v>
      </c>
      <c r="X28" s="1134">
        <f t="shared" si="2"/>
        <v>169673838</v>
      </c>
      <c r="Y28" s="1134" t="s">
        <v>103</v>
      </c>
      <c r="Z28" s="1129">
        <f>L28+X28</f>
        <v>679165838</v>
      </c>
      <c r="AA28" s="1135">
        <f>64/6*100%</f>
        <v>10.666666666666666</v>
      </c>
      <c r="AB28" s="1136">
        <f>Z28/6*100%</f>
        <v>113194306.33333333</v>
      </c>
      <c r="AC28" s="3478"/>
    </row>
    <row r="29" spans="1:29" s="17" customFormat="1" x14ac:dyDescent="0.25">
      <c r="A29" s="147"/>
      <c r="B29" s="193"/>
      <c r="C29" s="147"/>
      <c r="D29" s="147"/>
      <c r="E29" s="147"/>
      <c r="F29" s="147"/>
      <c r="G29" s="193"/>
      <c r="H29" s="193"/>
      <c r="I29" s="151"/>
      <c r="J29" s="151"/>
      <c r="K29" s="151"/>
      <c r="L29" s="151"/>
      <c r="M29" s="151"/>
      <c r="N29" s="145"/>
      <c r="O29" s="146"/>
      <c r="P29" s="146"/>
      <c r="Q29" s="149"/>
      <c r="R29" s="146"/>
      <c r="S29" s="149"/>
      <c r="T29" s="149"/>
      <c r="U29" s="149"/>
      <c r="V29" s="149"/>
      <c r="W29" s="146"/>
      <c r="X29" s="150"/>
      <c r="Y29" s="150"/>
      <c r="Z29" s="150"/>
      <c r="AA29" s="151"/>
      <c r="AB29" s="147"/>
      <c r="AC29" s="194"/>
    </row>
    <row r="30" spans="1:29" ht="27.75" customHeight="1" x14ac:dyDescent="0.25">
      <c r="A30" s="1097"/>
      <c r="B30" s="3701" t="s">
        <v>104</v>
      </c>
      <c r="C30" s="1099"/>
      <c r="D30" s="1099"/>
      <c r="E30" s="1099"/>
      <c r="F30" s="1099"/>
      <c r="G30" s="1100" t="s">
        <v>105</v>
      </c>
      <c r="H30" s="1101"/>
      <c r="I30" s="1102"/>
      <c r="J30" s="1102"/>
      <c r="K30" s="1102"/>
      <c r="L30" s="1102"/>
      <c r="M30" s="1103"/>
      <c r="N30" s="1104"/>
      <c r="O30" s="1105"/>
      <c r="P30" s="1105"/>
      <c r="Q30" s="1106"/>
      <c r="R30" s="1105"/>
      <c r="S30" s="1137"/>
      <c r="T30" s="1137"/>
      <c r="U30" s="1137"/>
      <c r="V30" s="1137"/>
      <c r="W30" s="1121"/>
      <c r="X30" s="1138"/>
      <c r="Y30" s="1138"/>
      <c r="Z30" s="1138"/>
      <c r="AA30" s="1138"/>
      <c r="AB30" s="1139"/>
      <c r="AC30" s="3478" t="s">
        <v>155</v>
      </c>
    </row>
    <row r="31" spans="1:29" ht="90" x14ac:dyDescent="0.25">
      <c r="A31" s="1099"/>
      <c r="B31" s="3701"/>
      <c r="C31" s="1099"/>
      <c r="D31" s="1099"/>
      <c r="E31" s="1099"/>
      <c r="F31" s="1099"/>
      <c r="G31" s="1140" t="s">
        <v>106</v>
      </c>
      <c r="H31" s="1140" t="s">
        <v>107</v>
      </c>
      <c r="I31" s="1141">
        <v>1</v>
      </c>
      <c r="J31" s="1142">
        <v>1569067500</v>
      </c>
      <c r="K31" s="1102" t="s">
        <v>32</v>
      </c>
      <c r="L31" s="1143">
        <v>355208000</v>
      </c>
      <c r="M31" s="1141">
        <v>1</v>
      </c>
      <c r="N31" s="1142">
        <v>313813500</v>
      </c>
      <c r="O31" s="1144">
        <f>P31/N31</f>
        <v>0.7426079789429072</v>
      </c>
      <c r="P31" s="192">
        <f>N31-P32</f>
        <v>233040409</v>
      </c>
      <c r="Q31" s="1145">
        <f>R31/N31</f>
        <v>0.42567463158850721</v>
      </c>
      <c r="R31" s="192">
        <f>P31-R32</f>
        <v>133582446</v>
      </c>
      <c r="S31" s="1145"/>
      <c r="T31" s="142"/>
      <c r="U31" s="1145"/>
      <c r="V31" s="142"/>
      <c r="W31" s="1144">
        <f>X31/N31</f>
        <v>0.42567463158850721</v>
      </c>
      <c r="X31" s="191">
        <f>N32-X32</f>
        <v>133582446</v>
      </c>
      <c r="Y31" s="1146">
        <f>K31+W31</f>
        <v>1.4256746315885072</v>
      </c>
      <c r="Z31" s="191">
        <f>L31+X31</f>
        <v>488790446</v>
      </c>
      <c r="AA31" s="1147">
        <f>(Y31/I31)</f>
        <v>1.4256746315885072</v>
      </c>
      <c r="AB31" s="1107">
        <f>Z31/J31</f>
        <v>0.31151651920647139</v>
      </c>
      <c r="AC31" s="3478"/>
    </row>
    <row r="32" spans="1:29" ht="72" x14ac:dyDescent="0.25">
      <c r="A32" s="1099"/>
      <c r="B32" s="3701"/>
      <c r="C32" s="995"/>
      <c r="D32" s="995"/>
      <c r="E32" s="995"/>
      <c r="F32" s="995"/>
      <c r="G32" s="1148" t="s">
        <v>66</v>
      </c>
      <c r="H32" s="1148" t="s">
        <v>108</v>
      </c>
      <c r="I32" s="1149" t="s">
        <v>109</v>
      </c>
      <c r="J32" s="1142">
        <v>1569067500</v>
      </c>
      <c r="K32" s="152" t="s">
        <v>110</v>
      </c>
      <c r="L32" s="1143">
        <v>355208000</v>
      </c>
      <c r="M32" s="1149" t="s">
        <v>111</v>
      </c>
      <c r="N32" s="1142">
        <v>313813500</v>
      </c>
      <c r="O32" s="1144">
        <f>P32/N32</f>
        <v>0.2573920210570928</v>
      </c>
      <c r="P32" s="1143">
        <v>80773091</v>
      </c>
      <c r="Q32" s="1145">
        <f>R32/N32</f>
        <v>0.31693334735439999</v>
      </c>
      <c r="R32" s="1131">
        <v>99457963</v>
      </c>
      <c r="S32" s="1132"/>
      <c r="T32" s="1132"/>
      <c r="U32" s="1132"/>
      <c r="V32" s="1132"/>
      <c r="W32" s="1144" t="s">
        <v>111</v>
      </c>
      <c r="X32" s="191">
        <f t="shared" ref="X32:X46" si="3">P32+R32</f>
        <v>180231054</v>
      </c>
      <c r="Y32" s="1146" t="s">
        <v>111</v>
      </c>
      <c r="Z32" s="191">
        <f t="shared" ref="Z32:Z46" si="4">L32+X32</f>
        <v>535439054</v>
      </c>
      <c r="AA32" s="1146" t="s">
        <v>111</v>
      </c>
      <c r="AB32" s="1107">
        <f t="shared" ref="AB32:AB46" si="5">Z32/J32</f>
        <v>0.3412466665710685</v>
      </c>
      <c r="AC32" s="3478"/>
    </row>
    <row r="33" spans="1:29" ht="72" x14ac:dyDescent="0.25">
      <c r="A33" s="1099"/>
      <c r="B33" s="3701"/>
      <c r="C33" s="1099"/>
      <c r="D33" s="1099"/>
      <c r="E33" s="1099"/>
      <c r="F33" s="1099"/>
      <c r="G33" s="1140" t="s">
        <v>112</v>
      </c>
      <c r="H33" s="1140" t="s">
        <v>113</v>
      </c>
      <c r="I33" s="1141">
        <v>1</v>
      </c>
      <c r="J33" s="1142">
        <v>2026094000</v>
      </c>
      <c r="K33" s="1102" t="s">
        <v>32</v>
      </c>
      <c r="L33" s="1143">
        <f>L35+L34</f>
        <v>478346250</v>
      </c>
      <c r="M33" s="1141">
        <v>1</v>
      </c>
      <c r="N33" s="1142">
        <v>405219000</v>
      </c>
      <c r="O33" s="1144">
        <f>P33/N33</f>
        <v>0.6326702351074357</v>
      </c>
      <c r="P33" s="191">
        <f>N33-(P34+P35)</f>
        <v>256370000</v>
      </c>
      <c r="Q33" s="1145">
        <f>R33/N33</f>
        <v>0.12197971960840928</v>
      </c>
      <c r="R33" s="191">
        <f>P33-(R34+R35)</f>
        <v>49428500</v>
      </c>
      <c r="S33" s="142"/>
      <c r="T33" s="142"/>
      <c r="U33" s="142"/>
      <c r="V33" s="142"/>
      <c r="W33" s="1144">
        <f>X33/N33</f>
        <v>0.12197971960840928</v>
      </c>
      <c r="X33" s="191">
        <f>N33-(X34+X35)</f>
        <v>49428500</v>
      </c>
      <c r="Y33" s="1146">
        <f t="shared" ref="Y33:Y41" si="6">K33+W33</f>
        <v>1.1219797196084094</v>
      </c>
      <c r="Z33" s="191">
        <f t="shared" si="4"/>
        <v>527774750</v>
      </c>
      <c r="AA33" s="1147">
        <f>(Y33/I33)</f>
        <v>1.1219797196084094</v>
      </c>
      <c r="AB33" s="1107">
        <f t="shared" si="5"/>
        <v>0.26048877791454889</v>
      </c>
      <c r="AC33" s="3478"/>
    </row>
    <row r="34" spans="1:29" ht="72" x14ac:dyDescent="0.25">
      <c r="A34" s="1099"/>
      <c r="B34" s="3701"/>
      <c r="C34" s="995"/>
      <c r="D34" s="995"/>
      <c r="E34" s="995"/>
      <c r="F34" s="995"/>
      <c r="G34" s="1148" t="s">
        <v>114</v>
      </c>
      <c r="H34" s="1148" t="s">
        <v>115</v>
      </c>
      <c r="I34" s="1149" t="s">
        <v>116</v>
      </c>
      <c r="J34" s="1142">
        <v>1623595000</v>
      </c>
      <c r="K34" s="152"/>
      <c r="L34" s="1143">
        <v>380639250</v>
      </c>
      <c r="M34" s="1149" t="s">
        <v>117</v>
      </c>
      <c r="N34" s="1142">
        <v>324719000</v>
      </c>
      <c r="O34" s="1144">
        <f>P34/N34</f>
        <v>0.43221677819899668</v>
      </c>
      <c r="P34" s="330">
        <v>140349000</v>
      </c>
      <c r="Q34" s="1145">
        <f t="shared" ref="Q34:Q35" si="7">R34/N34</f>
        <v>0.53381539115358201</v>
      </c>
      <c r="R34" s="330">
        <v>173340000</v>
      </c>
      <c r="S34" s="1132"/>
      <c r="T34" s="1132"/>
      <c r="U34" s="1132"/>
      <c r="V34" s="1132"/>
      <c r="W34" s="1144">
        <f>X34/N34</f>
        <v>0.96603216935257874</v>
      </c>
      <c r="X34" s="191">
        <f t="shared" si="3"/>
        <v>313689000</v>
      </c>
      <c r="Y34" s="1149" t="s">
        <v>117</v>
      </c>
      <c r="Z34" s="191">
        <f t="shared" si="4"/>
        <v>694328250</v>
      </c>
      <c r="AA34" s="1149" t="s">
        <v>117</v>
      </c>
      <c r="AB34" s="1107">
        <f t="shared" si="5"/>
        <v>0.42764867470027934</v>
      </c>
      <c r="AC34" s="3478"/>
    </row>
    <row r="35" spans="1:29" ht="54" x14ac:dyDescent="0.25">
      <c r="A35" s="1099"/>
      <c r="B35" s="3701"/>
      <c r="C35" s="995"/>
      <c r="D35" s="995"/>
      <c r="E35" s="995"/>
      <c r="F35" s="995"/>
      <c r="G35" s="1148" t="s">
        <v>118</v>
      </c>
      <c r="H35" s="1148" t="s">
        <v>119</v>
      </c>
      <c r="I35" s="1149" t="s">
        <v>116</v>
      </c>
      <c r="J35" s="1142">
        <v>402500000</v>
      </c>
      <c r="K35" s="152"/>
      <c r="L35" s="1143">
        <v>97707000</v>
      </c>
      <c r="M35" s="1149" t="s">
        <v>117</v>
      </c>
      <c r="N35" s="1142">
        <v>80500000</v>
      </c>
      <c r="O35" s="1144">
        <f>P35/N35</f>
        <v>0.10559006211180125</v>
      </c>
      <c r="P35" s="1150">
        <v>8500000</v>
      </c>
      <c r="Q35" s="1145">
        <f t="shared" si="7"/>
        <v>0.41740993788819875</v>
      </c>
      <c r="R35" s="1151">
        <v>33601500</v>
      </c>
      <c r="S35" s="1152"/>
      <c r="T35" s="1152"/>
      <c r="U35" s="1152"/>
      <c r="V35" s="1152"/>
      <c r="W35" s="1144">
        <f>X35/N35</f>
        <v>0.52300000000000002</v>
      </c>
      <c r="X35" s="191">
        <f t="shared" si="3"/>
        <v>42101500</v>
      </c>
      <c r="Y35" s="1149" t="s">
        <v>117</v>
      </c>
      <c r="Z35" s="191">
        <f t="shared" si="4"/>
        <v>139808500</v>
      </c>
      <c r="AA35" s="1149" t="s">
        <v>117</v>
      </c>
      <c r="AB35" s="1107">
        <f t="shared" si="5"/>
        <v>0.34735031055900623</v>
      </c>
      <c r="AC35" s="3478"/>
    </row>
    <row r="36" spans="1:29" ht="108" x14ac:dyDescent="0.25">
      <c r="A36" s="1099"/>
      <c r="B36" s="3701"/>
      <c r="C36" s="995"/>
      <c r="D36" s="995"/>
      <c r="E36" s="995"/>
      <c r="F36" s="995"/>
      <c r="G36" s="1140" t="s">
        <v>120</v>
      </c>
      <c r="H36" s="1140" t="s">
        <v>121</v>
      </c>
      <c r="I36" s="1141">
        <v>1</v>
      </c>
      <c r="J36" s="1142">
        <v>59312500</v>
      </c>
      <c r="K36" s="1103">
        <v>1</v>
      </c>
      <c r="L36" s="1143">
        <v>12814000</v>
      </c>
      <c r="M36" s="1141">
        <v>1</v>
      </c>
      <c r="N36" s="1142">
        <f>(N37+N38+N39+N40)</f>
        <v>11862500</v>
      </c>
      <c r="O36" s="1144">
        <f t="shared" ref="O36:O44" si="8">P36/N36</f>
        <v>0.87439409905163334</v>
      </c>
      <c r="P36" s="191">
        <f>N36-(P37+P38)</f>
        <v>10372500</v>
      </c>
      <c r="Q36" s="1145">
        <f t="shared" ref="Q36:Q40" si="9">R36/P36</f>
        <v>0</v>
      </c>
      <c r="R36" s="191">
        <v>0</v>
      </c>
      <c r="S36" s="1132"/>
      <c r="T36" s="1132"/>
      <c r="U36" s="1132"/>
      <c r="V36" s="1132"/>
      <c r="W36" s="1144">
        <f>X36/N36</f>
        <v>0.87439409905163334</v>
      </c>
      <c r="X36" s="191">
        <f t="shared" si="3"/>
        <v>10372500</v>
      </c>
      <c r="Y36" s="1146">
        <f t="shared" si="6"/>
        <v>1.8743940990516332</v>
      </c>
      <c r="Z36" s="191">
        <f t="shared" si="4"/>
        <v>23186500</v>
      </c>
      <c r="AA36" s="1104"/>
      <c r="AB36" s="1107">
        <f t="shared" si="5"/>
        <v>0.39092096944151739</v>
      </c>
      <c r="AC36" s="3478"/>
    </row>
    <row r="37" spans="1:29" ht="72" x14ac:dyDescent="0.25">
      <c r="A37" s="995"/>
      <c r="B37" s="3701"/>
      <c r="C37" s="995"/>
      <c r="D37" s="995"/>
      <c r="E37" s="995"/>
      <c r="F37" s="995"/>
      <c r="G37" s="1148" t="s">
        <v>122</v>
      </c>
      <c r="H37" s="1148" t="s">
        <v>123</v>
      </c>
      <c r="I37" s="1149" t="s">
        <v>124</v>
      </c>
      <c r="J37" s="1142">
        <v>7450000</v>
      </c>
      <c r="K37" s="1149" t="s">
        <v>125</v>
      </c>
      <c r="L37" s="1143">
        <v>1491000</v>
      </c>
      <c r="M37" s="1149" t="s">
        <v>125</v>
      </c>
      <c r="N37" s="1142">
        <v>1490000</v>
      </c>
      <c r="O37" s="1153">
        <f t="shared" si="8"/>
        <v>1</v>
      </c>
      <c r="P37" s="1000">
        <v>1490000</v>
      </c>
      <c r="Q37" s="1154">
        <f t="shared" si="9"/>
        <v>0</v>
      </c>
      <c r="R37" s="1000">
        <v>0</v>
      </c>
      <c r="S37" s="1155"/>
      <c r="T37" s="1155"/>
      <c r="U37" s="1155"/>
      <c r="V37" s="1155"/>
      <c r="W37" s="1153">
        <f t="shared" ref="W37:W43" si="10">X37/N37</f>
        <v>1</v>
      </c>
      <c r="X37" s="191">
        <f t="shared" si="3"/>
        <v>1490000</v>
      </c>
      <c r="Y37" s="1149" t="s">
        <v>125</v>
      </c>
      <c r="Z37" s="191">
        <f t="shared" si="4"/>
        <v>2981000</v>
      </c>
      <c r="AA37" s="1149" t="s">
        <v>125</v>
      </c>
      <c r="AB37" s="1107">
        <f t="shared" si="5"/>
        <v>0.40013422818791944</v>
      </c>
      <c r="AC37" s="3478"/>
    </row>
    <row r="38" spans="1:29" ht="54" x14ac:dyDescent="0.25">
      <c r="A38" s="995"/>
      <c r="B38" s="1156"/>
      <c r="C38" s="995"/>
      <c r="D38" s="995"/>
      <c r="E38" s="995"/>
      <c r="F38" s="995"/>
      <c r="G38" s="1148" t="s">
        <v>126</v>
      </c>
      <c r="H38" s="1148" t="s">
        <v>127</v>
      </c>
      <c r="I38" s="1149" t="s">
        <v>124</v>
      </c>
      <c r="J38" s="1142">
        <v>9437500</v>
      </c>
      <c r="K38" s="1149" t="s">
        <v>125</v>
      </c>
      <c r="L38" s="1143">
        <v>1491000</v>
      </c>
      <c r="M38" s="1149" t="s">
        <v>125</v>
      </c>
      <c r="N38" s="1142">
        <v>1887500</v>
      </c>
      <c r="O38" s="1153">
        <f t="shared" si="8"/>
        <v>0</v>
      </c>
      <c r="P38" s="1000">
        <v>0</v>
      </c>
      <c r="Q38" s="1154" t="e">
        <f t="shared" si="9"/>
        <v>#DIV/0!</v>
      </c>
      <c r="R38" s="1000">
        <v>0</v>
      </c>
      <c r="S38" s="1155"/>
      <c r="T38" s="1155"/>
      <c r="U38" s="1155"/>
      <c r="V38" s="1155"/>
      <c r="W38" s="1153">
        <f t="shared" si="10"/>
        <v>0</v>
      </c>
      <c r="X38" s="191">
        <f t="shared" si="3"/>
        <v>0</v>
      </c>
      <c r="Y38" s="1149" t="s">
        <v>125</v>
      </c>
      <c r="Z38" s="191">
        <f t="shared" si="4"/>
        <v>1491000</v>
      </c>
      <c r="AA38" s="1149" t="s">
        <v>125</v>
      </c>
      <c r="AB38" s="1107">
        <f t="shared" si="5"/>
        <v>0.15798675496688741</v>
      </c>
      <c r="AC38" s="3478"/>
    </row>
    <row r="39" spans="1:29" ht="36" x14ac:dyDescent="0.25">
      <c r="A39" s="995"/>
      <c r="B39" s="1156"/>
      <c r="C39" s="995"/>
      <c r="D39" s="995"/>
      <c r="E39" s="995"/>
      <c r="F39" s="995"/>
      <c r="G39" s="1148" t="s">
        <v>128</v>
      </c>
      <c r="H39" s="1148" t="s">
        <v>129</v>
      </c>
      <c r="I39" s="1149" t="s">
        <v>124</v>
      </c>
      <c r="J39" s="1142">
        <v>2900000</v>
      </c>
      <c r="K39" s="1149" t="s">
        <v>125</v>
      </c>
      <c r="L39" s="1143">
        <v>1727000</v>
      </c>
      <c r="M39" s="1149" t="s">
        <v>125</v>
      </c>
      <c r="N39" s="1142">
        <v>580000</v>
      </c>
      <c r="O39" s="1153">
        <f t="shared" si="8"/>
        <v>1</v>
      </c>
      <c r="P39" s="1000">
        <v>580000</v>
      </c>
      <c r="Q39" s="1154">
        <f t="shared" si="9"/>
        <v>0</v>
      </c>
      <c r="R39" s="1000">
        <v>0</v>
      </c>
      <c r="S39" s="1155"/>
      <c r="T39" s="1155"/>
      <c r="U39" s="1155"/>
      <c r="V39" s="1155"/>
      <c r="W39" s="1153">
        <f t="shared" si="10"/>
        <v>1</v>
      </c>
      <c r="X39" s="191">
        <f t="shared" si="3"/>
        <v>580000</v>
      </c>
      <c r="Y39" s="1149" t="s">
        <v>125</v>
      </c>
      <c r="Z39" s="191">
        <f t="shared" si="4"/>
        <v>2307000</v>
      </c>
      <c r="AA39" s="1149" t="s">
        <v>125</v>
      </c>
      <c r="AB39" s="1107">
        <f t="shared" si="5"/>
        <v>0.79551724137931035</v>
      </c>
      <c r="AC39" s="3478"/>
    </row>
    <row r="40" spans="1:29" ht="54" x14ac:dyDescent="0.25">
      <c r="A40" s="995"/>
      <c r="B40" s="1156"/>
      <c r="C40" s="995"/>
      <c r="D40" s="995"/>
      <c r="E40" s="995"/>
      <c r="F40" s="995"/>
      <c r="G40" s="1148" t="s">
        <v>130</v>
      </c>
      <c r="H40" s="1148" t="s">
        <v>131</v>
      </c>
      <c r="I40" s="1149" t="s">
        <v>124</v>
      </c>
      <c r="J40" s="1142">
        <v>39525000</v>
      </c>
      <c r="K40" s="1149" t="s">
        <v>125</v>
      </c>
      <c r="L40" s="1143">
        <v>8105000</v>
      </c>
      <c r="M40" s="1149" t="s">
        <v>125</v>
      </c>
      <c r="N40" s="1142">
        <v>7905000</v>
      </c>
      <c r="O40" s="1153">
        <f t="shared" si="8"/>
        <v>0</v>
      </c>
      <c r="P40" s="1000">
        <v>0</v>
      </c>
      <c r="Q40" s="1154" t="e">
        <f t="shared" si="9"/>
        <v>#DIV/0!</v>
      </c>
      <c r="R40" s="1000">
        <v>0</v>
      </c>
      <c r="S40" s="1155"/>
      <c r="T40" s="1155"/>
      <c r="U40" s="1155"/>
      <c r="V40" s="1155"/>
      <c r="W40" s="1153">
        <f t="shared" si="10"/>
        <v>0</v>
      </c>
      <c r="X40" s="191">
        <f t="shared" si="3"/>
        <v>0</v>
      </c>
      <c r="Y40" s="1149" t="s">
        <v>125</v>
      </c>
      <c r="Z40" s="191">
        <f t="shared" si="4"/>
        <v>8105000</v>
      </c>
      <c r="AA40" s="1149" t="s">
        <v>125</v>
      </c>
      <c r="AB40" s="1107">
        <f t="shared" si="5"/>
        <v>0.20506008855154964</v>
      </c>
      <c r="AC40" s="3478"/>
    </row>
    <row r="41" spans="1:29" ht="90" x14ac:dyDescent="0.25">
      <c r="A41" s="995"/>
      <c r="B41" s="1156"/>
      <c r="C41" s="995"/>
      <c r="D41" s="995"/>
      <c r="E41" s="995"/>
      <c r="F41" s="995"/>
      <c r="G41" s="1140" t="s">
        <v>132</v>
      </c>
      <c r="H41" s="108" t="s">
        <v>133</v>
      </c>
      <c r="I41" s="1141">
        <v>1</v>
      </c>
      <c r="J41" s="1142">
        <v>2616950000</v>
      </c>
      <c r="K41" s="1103">
        <v>1</v>
      </c>
      <c r="L41" s="1143">
        <f>(L46+L45+L44+L43+L42)</f>
        <v>548753500</v>
      </c>
      <c r="M41" s="1141">
        <v>1</v>
      </c>
      <c r="N41" s="1000">
        <f>N46+N45+N44+N43+N42</f>
        <v>523390000</v>
      </c>
      <c r="O41" s="1144">
        <f t="shared" si="8"/>
        <v>0.90040887292458782</v>
      </c>
      <c r="P41" s="1000">
        <f>N41-(P46+P45+P44+P43+P42)</f>
        <v>471265000</v>
      </c>
      <c r="Q41" s="1145">
        <f>R41/P41</f>
        <v>0.72675670800929415</v>
      </c>
      <c r="R41" s="1000">
        <f>P41-(R46+R45+R44+R43+R42)</f>
        <v>342495000</v>
      </c>
      <c r="S41" s="1155"/>
      <c r="T41" s="1155"/>
      <c r="U41" s="1155"/>
      <c r="V41" s="1155"/>
      <c r="W41" s="1144">
        <f t="shared" si="10"/>
        <v>0.65437818834903227</v>
      </c>
      <c r="X41" s="191">
        <f>N41-(X42+X43+X44+X45+X46)</f>
        <v>342495000</v>
      </c>
      <c r="Y41" s="1146">
        <f t="shared" si="6"/>
        <v>1.6543781883490323</v>
      </c>
      <c r="Z41" s="191">
        <f t="shared" si="4"/>
        <v>891248500</v>
      </c>
      <c r="AA41" s="1147">
        <f>(Y41/I41)</f>
        <v>1.6543781883490323</v>
      </c>
      <c r="AB41" s="1107">
        <f t="shared" si="5"/>
        <v>0.34056764554156554</v>
      </c>
      <c r="AC41" s="3478"/>
    </row>
    <row r="42" spans="1:29" ht="54" x14ac:dyDescent="0.25">
      <c r="A42" s="995"/>
      <c r="B42" s="1156"/>
      <c r="C42" s="995"/>
      <c r="D42" s="995"/>
      <c r="E42" s="995"/>
      <c r="F42" s="995"/>
      <c r="G42" s="1148" t="s">
        <v>134</v>
      </c>
      <c r="H42" s="50" t="s">
        <v>135</v>
      </c>
      <c r="I42" s="1157" t="s">
        <v>136</v>
      </c>
      <c r="J42" s="1142">
        <v>1314125000</v>
      </c>
      <c r="K42" s="152" t="s">
        <v>137</v>
      </c>
      <c r="L42" s="1143">
        <v>173300000</v>
      </c>
      <c r="M42" s="1157" t="s">
        <v>136</v>
      </c>
      <c r="N42" s="1142">
        <v>262825000</v>
      </c>
      <c r="O42" s="1144">
        <f t="shared" si="8"/>
        <v>0.14030248264054029</v>
      </c>
      <c r="P42" s="1000">
        <v>36875000</v>
      </c>
      <c r="Q42" s="1145">
        <f>R42/N42</f>
        <v>0.32664320365262056</v>
      </c>
      <c r="R42" s="1000">
        <v>85850000</v>
      </c>
      <c r="S42" s="1155"/>
      <c r="T42" s="1155"/>
      <c r="U42" s="1155"/>
      <c r="V42" s="1155"/>
      <c r="W42" s="1144">
        <f t="shared" si="10"/>
        <v>0.46694568629316086</v>
      </c>
      <c r="X42" s="191">
        <f t="shared" si="3"/>
        <v>122725000</v>
      </c>
      <c r="Y42" s="1157" t="s">
        <v>136</v>
      </c>
      <c r="Z42" s="191">
        <f t="shared" si="4"/>
        <v>296025000</v>
      </c>
      <c r="AA42" s="1157" t="s">
        <v>136</v>
      </c>
      <c r="AB42" s="1107">
        <f t="shared" si="5"/>
        <v>0.22526395890801865</v>
      </c>
      <c r="AC42" s="3478"/>
    </row>
    <row r="43" spans="1:29" ht="72" x14ac:dyDescent="0.25">
      <c r="A43" s="995"/>
      <c r="B43" s="1156"/>
      <c r="C43" s="995"/>
      <c r="D43" s="995"/>
      <c r="E43" s="995"/>
      <c r="F43" s="995"/>
      <c r="G43" s="1101" t="s">
        <v>138</v>
      </c>
      <c r="H43" s="50" t="s">
        <v>139</v>
      </c>
      <c r="I43" s="1149" t="s">
        <v>140</v>
      </c>
      <c r="J43" s="1158">
        <v>93450000</v>
      </c>
      <c r="K43" s="1149" t="s">
        <v>141</v>
      </c>
      <c r="L43" s="1143">
        <v>20400000</v>
      </c>
      <c r="M43" s="1149" t="s">
        <v>140</v>
      </c>
      <c r="N43" s="1142">
        <v>18690000</v>
      </c>
      <c r="O43" s="1144">
        <f t="shared" si="8"/>
        <v>6.4205457463884424E-2</v>
      </c>
      <c r="P43" s="1000">
        <v>1200000</v>
      </c>
      <c r="Q43" s="1145">
        <f>R43/N43</f>
        <v>0.67388978063135363</v>
      </c>
      <c r="R43" s="1000">
        <v>12595000</v>
      </c>
      <c r="S43" s="1155"/>
      <c r="T43" s="1155"/>
      <c r="U43" s="1155"/>
      <c r="V43" s="1155"/>
      <c r="W43" s="1144">
        <f t="shared" si="10"/>
        <v>0.73809523809523814</v>
      </c>
      <c r="X43" s="191">
        <f t="shared" si="3"/>
        <v>13795000</v>
      </c>
      <c r="Y43" s="1149" t="s">
        <v>140</v>
      </c>
      <c r="Z43" s="191">
        <f t="shared" si="4"/>
        <v>34195000</v>
      </c>
      <c r="AA43" s="1149" t="s">
        <v>140</v>
      </c>
      <c r="AB43" s="1107">
        <f t="shared" si="5"/>
        <v>0.3659176029962547</v>
      </c>
      <c r="AC43" s="3478"/>
    </row>
    <row r="44" spans="1:29" ht="72" x14ac:dyDescent="0.25">
      <c r="A44" s="995"/>
      <c r="B44" s="1156"/>
      <c r="C44" s="995"/>
      <c r="D44" s="995"/>
      <c r="E44" s="995"/>
      <c r="F44" s="995"/>
      <c r="G44" s="1101" t="s">
        <v>142</v>
      </c>
      <c r="H44" s="50" t="s">
        <v>143</v>
      </c>
      <c r="I44" s="1149" t="s">
        <v>144</v>
      </c>
      <c r="J44" s="1143">
        <v>941250000</v>
      </c>
      <c r="K44" s="1149" t="s">
        <v>141</v>
      </c>
      <c r="L44" s="1143">
        <v>322003500</v>
      </c>
      <c r="M44" s="1149" t="s">
        <v>144</v>
      </c>
      <c r="N44" s="1142">
        <v>188250000</v>
      </c>
      <c r="O44" s="1144">
        <f t="shared" si="8"/>
        <v>1.5936254980079682E-3</v>
      </c>
      <c r="P44" s="1000">
        <v>300000</v>
      </c>
      <c r="Q44" s="1145">
        <f>R44/L44</f>
        <v>4.4487094084381069E-2</v>
      </c>
      <c r="R44" s="1000">
        <v>14325000</v>
      </c>
      <c r="S44" s="1155"/>
      <c r="T44" s="1155"/>
      <c r="U44" s="1155"/>
      <c r="V44" s="1155"/>
      <c r="W44" s="1149" t="s">
        <v>144</v>
      </c>
      <c r="X44" s="191">
        <f t="shared" si="3"/>
        <v>14625000</v>
      </c>
      <c r="Y44" s="1149" t="s">
        <v>144</v>
      </c>
      <c r="Z44" s="191">
        <f t="shared" si="4"/>
        <v>336628500</v>
      </c>
      <c r="AA44" s="1149" t="s">
        <v>144</v>
      </c>
      <c r="AB44" s="1107">
        <f t="shared" si="5"/>
        <v>0.35763984063745019</v>
      </c>
      <c r="AC44" s="3478"/>
    </row>
    <row r="45" spans="1:29" ht="72" x14ac:dyDescent="0.25">
      <c r="A45" s="995"/>
      <c r="B45" s="1156"/>
      <c r="C45" s="995"/>
      <c r="D45" s="995"/>
      <c r="E45" s="995"/>
      <c r="F45" s="995"/>
      <c r="G45" s="1101" t="s">
        <v>145</v>
      </c>
      <c r="H45" s="50" t="s">
        <v>146</v>
      </c>
      <c r="I45" s="152" t="s">
        <v>147</v>
      </c>
      <c r="J45" s="1143">
        <v>52125000</v>
      </c>
      <c r="K45" s="152" t="s">
        <v>148</v>
      </c>
      <c r="L45" s="1143">
        <v>11100000</v>
      </c>
      <c r="M45" s="152" t="s">
        <v>148</v>
      </c>
      <c r="N45" s="1142">
        <v>10425000</v>
      </c>
      <c r="O45" s="152" t="s">
        <v>148</v>
      </c>
      <c r="P45" s="1000">
        <v>6950000</v>
      </c>
      <c r="Q45" s="995" t="s">
        <v>148</v>
      </c>
      <c r="R45" s="1000">
        <v>0</v>
      </c>
      <c r="S45" s="1155"/>
      <c r="T45" s="1155"/>
      <c r="U45" s="1155"/>
      <c r="V45" s="1155"/>
      <c r="W45" s="152" t="s">
        <v>148</v>
      </c>
      <c r="X45" s="191">
        <f t="shared" si="3"/>
        <v>6950000</v>
      </c>
      <c r="Y45" s="152" t="s">
        <v>148</v>
      </c>
      <c r="Z45" s="191">
        <f t="shared" si="4"/>
        <v>18050000</v>
      </c>
      <c r="AA45" s="152" t="s">
        <v>148</v>
      </c>
      <c r="AB45" s="1107">
        <f t="shared" si="5"/>
        <v>0.34628297362110311</v>
      </c>
      <c r="AC45" s="3478"/>
    </row>
    <row r="46" spans="1:29" ht="72" x14ac:dyDescent="0.25">
      <c r="A46" s="995"/>
      <c r="B46" s="1156"/>
      <c r="C46" s="995"/>
      <c r="D46" s="995"/>
      <c r="E46" s="995"/>
      <c r="F46" s="995"/>
      <c r="G46" s="1101" t="s">
        <v>149</v>
      </c>
      <c r="H46" s="50" t="s">
        <v>150</v>
      </c>
      <c r="I46" s="1149" t="s">
        <v>151</v>
      </c>
      <c r="J46" s="1158">
        <v>216000000</v>
      </c>
      <c r="K46" s="152" t="s">
        <v>110</v>
      </c>
      <c r="L46" s="1143">
        <v>21950000</v>
      </c>
      <c r="M46" s="1149" t="s">
        <v>152</v>
      </c>
      <c r="N46" s="1142">
        <v>43200000</v>
      </c>
      <c r="O46" s="1149" t="s">
        <v>153</v>
      </c>
      <c r="P46" s="1000">
        <v>6800000</v>
      </c>
      <c r="Q46" s="1159" t="s">
        <v>153</v>
      </c>
      <c r="R46" s="1000">
        <v>16000000</v>
      </c>
      <c r="S46" s="1155"/>
      <c r="T46" s="1155"/>
      <c r="U46" s="1155"/>
      <c r="V46" s="1155"/>
      <c r="W46" s="1144" t="s">
        <v>110</v>
      </c>
      <c r="X46" s="191">
        <f t="shared" si="3"/>
        <v>22800000</v>
      </c>
      <c r="Y46" s="1146" t="s">
        <v>154</v>
      </c>
      <c r="Z46" s="191">
        <f t="shared" si="4"/>
        <v>44750000</v>
      </c>
      <c r="AA46" s="1104" t="s">
        <v>110</v>
      </c>
      <c r="AB46" s="1107">
        <f t="shared" si="5"/>
        <v>0.20717592592592593</v>
      </c>
      <c r="AC46" s="3478"/>
    </row>
    <row r="47" spans="1:29" s="17" customFormat="1" x14ac:dyDescent="0.25">
      <c r="A47" s="147"/>
      <c r="B47" s="193"/>
      <c r="C47" s="147"/>
      <c r="D47" s="147"/>
      <c r="E47" s="147"/>
      <c r="F47" s="147"/>
      <c r="G47" s="193"/>
      <c r="H47" s="193"/>
      <c r="I47" s="151"/>
      <c r="J47" s="151"/>
      <c r="K47" s="151"/>
      <c r="L47" s="151"/>
      <c r="M47" s="151"/>
      <c r="N47" s="145"/>
      <c r="O47" s="146"/>
      <c r="P47" s="146"/>
      <c r="Q47" s="149"/>
      <c r="R47" s="146"/>
      <c r="S47" s="149"/>
      <c r="T47" s="149"/>
      <c r="U47" s="149"/>
      <c r="V47" s="149"/>
      <c r="W47" s="146"/>
      <c r="X47" s="150"/>
      <c r="Y47" s="150"/>
      <c r="Z47" s="150"/>
      <c r="AA47" s="151"/>
      <c r="AB47" s="147"/>
      <c r="AC47" s="194"/>
    </row>
    <row r="48" spans="1:29" ht="36" customHeight="1" x14ac:dyDescent="0.25">
      <c r="A48" s="1097" t="s">
        <v>5</v>
      </c>
      <c r="B48" s="1098"/>
      <c r="C48" s="1099">
        <v>3</v>
      </c>
      <c r="D48" s="1160" t="s">
        <v>163</v>
      </c>
      <c r="E48" s="1099"/>
      <c r="F48" s="1099"/>
      <c r="G48" s="1100" t="s">
        <v>164</v>
      </c>
      <c r="H48" s="1101"/>
      <c r="I48" s="1102"/>
      <c r="J48" s="1102"/>
      <c r="K48" s="1102"/>
      <c r="L48" s="1102"/>
      <c r="M48" s="1103"/>
      <c r="N48" s="1104"/>
      <c r="O48" s="1105"/>
      <c r="P48" s="1105"/>
      <c r="Q48" s="1106"/>
      <c r="R48" s="1106"/>
      <c r="S48" s="1106"/>
      <c r="T48" s="1106"/>
      <c r="U48" s="1106"/>
      <c r="V48" s="1106"/>
      <c r="W48" s="1105"/>
      <c r="X48" s="1104"/>
      <c r="Y48" s="1104"/>
      <c r="Z48" s="1104"/>
      <c r="AA48" s="1104"/>
      <c r="AB48" s="1107"/>
      <c r="AC48" s="3478" t="s">
        <v>165</v>
      </c>
    </row>
    <row r="49" spans="1:29" ht="54" x14ac:dyDescent="0.25">
      <c r="A49" s="1099">
        <v>1</v>
      </c>
      <c r="B49" s="1098" t="s">
        <v>165</v>
      </c>
      <c r="C49" s="1160">
        <v>3</v>
      </c>
      <c r="D49" s="1160" t="s">
        <v>163</v>
      </c>
      <c r="E49" s="1099">
        <v>25</v>
      </c>
      <c r="F49" s="1160" t="s">
        <v>62</v>
      </c>
      <c r="G49" s="50" t="s">
        <v>106</v>
      </c>
      <c r="H49" s="1101" t="s">
        <v>166</v>
      </c>
      <c r="I49" s="1161">
        <v>0.9</v>
      </c>
      <c r="J49" s="1162">
        <v>1814088000</v>
      </c>
      <c r="K49" s="1163">
        <v>0.99339999999999995</v>
      </c>
      <c r="L49" s="1164">
        <v>342181137.68000001</v>
      </c>
      <c r="M49" s="1103">
        <v>1</v>
      </c>
      <c r="N49" s="191">
        <f>N50</f>
        <v>304088000</v>
      </c>
      <c r="O49" s="1163">
        <v>0.21959999999999999</v>
      </c>
      <c r="P49" s="191">
        <f>P50</f>
        <v>66779395</v>
      </c>
      <c r="Q49" s="1165">
        <v>0.41589999999999999</v>
      </c>
      <c r="R49" s="506">
        <f>R50</f>
        <v>126461076</v>
      </c>
      <c r="S49" s="1166">
        <v>0</v>
      </c>
      <c r="T49" s="1166">
        <v>0</v>
      </c>
      <c r="U49" s="1166">
        <v>0</v>
      </c>
      <c r="V49" s="1166">
        <v>0</v>
      </c>
      <c r="W49" s="1167">
        <f>W50</f>
        <v>0.41589999999999999</v>
      </c>
      <c r="X49" s="191">
        <f>X50</f>
        <v>126461076</v>
      </c>
      <c r="Y49" s="1167">
        <f t="shared" ref="Y49:Y66" si="11">(K49+W49)/2</f>
        <v>0.70465</v>
      </c>
      <c r="Z49" s="191">
        <f>L49+X49</f>
        <v>468642213.68000001</v>
      </c>
      <c r="AA49" s="1168">
        <v>0.26</v>
      </c>
      <c r="AB49" s="1169">
        <f>Z49/J49</f>
        <v>0.25833488434960156</v>
      </c>
      <c r="AC49" s="3478"/>
    </row>
    <row r="50" spans="1:29" ht="72" x14ac:dyDescent="0.25">
      <c r="A50" s="1099">
        <v>2</v>
      </c>
      <c r="B50" s="1098" t="s">
        <v>165</v>
      </c>
      <c r="C50" s="1160">
        <v>3</v>
      </c>
      <c r="D50" s="1160" t="s">
        <v>163</v>
      </c>
      <c r="E50" s="1099">
        <v>25</v>
      </c>
      <c r="F50" s="1160" t="s">
        <v>62</v>
      </c>
      <c r="G50" s="1101" t="s">
        <v>167</v>
      </c>
      <c r="H50" s="50" t="s">
        <v>168</v>
      </c>
      <c r="I50" s="152" t="s">
        <v>169</v>
      </c>
      <c r="J50" s="1162">
        <v>1814088000</v>
      </c>
      <c r="K50" s="1163">
        <v>0.99339999999999995</v>
      </c>
      <c r="L50" s="1164">
        <v>342181137.68000001</v>
      </c>
      <c r="M50" s="1103" t="s">
        <v>170</v>
      </c>
      <c r="N50" s="330">
        <v>304088000</v>
      </c>
      <c r="O50" s="1163">
        <v>0.21959999999999999</v>
      </c>
      <c r="P50" s="330">
        <v>66779395</v>
      </c>
      <c r="Q50" s="1165">
        <v>0.41589999999999999</v>
      </c>
      <c r="R50" s="1170">
        <v>126461076</v>
      </c>
      <c r="S50" s="1166">
        <v>0</v>
      </c>
      <c r="T50" s="1166">
        <v>0</v>
      </c>
      <c r="U50" s="1166">
        <v>0</v>
      </c>
      <c r="V50" s="1166">
        <v>0</v>
      </c>
      <c r="W50" s="1163">
        <v>0.41589999999999999</v>
      </c>
      <c r="X50" s="330">
        <f>R50</f>
        <v>126461076</v>
      </c>
      <c r="Y50" s="1167">
        <f t="shared" si="11"/>
        <v>0.70465</v>
      </c>
      <c r="Z50" s="191">
        <f t="shared" ref="Z50:Z95" si="12">L50+X50</f>
        <v>468642213.68000001</v>
      </c>
      <c r="AA50" s="1168">
        <v>0.26</v>
      </c>
      <c r="AB50" s="1169">
        <f t="shared" ref="AB50:AB77" si="13">Z50/J50</f>
        <v>0.25833488434960156</v>
      </c>
      <c r="AC50" s="3478"/>
    </row>
    <row r="51" spans="1:29" ht="54" x14ac:dyDescent="0.25">
      <c r="A51" s="1099">
        <v>3</v>
      </c>
      <c r="B51" s="1098" t="s">
        <v>165</v>
      </c>
      <c r="C51" s="1160">
        <v>3</v>
      </c>
      <c r="D51" s="1160" t="s">
        <v>163</v>
      </c>
      <c r="E51" s="1099">
        <v>25</v>
      </c>
      <c r="F51" s="1160" t="s">
        <v>70</v>
      </c>
      <c r="G51" s="50" t="s">
        <v>171</v>
      </c>
      <c r="H51" s="1101" t="s">
        <v>72</v>
      </c>
      <c r="I51" s="1161">
        <v>0.9</v>
      </c>
      <c r="J51" s="1162">
        <v>5626990000</v>
      </c>
      <c r="K51" s="1161">
        <f>(K52+K53)/2</f>
        <v>0.95324999999999993</v>
      </c>
      <c r="L51" s="1164">
        <f>L52+L53</f>
        <v>315929900</v>
      </c>
      <c r="M51" s="1103">
        <v>0.65</v>
      </c>
      <c r="N51" s="191">
        <f>N52+N53</f>
        <v>91990000</v>
      </c>
      <c r="O51" s="1171">
        <v>9.5500000000000002E-2</v>
      </c>
      <c r="P51" s="1150">
        <v>6540000</v>
      </c>
      <c r="Q51" s="1172">
        <v>0.44009999999999999</v>
      </c>
      <c r="R51" s="1173">
        <v>30139725</v>
      </c>
      <c r="S51" s="1166">
        <v>0</v>
      </c>
      <c r="T51" s="1166">
        <v>0</v>
      </c>
      <c r="U51" s="1166">
        <v>0</v>
      </c>
      <c r="V51" s="1166">
        <v>0</v>
      </c>
      <c r="W51" s="1171">
        <v>0.44009999999999999</v>
      </c>
      <c r="X51" s="1150">
        <v>30139725</v>
      </c>
      <c r="Y51" s="1167">
        <f t="shared" si="11"/>
        <v>0.69667499999999993</v>
      </c>
      <c r="Z51" s="191">
        <f t="shared" si="12"/>
        <v>346069625</v>
      </c>
      <c r="AA51" s="1168">
        <v>0.06</v>
      </c>
      <c r="AB51" s="1169">
        <f t="shared" si="13"/>
        <v>6.1501730943186318E-2</v>
      </c>
      <c r="AC51" s="3478"/>
    </row>
    <row r="52" spans="1:29" ht="108" x14ac:dyDescent="0.25">
      <c r="A52" s="1099">
        <v>4</v>
      </c>
      <c r="B52" s="1098" t="s">
        <v>165</v>
      </c>
      <c r="C52" s="1160">
        <v>3</v>
      </c>
      <c r="D52" s="1160" t="s">
        <v>163</v>
      </c>
      <c r="E52" s="1099">
        <v>25</v>
      </c>
      <c r="F52" s="1160" t="s">
        <v>70</v>
      </c>
      <c r="G52" s="1101" t="s">
        <v>173</v>
      </c>
      <c r="H52" s="50" t="s">
        <v>174</v>
      </c>
      <c r="I52" s="152" t="s">
        <v>175</v>
      </c>
      <c r="J52" s="1162">
        <v>5073500000</v>
      </c>
      <c r="K52" s="1163">
        <v>0.93279999999999996</v>
      </c>
      <c r="L52" s="1164">
        <v>245304000</v>
      </c>
      <c r="M52" s="1103" t="s">
        <v>176</v>
      </c>
      <c r="N52" s="330">
        <v>23500000</v>
      </c>
      <c r="O52" s="330">
        <v>0</v>
      </c>
      <c r="P52" s="330">
        <v>0</v>
      </c>
      <c r="Q52" s="1170">
        <v>0</v>
      </c>
      <c r="R52" s="1170">
        <v>0</v>
      </c>
      <c r="S52" s="1166">
        <v>0</v>
      </c>
      <c r="T52" s="1166">
        <v>0</v>
      </c>
      <c r="U52" s="1166">
        <v>0</v>
      </c>
      <c r="V52" s="1166">
        <v>0</v>
      </c>
      <c r="W52" s="330">
        <v>0</v>
      </c>
      <c r="X52" s="330">
        <v>0</v>
      </c>
      <c r="Y52" s="1167">
        <f t="shared" si="11"/>
        <v>0.46639999999999998</v>
      </c>
      <c r="Z52" s="191">
        <f t="shared" si="12"/>
        <v>245304000</v>
      </c>
      <c r="AA52" s="1168">
        <v>0.05</v>
      </c>
      <c r="AB52" s="1169">
        <f t="shared" si="13"/>
        <v>4.8350054203212769E-2</v>
      </c>
      <c r="AC52" s="3478"/>
    </row>
    <row r="53" spans="1:29" ht="72" x14ac:dyDescent="0.25">
      <c r="A53" s="1099">
        <v>5</v>
      </c>
      <c r="B53" s="1098" t="s">
        <v>165</v>
      </c>
      <c r="C53" s="1160">
        <v>3</v>
      </c>
      <c r="D53" s="1160" t="s">
        <v>163</v>
      </c>
      <c r="E53" s="1099">
        <v>25</v>
      </c>
      <c r="F53" s="1160" t="s">
        <v>70</v>
      </c>
      <c r="G53" s="50" t="s">
        <v>177</v>
      </c>
      <c r="H53" s="50" t="s">
        <v>178</v>
      </c>
      <c r="I53" s="152" t="s">
        <v>179</v>
      </c>
      <c r="J53" s="1162">
        <v>553490000</v>
      </c>
      <c r="K53" s="1163">
        <v>0.97370000000000001</v>
      </c>
      <c r="L53" s="1164">
        <v>70625900</v>
      </c>
      <c r="M53" s="1103" t="s">
        <v>180</v>
      </c>
      <c r="N53" s="1150">
        <v>68490000</v>
      </c>
      <c r="O53" s="1171">
        <v>9.5500000000000002E-2</v>
      </c>
      <c r="P53" s="1150">
        <v>6540000</v>
      </c>
      <c r="Q53" s="1172">
        <v>0.44009999999999999</v>
      </c>
      <c r="R53" s="1173">
        <v>30139725</v>
      </c>
      <c r="S53" s="1166">
        <v>0</v>
      </c>
      <c r="T53" s="1166">
        <v>0</v>
      </c>
      <c r="U53" s="1166">
        <v>0</v>
      </c>
      <c r="V53" s="1166">
        <v>0</v>
      </c>
      <c r="W53" s="1171">
        <f>Q53</f>
        <v>0.44009999999999999</v>
      </c>
      <c r="X53" s="330">
        <f>R53</f>
        <v>30139725</v>
      </c>
      <c r="Y53" s="1167">
        <f t="shared" si="11"/>
        <v>0.70689999999999997</v>
      </c>
      <c r="Z53" s="191">
        <f t="shared" si="12"/>
        <v>100765625</v>
      </c>
      <c r="AA53" s="1168">
        <v>0.18</v>
      </c>
      <c r="AB53" s="1169">
        <f t="shared" si="13"/>
        <v>0.182055005510488</v>
      </c>
      <c r="AC53" s="3478"/>
    </row>
    <row r="54" spans="1:29" ht="90" x14ac:dyDescent="0.25">
      <c r="A54" s="1099">
        <v>6</v>
      </c>
      <c r="B54" s="1098" t="s">
        <v>165</v>
      </c>
      <c r="C54" s="1160">
        <v>3</v>
      </c>
      <c r="D54" s="1160" t="s">
        <v>163</v>
      </c>
      <c r="E54" s="1099">
        <v>25</v>
      </c>
      <c r="F54" s="1160" t="s">
        <v>181</v>
      </c>
      <c r="G54" s="50" t="s">
        <v>182</v>
      </c>
      <c r="H54" s="50" t="s">
        <v>183</v>
      </c>
      <c r="I54" s="1103">
        <v>1</v>
      </c>
      <c r="J54" s="1162">
        <v>70322000</v>
      </c>
      <c r="K54" s="1103">
        <v>1</v>
      </c>
      <c r="L54" s="1162">
        <f>L55+L56+L57+L58+L59</f>
        <v>7168000</v>
      </c>
      <c r="M54" s="1103">
        <v>1</v>
      </c>
      <c r="N54" s="1150">
        <f>N55+N56+N57+N58+N59</f>
        <v>2822000</v>
      </c>
      <c r="O54" s="1174">
        <v>0</v>
      </c>
      <c r="P54" s="1150">
        <v>0</v>
      </c>
      <c r="Q54" s="1175">
        <v>0</v>
      </c>
      <c r="R54" s="1173">
        <v>0</v>
      </c>
      <c r="S54" s="1166">
        <v>0</v>
      </c>
      <c r="T54" s="1166">
        <v>0</v>
      </c>
      <c r="U54" s="1166">
        <v>0</v>
      </c>
      <c r="V54" s="1166">
        <v>0</v>
      </c>
      <c r="W54" s="1176">
        <v>0</v>
      </c>
      <c r="X54" s="1176">
        <v>0</v>
      </c>
      <c r="Y54" s="1167">
        <f t="shared" si="11"/>
        <v>0.5</v>
      </c>
      <c r="Z54" s="191">
        <f t="shared" si="12"/>
        <v>7168000</v>
      </c>
      <c r="AA54" s="1168">
        <v>0.1</v>
      </c>
      <c r="AB54" s="1169">
        <f t="shared" si="13"/>
        <v>0.10193111686243281</v>
      </c>
      <c r="AC54" s="3478"/>
    </row>
    <row r="55" spans="1:29" ht="90" x14ac:dyDescent="0.25">
      <c r="A55" s="1099">
        <v>7</v>
      </c>
      <c r="B55" s="1098" t="s">
        <v>165</v>
      </c>
      <c r="C55" s="1160">
        <v>3</v>
      </c>
      <c r="D55" s="1160" t="s">
        <v>163</v>
      </c>
      <c r="E55" s="1099">
        <v>25</v>
      </c>
      <c r="F55" s="1160" t="s">
        <v>181</v>
      </c>
      <c r="G55" s="50" t="s">
        <v>184</v>
      </c>
      <c r="H55" s="50" t="s">
        <v>185</v>
      </c>
      <c r="I55" s="152" t="s">
        <v>186</v>
      </c>
      <c r="J55" s="1162">
        <v>9000000</v>
      </c>
      <c r="K55" s="1161">
        <v>1</v>
      </c>
      <c r="L55" s="1164">
        <v>547000</v>
      </c>
      <c r="M55" s="1164">
        <v>0</v>
      </c>
      <c r="N55" s="1177">
        <v>0</v>
      </c>
      <c r="O55" s="1174">
        <v>0</v>
      </c>
      <c r="P55" s="1174">
        <v>0</v>
      </c>
      <c r="Q55" s="1175">
        <v>0</v>
      </c>
      <c r="R55" s="1175">
        <v>0</v>
      </c>
      <c r="S55" s="1166">
        <v>0</v>
      </c>
      <c r="T55" s="1166">
        <v>0</v>
      </c>
      <c r="U55" s="1166">
        <v>0</v>
      </c>
      <c r="V55" s="1166">
        <v>0</v>
      </c>
      <c r="W55" s="1176">
        <v>0</v>
      </c>
      <c r="X55" s="1176">
        <v>0</v>
      </c>
      <c r="Y55" s="1167">
        <f t="shared" si="11"/>
        <v>0.5</v>
      </c>
      <c r="Z55" s="191">
        <f t="shared" si="12"/>
        <v>547000</v>
      </c>
      <c r="AA55" s="1168">
        <v>0.06</v>
      </c>
      <c r="AB55" s="1169">
        <f t="shared" si="13"/>
        <v>6.0777777777777778E-2</v>
      </c>
      <c r="AC55" s="3478"/>
    </row>
    <row r="56" spans="1:29" ht="54" x14ac:dyDescent="0.25">
      <c r="A56" s="1099">
        <v>8</v>
      </c>
      <c r="B56" s="1098" t="s">
        <v>165</v>
      </c>
      <c r="C56" s="1160">
        <v>3</v>
      </c>
      <c r="D56" s="1160" t="s">
        <v>163</v>
      </c>
      <c r="E56" s="1099">
        <v>25</v>
      </c>
      <c r="F56" s="1160" t="s">
        <v>181</v>
      </c>
      <c r="G56" s="50" t="s">
        <v>126</v>
      </c>
      <c r="H56" s="50" t="s">
        <v>188</v>
      </c>
      <c r="I56" s="152" t="s">
        <v>189</v>
      </c>
      <c r="J56" s="1162">
        <v>16419000</v>
      </c>
      <c r="K56" s="1161">
        <v>1</v>
      </c>
      <c r="L56" s="1164">
        <v>919000</v>
      </c>
      <c r="M56" s="1103" t="s">
        <v>190</v>
      </c>
      <c r="N56" s="1150">
        <v>919000</v>
      </c>
      <c r="O56" s="1174">
        <v>0</v>
      </c>
      <c r="P56" s="1150">
        <v>0</v>
      </c>
      <c r="Q56" s="1175">
        <v>0</v>
      </c>
      <c r="R56" s="1173">
        <v>0</v>
      </c>
      <c r="S56" s="1166">
        <v>0</v>
      </c>
      <c r="T56" s="1166">
        <v>0</v>
      </c>
      <c r="U56" s="1166">
        <v>0</v>
      </c>
      <c r="V56" s="1166">
        <v>0</v>
      </c>
      <c r="W56" s="1176">
        <v>0</v>
      </c>
      <c r="X56" s="1176">
        <v>0</v>
      </c>
      <c r="Y56" s="1167">
        <f t="shared" si="11"/>
        <v>0.5</v>
      </c>
      <c r="Z56" s="191">
        <f t="shared" si="12"/>
        <v>919000</v>
      </c>
      <c r="AA56" s="1168">
        <v>0.06</v>
      </c>
      <c r="AB56" s="1169">
        <f t="shared" si="13"/>
        <v>5.5971740057250745E-2</v>
      </c>
      <c r="AC56" s="3478"/>
    </row>
    <row r="57" spans="1:29" ht="54" x14ac:dyDescent="0.25">
      <c r="A57" s="1099">
        <v>9</v>
      </c>
      <c r="B57" s="1098" t="s">
        <v>165</v>
      </c>
      <c r="C57" s="1160">
        <v>3</v>
      </c>
      <c r="D57" s="1160" t="s">
        <v>163</v>
      </c>
      <c r="E57" s="1099">
        <v>25</v>
      </c>
      <c r="F57" s="1160" t="s">
        <v>181</v>
      </c>
      <c r="G57" s="50" t="s">
        <v>192</v>
      </c>
      <c r="H57" s="50" t="s">
        <v>193</v>
      </c>
      <c r="I57" s="152" t="s">
        <v>186</v>
      </c>
      <c r="J57" s="1162">
        <v>15500000</v>
      </c>
      <c r="K57" s="1163">
        <v>0.99350000000000005</v>
      </c>
      <c r="L57" s="1164">
        <v>613000</v>
      </c>
      <c r="M57" s="1164">
        <v>0</v>
      </c>
      <c r="N57" s="1177">
        <v>0</v>
      </c>
      <c r="O57" s="1174">
        <v>0</v>
      </c>
      <c r="P57" s="1174">
        <v>0</v>
      </c>
      <c r="Q57" s="1175">
        <v>0</v>
      </c>
      <c r="R57" s="1175">
        <v>0</v>
      </c>
      <c r="S57" s="1166">
        <v>0</v>
      </c>
      <c r="T57" s="1166">
        <v>0</v>
      </c>
      <c r="U57" s="1166">
        <v>0</v>
      </c>
      <c r="V57" s="1166">
        <v>0</v>
      </c>
      <c r="W57" s="1176">
        <v>0</v>
      </c>
      <c r="X57" s="1176">
        <v>0</v>
      </c>
      <c r="Y57" s="1167">
        <f t="shared" si="11"/>
        <v>0.49675000000000002</v>
      </c>
      <c r="Z57" s="191">
        <f t="shared" si="12"/>
        <v>613000</v>
      </c>
      <c r="AA57" s="1168">
        <v>0.04</v>
      </c>
      <c r="AB57" s="1169">
        <f t="shared" si="13"/>
        <v>3.954838709677419E-2</v>
      </c>
      <c r="AC57" s="3478"/>
    </row>
    <row r="58" spans="1:29" ht="54" x14ac:dyDescent="0.25">
      <c r="A58" s="1099">
        <v>10</v>
      </c>
      <c r="B58" s="1098" t="s">
        <v>165</v>
      </c>
      <c r="C58" s="1160">
        <v>3</v>
      </c>
      <c r="D58" s="1160" t="s">
        <v>163</v>
      </c>
      <c r="E58" s="1099">
        <v>25</v>
      </c>
      <c r="F58" s="1160" t="s">
        <v>181</v>
      </c>
      <c r="G58" s="50" t="s">
        <v>128</v>
      </c>
      <c r="H58" s="50" t="s">
        <v>195</v>
      </c>
      <c r="I58" s="152" t="s">
        <v>189</v>
      </c>
      <c r="J58" s="1162">
        <v>11745000</v>
      </c>
      <c r="K58" s="1161">
        <v>1</v>
      </c>
      <c r="L58" s="1164">
        <v>745000</v>
      </c>
      <c r="M58" s="1103" t="s">
        <v>156</v>
      </c>
      <c r="N58" s="1150">
        <v>745000</v>
      </c>
      <c r="O58" s="1174">
        <v>0</v>
      </c>
      <c r="P58" s="1150">
        <v>0</v>
      </c>
      <c r="Q58" s="1175">
        <v>0</v>
      </c>
      <c r="R58" s="1173">
        <v>0</v>
      </c>
      <c r="S58" s="1166">
        <v>0</v>
      </c>
      <c r="T58" s="1166">
        <v>0</v>
      </c>
      <c r="U58" s="1166">
        <v>0</v>
      </c>
      <c r="V58" s="1166">
        <v>0</v>
      </c>
      <c r="W58" s="1174">
        <v>0</v>
      </c>
      <c r="X58" s="330">
        <v>0</v>
      </c>
      <c r="Y58" s="1167">
        <f t="shared" si="11"/>
        <v>0.5</v>
      </c>
      <c r="Z58" s="191">
        <f t="shared" si="12"/>
        <v>745000</v>
      </c>
      <c r="AA58" s="1168">
        <v>0.06</v>
      </c>
      <c r="AB58" s="1169">
        <f t="shared" si="13"/>
        <v>6.3431247339293312E-2</v>
      </c>
      <c r="AC58" s="3478"/>
    </row>
    <row r="59" spans="1:29" ht="54" x14ac:dyDescent="0.25">
      <c r="A59" s="1099">
        <v>11</v>
      </c>
      <c r="B59" s="1098" t="s">
        <v>165</v>
      </c>
      <c r="C59" s="1160">
        <v>3</v>
      </c>
      <c r="D59" s="1160" t="s">
        <v>163</v>
      </c>
      <c r="E59" s="1099">
        <v>25</v>
      </c>
      <c r="F59" s="1160" t="s">
        <v>181</v>
      </c>
      <c r="G59" s="50" t="s">
        <v>158</v>
      </c>
      <c r="H59" s="50" t="s">
        <v>197</v>
      </c>
      <c r="I59" s="152" t="s">
        <v>189</v>
      </c>
      <c r="J59" s="1162">
        <v>17658000</v>
      </c>
      <c r="K59" s="1161">
        <v>1</v>
      </c>
      <c r="L59" s="1164">
        <v>4344000</v>
      </c>
      <c r="M59" s="1103" t="s">
        <v>156</v>
      </c>
      <c r="N59" s="1150">
        <v>1158000</v>
      </c>
      <c r="O59" s="1174">
        <v>0</v>
      </c>
      <c r="P59" s="1150">
        <v>0</v>
      </c>
      <c r="Q59" s="1175">
        <v>0</v>
      </c>
      <c r="R59" s="1173">
        <v>0</v>
      </c>
      <c r="S59" s="1166">
        <v>0</v>
      </c>
      <c r="T59" s="1166">
        <v>0</v>
      </c>
      <c r="U59" s="1166">
        <v>0</v>
      </c>
      <c r="V59" s="1166">
        <v>0</v>
      </c>
      <c r="W59" s="1176">
        <v>0</v>
      </c>
      <c r="X59" s="1176">
        <v>0</v>
      </c>
      <c r="Y59" s="1167">
        <f t="shared" si="11"/>
        <v>0.5</v>
      </c>
      <c r="Z59" s="191">
        <f t="shared" si="12"/>
        <v>4344000</v>
      </c>
      <c r="AA59" s="1168">
        <v>0.25</v>
      </c>
      <c r="AB59" s="1169">
        <f t="shared" si="13"/>
        <v>0.24600747536527354</v>
      </c>
      <c r="AC59" s="3478"/>
    </row>
    <row r="60" spans="1:29" ht="54" x14ac:dyDescent="0.25">
      <c r="A60" s="3679">
        <v>12</v>
      </c>
      <c r="B60" s="3691" t="s">
        <v>165</v>
      </c>
      <c r="C60" s="3696">
        <v>3</v>
      </c>
      <c r="D60" s="3696" t="s">
        <v>163</v>
      </c>
      <c r="E60" s="3679">
        <v>25</v>
      </c>
      <c r="F60" s="3696" t="s">
        <v>198</v>
      </c>
      <c r="G60" s="3691" t="s">
        <v>132</v>
      </c>
      <c r="H60" s="50" t="s">
        <v>199</v>
      </c>
      <c r="I60" s="1161">
        <v>0.9</v>
      </c>
      <c r="J60" s="3694">
        <v>3246140000</v>
      </c>
      <c r="K60" s="1161">
        <v>0.86</v>
      </c>
      <c r="L60" s="3697">
        <f>L65+L66+L70+L72+L74+L77</f>
        <v>43284000</v>
      </c>
      <c r="M60" s="1161">
        <v>0.86</v>
      </c>
      <c r="N60" s="3690">
        <f>N65+N66+N67+N70+N72+N74+N77</f>
        <v>421140000</v>
      </c>
      <c r="O60" s="1161">
        <v>0.86</v>
      </c>
      <c r="P60" s="3690">
        <f>P65+P66+P67+P70+P72+P74+P77</f>
        <v>60737000</v>
      </c>
      <c r="Q60" s="1178">
        <v>0.86</v>
      </c>
      <c r="R60" s="3698">
        <f>R65+R66+R67+R70+R72+R74+R77</f>
        <v>122193000</v>
      </c>
      <c r="S60" s="1166">
        <v>0</v>
      </c>
      <c r="T60" s="1166">
        <v>0</v>
      </c>
      <c r="U60" s="1166">
        <v>0</v>
      </c>
      <c r="V60" s="1166">
        <v>0</v>
      </c>
      <c r="W60" s="1161">
        <v>0.86</v>
      </c>
      <c r="X60" s="3690">
        <f>X65+X66+X67+X70+X72+X74+X77</f>
        <v>122193000</v>
      </c>
      <c r="Y60" s="1167">
        <f t="shared" si="11"/>
        <v>0.86</v>
      </c>
      <c r="Z60" s="3596">
        <f>L60+X60</f>
        <v>165477000</v>
      </c>
      <c r="AA60" s="1167">
        <f t="shared" ref="AA60:AA65" si="14">(M60+Y60)/2</f>
        <v>0.86</v>
      </c>
      <c r="AB60" s="3682">
        <f t="shared" si="13"/>
        <v>5.0976544449715659E-2</v>
      </c>
      <c r="AC60" s="3478"/>
    </row>
    <row r="61" spans="1:29" ht="90" x14ac:dyDescent="0.25">
      <c r="A61" s="3679"/>
      <c r="B61" s="3691"/>
      <c r="C61" s="3696"/>
      <c r="D61" s="3696"/>
      <c r="E61" s="3679"/>
      <c r="F61" s="3696"/>
      <c r="G61" s="3691"/>
      <c r="H61" s="50" t="s">
        <v>200</v>
      </c>
      <c r="I61" s="1161">
        <v>0.95</v>
      </c>
      <c r="J61" s="3694"/>
      <c r="K61" s="1161">
        <v>0.85</v>
      </c>
      <c r="L61" s="3687"/>
      <c r="M61" s="1161">
        <v>0.85</v>
      </c>
      <c r="N61" s="3690"/>
      <c r="O61" s="1161">
        <v>0.85</v>
      </c>
      <c r="P61" s="3690"/>
      <c r="Q61" s="1178">
        <v>0.85</v>
      </c>
      <c r="R61" s="3698"/>
      <c r="S61" s="1166">
        <v>0</v>
      </c>
      <c r="T61" s="1166">
        <v>0</v>
      </c>
      <c r="U61" s="1166">
        <v>0</v>
      </c>
      <c r="V61" s="1166">
        <v>0</v>
      </c>
      <c r="W61" s="1161">
        <v>0.85</v>
      </c>
      <c r="X61" s="3690"/>
      <c r="Y61" s="1167">
        <f t="shared" si="11"/>
        <v>0.85</v>
      </c>
      <c r="Z61" s="3596"/>
      <c r="AA61" s="1167">
        <f t="shared" si="14"/>
        <v>0.85</v>
      </c>
      <c r="AB61" s="3683"/>
      <c r="AC61" s="3478"/>
    </row>
    <row r="62" spans="1:29" ht="36" x14ac:dyDescent="0.25">
      <c r="A62" s="3679"/>
      <c r="B62" s="3691"/>
      <c r="C62" s="3696"/>
      <c r="D62" s="3696"/>
      <c r="E62" s="3679"/>
      <c r="F62" s="3696"/>
      <c r="G62" s="3691"/>
      <c r="H62" s="50" t="s">
        <v>201</v>
      </c>
      <c r="I62" s="1161">
        <v>0.95</v>
      </c>
      <c r="J62" s="3694"/>
      <c r="K62" s="1161">
        <v>0.85</v>
      </c>
      <c r="L62" s="3687"/>
      <c r="M62" s="1161">
        <v>0.85</v>
      </c>
      <c r="N62" s="3690"/>
      <c r="O62" s="1161">
        <v>0.85</v>
      </c>
      <c r="P62" s="3690"/>
      <c r="Q62" s="1178">
        <v>0.85</v>
      </c>
      <c r="R62" s="3698"/>
      <c r="S62" s="1166">
        <v>0</v>
      </c>
      <c r="T62" s="1166">
        <v>0</v>
      </c>
      <c r="U62" s="1166">
        <v>0</v>
      </c>
      <c r="V62" s="1166">
        <v>0</v>
      </c>
      <c r="W62" s="1161">
        <v>0.85</v>
      </c>
      <c r="X62" s="3690"/>
      <c r="Y62" s="1167">
        <f t="shared" si="11"/>
        <v>0.85</v>
      </c>
      <c r="Z62" s="3596"/>
      <c r="AA62" s="1167">
        <f t="shared" si="14"/>
        <v>0.85</v>
      </c>
      <c r="AB62" s="3683"/>
      <c r="AC62" s="3478"/>
    </row>
    <row r="63" spans="1:29" ht="36" x14ac:dyDescent="0.25">
      <c r="A63" s="3679"/>
      <c r="B63" s="3691"/>
      <c r="C63" s="3696"/>
      <c r="D63" s="3696"/>
      <c r="E63" s="3679"/>
      <c r="F63" s="3696"/>
      <c r="G63" s="3691"/>
      <c r="H63" s="50" t="s">
        <v>202</v>
      </c>
      <c r="I63" s="1161">
        <v>0.95</v>
      </c>
      <c r="J63" s="3694"/>
      <c r="K63" s="1161">
        <v>0.85</v>
      </c>
      <c r="L63" s="3687"/>
      <c r="M63" s="1161">
        <v>0.85</v>
      </c>
      <c r="N63" s="3690"/>
      <c r="O63" s="1161">
        <v>0.85</v>
      </c>
      <c r="P63" s="3690"/>
      <c r="Q63" s="1178">
        <v>0.85</v>
      </c>
      <c r="R63" s="3698"/>
      <c r="S63" s="1166">
        <v>0</v>
      </c>
      <c r="T63" s="1166">
        <v>0</v>
      </c>
      <c r="U63" s="1166">
        <v>0</v>
      </c>
      <c r="V63" s="1166">
        <v>0</v>
      </c>
      <c r="W63" s="1161">
        <v>0.85</v>
      </c>
      <c r="X63" s="3690"/>
      <c r="Y63" s="1167">
        <f t="shared" si="11"/>
        <v>0.85</v>
      </c>
      <c r="Z63" s="3596"/>
      <c r="AA63" s="1167">
        <f t="shared" si="14"/>
        <v>0.85</v>
      </c>
      <c r="AB63" s="3683"/>
      <c r="AC63" s="3478"/>
    </row>
    <row r="64" spans="1:29" ht="54" x14ac:dyDescent="0.25">
      <c r="A64" s="3679"/>
      <c r="B64" s="3691"/>
      <c r="C64" s="3588"/>
      <c r="D64" s="3588"/>
      <c r="E64" s="3588"/>
      <c r="F64" s="3588"/>
      <c r="G64" s="3691"/>
      <c r="H64" s="50" t="s">
        <v>203</v>
      </c>
      <c r="I64" s="1161">
        <v>0.85</v>
      </c>
      <c r="J64" s="3694"/>
      <c r="K64" s="1161">
        <v>0.75</v>
      </c>
      <c r="L64" s="3687"/>
      <c r="M64" s="1161">
        <v>0.75</v>
      </c>
      <c r="N64" s="3690"/>
      <c r="O64" s="1161">
        <v>0.75</v>
      </c>
      <c r="P64" s="3690"/>
      <c r="Q64" s="1178">
        <v>0.75</v>
      </c>
      <c r="R64" s="3698"/>
      <c r="S64" s="1166">
        <v>0</v>
      </c>
      <c r="T64" s="1166">
        <v>0</v>
      </c>
      <c r="U64" s="1166">
        <v>0</v>
      </c>
      <c r="V64" s="1166">
        <v>0</v>
      </c>
      <c r="W64" s="1161">
        <v>0.75</v>
      </c>
      <c r="X64" s="3690"/>
      <c r="Y64" s="1167">
        <f t="shared" si="11"/>
        <v>0.75</v>
      </c>
      <c r="Z64" s="3596"/>
      <c r="AA64" s="1167">
        <f t="shared" si="14"/>
        <v>0.75</v>
      </c>
      <c r="AB64" s="3683"/>
      <c r="AC64" s="3478"/>
    </row>
    <row r="65" spans="1:29" ht="126" x14ac:dyDescent="0.25">
      <c r="A65" s="1099">
        <v>13</v>
      </c>
      <c r="B65" s="50" t="s">
        <v>204</v>
      </c>
      <c r="C65" s="995">
        <v>3</v>
      </c>
      <c r="D65" s="1179" t="s">
        <v>163</v>
      </c>
      <c r="E65" s="995">
        <v>25</v>
      </c>
      <c r="F65" s="995">
        <v>39</v>
      </c>
      <c r="G65" s="50" t="s">
        <v>205</v>
      </c>
      <c r="H65" s="50" t="s">
        <v>206</v>
      </c>
      <c r="I65" s="1164">
        <v>0</v>
      </c>
      <c r="J65" s="1164">
        <v>0</v>
      </c>
      <c r="K65" s="1163">
        <v>0.99990000000000001</v>
      </c>
      <c r="L65" s="1164">
        <v>41934000</v>
      </c>
      <c r="M65" s="1164">
        <v>0</v>
      </c>
      <c r="N65" s="1164">
        <v>0</v>
      </c>
      <c r="O65" s="1164">
        <v>0</v>
      </c>
      <c r="P65" s="1164">
        <v>0</v>
      </c>
      <c r="Q65" s="1180">
        <v>0</v>
      </c>
      <c r="R65" s="1181">
        <v>0</v>
      </c>
      <c r="S65" s="1181">
        <v>0</v>
      </c>
      <c r="T65" s="1181">
        <v>0</v>
      </c>
      <c r="U65" s="1181">
        <v>0</v>
      </c>
      <c r="V65" s="1181">
        <v>0</v>
      </c>
      <c r="W65" s="1164">
        <v>0</v>
      </c>
      <c r="X65" s="1164">
        <v>0</v>
      </c>
      <c r="Y65" s="1167">
        <f t="shared" si="11"/>
        <v>0.49995000000000001</v>
      </c>
      <c r="Z65" s="191">
        <f t="shared" si="12"/>
        <v>41934000</v>
      </c>
      <c r="AA65" s="1167">
        <f t="shared" si="14"/>
        <v>0.249975</v>
      </c>
      <c r="AB65" s="1182">
        <v>0</v>
      </c>
      <c r="AC65" s="3478"/>
    </row>
    <row r="66" spans="1:29" ht="54" x14ac:dyDescent="0.25">
      <c r="A66" s="1099">
        <v>14</v>
      </c>
      <c r="B66" s="50" t="s">
        <v>204</v>
      </c>
      <c r="C66" s="995">
        <v>3</v>
      </c>
      <c r="D66" s="1179" t="s">
        <v>163</v>
      </c>
      <c r="E66" s="995">
        <v>25</v>
      </c>
      <c r="F66" s="995">
        <v>39</v>
      </c>
      <c r="G66" s="50" t="s">
        <v>207</v>
      </c>
      <c r="H66" s="50" t="s">
        <v>208</v>
      </c>
      <c r="I66" s="1164">
        <v>0</v>
      </c>
      <c r="J66" s="1164">
        <v>0</v>
      </c>
      <c r="K66" s="1161">
        <v>1</v>
      </c>
      <c r="L66" s="1164">
        <v>1350000</v>
      </c>
      <c r="M66" s="1164">
        <v>0</v>
      </c>
      <c r="N66" s="1164">
        <v>0</v>
      </c>
      <c r="O66" s="1164">
        <v>0</v>
      </c>
      <c r="P66" s="1164">
        <v>0</v>
      </c>
      <c r="Q66" s="1180">
        <v>0</v>
      </c>
      <c r="R66" s="1181">
        <v>0</v>
      </c>
      <c r="S66" s="1181">
        <v>0</v>
      </c>
      <c r="T66" s="1181">
        <v>0</v>
      </c>
      <c r="U66" s="1181">
        <v>0</v>
      </c>
      <c r="V66" s="1181">
        <v>0</v>
      </c>
      <c r="W66" s="1164">
        <v>0</v>
      </c>
      <c r="X66" s="1164">
        <v>0</v>
      </c>
      <c r="Y66" s="1167">
        <f t="shared" si="11"/>
        <v>0.5</v>
      </c>
      <c r="Z66" s="191">
        <f t="shared" si="12"/>
        <v>1350000</v>
      </c>
      <c r="AA66" s="1183">
        <v>0</v>
      </c>
      <c r="AB66" s="1184">
        <v>0</v>
      </c>
      <c r="AC66" s="3478"/>
    </row>
    <row r="67" spans="1:29" ht="72" x14ac:dyDescent="0.25">
      <c r="A67" s="3679">
        <v>15</v>
      </c>
      <c r="B67" s="3691" t="s">
        <v>209</v>
      </c>
      <c r="C67" s="3696">
        <v>3</v>
      </c>
      <c r="D67" s="3696" t="s">
        <v>163</v>
      </c>
      <c r="E67" s="3679">
        <v>25</v>
      </c>
      <c r="F67" s="3696" t="s">
        <v>198</v>
      </c>
      <c r="G67" s="3691" t="s">
        <v>210</v>
      </c>
      <c r="H67" s="50" t="s">
        <v>211</v>
      </c>
      <c r="I67" s="1103" t="s">
        <v>212</v>
      </c>
      <c r="J67" s="3694">
        <v>1272450000</v>
      </c>
      <c r="K67" s="3695">
        <v>0</v>
      </c>
      <c r="L67" s="3695">
        <v>0</v>
      </c>
      <c r="M67" s="1103" t="s">
        <v>212</v>
      </c>
      <c r="N67" s="3690">
        <v>172450000</v>
      </c>
      <c r="O67" s="1103" t="s">
        <v>212</v>
      </c>
      <c r="P67" s="3690">
        <v>25475000</v>
      </c>
      <c r="Q67" s="993" t="s">
        <v>212</v>
      </c>
      <c r="R67" s="3684">
        <v>64850000</v>
      </c>
      <c r="S67" s="993" t="s">
        <v>212</v>
      </c>
      <c r="T67" s="3684"/>
      <c r="U67" s="3684"/>
      <c r="V67" s="3684"/>
      <c r="W67" s="1103" t="s">
        <v>212</v>
      </c>
      <c r="X67" s="3669">
        <f>R67</f>
        <v>64850000</v>
      </c>
      <c r="Y67" s="1167" t="s">
        <v>212</v>
      </c>
      <c r="Z67" s="3686">
        <f t="shared" si="12"/>
        <v>64850000</v>
      </c>
      <c r="AA67" s="3688">
        <v>0.05</v>
      </c>
      <c r="AB67" s="3682">
        <f t="shared" si="13"/>
        <v>5.0964674446933082E-2</v>
      </c>
      <c r="AC67" s="3478"/>
    </row>
    <row r="68" spans="1:29" ht="36" x14ac:dyDescent="0.25">
      <c r="A68" s="3679"/>
      <c r="B68" s="3691"/>
      <c r="C68" s="3588"/>
      <c r="D68" s="3588"/>
      <c r="E68" s="3588"/>
      <c r="F68" s="3588"/>
      <c r="G68" s="3691"/>
      <c r="H68" s="50" t="s">
        <v>213</v>
      </c>
      <c r="I68" s="1103" t="s">
        <v>214</v>
      </c>
      <c r="J68" s="3694"/>
      <c r="K68" s="3695"/>
      <c r="L68" s="3695"/>
      <c r="M68" s="1103" t="s">
        <v>214</v>
      </c>
      <c r="N68" s="3690"/>
      <c r="O68" s="1103"/>
      <c r="P68" s="3690"/>
      <c r="Q68" s="993"/>
      <c r="R68" s="3684"/>
      <c r="S68" s="993"/>
      <c r="T68" s="3684"/>
      <c r="U68" s="3684"/>
      <c r="V68" s="3684"/>
      <c r="W68" s="1103"/>
      <c r="X68" s="3669"/>
      <c r="Y68" s="1167"/>
      <c r="Z68" s="3687"/>
      <c r="AA68" s="3689"/>
      <c r="AB68" s="3682"/>
      <c r="AC68" s="3478"/>
    </row>
    <row r="69" spans="1:29" ht="36" x14ac:dyDescent="0.25">
      <c r="A69" s="3679"/>
      <c r="B69" s="3691"/>
      <c r="C69" s="3588"/>
      <c r="D69" s="3588"/>
      <c r="E69" s="3588"/>
      <c r="F69" s="3588"/>
      <c r="G69" s="3691"/>
      <c r="H69" s="50" t="s">
        <v>215</v>
      </c>
      <c r="I69" s="1103" t="s">
        <v>216</v>
      </c>
      <c r="J69" s="3694"/>
      <c r="K69" s="3695"/>
      <c r="L69" s="3695"/>
      <c r="M69" s="1103" t="s">
        <v>217</v>
      </c>
      <c r="N69" s="3690"/>
      <c r="O69" s="1103"/>
      <c r="P69" s="3690"/>
      <c r="Q69" s="993"/>
      <c r="R69" s="3684"/>
      <c r="S69" s="993"/>
      <c r="T69" s="3684"/>
      <c r="U69" s="3684"/>
      <c r="V69" s="3684"/>
      <c r="W69" s="1103"/>
      <c r="X69" s="3669"/>
      <c r="Y69" s="1167"/>
      <c r="Z69" s="3687"/>
      <c r="AA69" s="3689"/>
      <c r="AB69" s="3682"/>
      <c r="AC69" s="3478"/>
    </row>
    <row r="70" spans="1:29" ht="54" x14ac:dyDescent="0.25">
      <c r="A70" s="3679">
        <v>16</v>
      </c>
      <c r="B70" s="3691" t="s">
        <v>218</v>
      </c>
      <c r="C70" s="3588">
        <v>3</v>
      </c>
      <c r="D70" s="3692" t="s">
        <v>163</v>
      </c>
      <c r="E70" s="3692" t="s">
        <v>219</v>
      </c>
      <c r="F70" s="3692" t="s">
        <v>198</v>
      </c>
      <c r="G70" s="3691" t="s">
        <v>221</v>
      </c>
      <c r="H70" s="50" t="s">
        <v>222</v>
      </c>
      <c r="I70" s="1103" t="s">
        <v>223</v>
      </c>
      <c r="J70" s="3694">
        <v>328115000</v>
      </c>
      <c r="K70" s="3695">
        <v>0</v>
      </c>
      <c r="L70" s="3695">
        <v>0</v>
      </c>
      <c r="M70" s="1103" t="s">
        <v>224</v>
      </c>
      <c r="N70" s="3690">
        <v>28115000</v>
      </c>
      <c r="O70" s="1103" t="s">
        <v>224</v>
      </c>
      <c r="P70" s="3690">
        <v>18115000</v>
      </c>
      <c r="Q70" s="993" t="s">
        <v>224</v>
      </c>
      <c r="R70" s="3684">
        <v>20580000</v>
      </c>
      <c r="S70" s="993"/>
      <c r="T70" s="3684"/>
      <c r="U70" s="993"/>
      <c r="V70" s="3684"/>
      <c r="W70" s="1103" t="s">
        <v>224</v>
      </c>
      <c r="X70" s="3669">
        <f>R70</f>
        <v>20580000</v>
      </c>
      <c r="Y70" s="1167" t="s">
        <v>224</v>
      </c>
      <c r="Z70" s="3686">
        <f t="shared" si="12"/>
        <v>20580000</v>
      </c>
      <c r="AA70" s="1167" t="s">
        <v>224</v>
      </c>
      <c r="AB70" s="3682">
        <f t="shared" si="13"/>
        <v>6.2721911524922666E-2</v>
      </c>
      <c r="AC70" s="3478"/>
    </row>
    <row r="71" spans="1:29" ht="54" x14ac:dyDescent="0.25">
      <c r="A71" s="3679"/>
      <c r="B71" s="3691"/>
      <c r="C71" s="3588"/>
      <c r="D71" s="3588"/>
      <c r="E71" s="3588"/>
      <c r="F71" s="3588"/>
      <c r="G71" s="3691"/>
      <c r="H71" s="50" t="s">
        <v>225</v>
      </c>
      <c r="I71" s="1103" t="s">
        <v>212</v>
      </c>
      <c r="J71" s="3694"/>
      <c r="K71" s="3695"/>
      <c r="L71" s="3695"/>
      <c r="M71" s="1103" t="s">
        <v>212</v>
      </c>
      <c r="N71" s="3690"/>
      <c r="O71" s="1103" t="s">
        <v>212</v>
      </c>
      <c r="P71" s="3690"/>
      <c r="Q71" s="993" t="s">
        <v>212</v>
      </c>
      <c r="R71" s="3684"/>
      <c r="S71" s="993"/>
      <c r="T71" s="3684"/>
      <c r="U71" s="993"/>
      <c r="V71" s="3684"/>
      <c r="W71" s="1103" t="s">
        <v>212</v>
      </c>
      <c r="X71" s="3669"/>
      <c r="Y71" s="1103" t="s">
        <v>212</v>
      </c>
      <c r="Z71" s="3687"/>
      <c r="AA71" s="1103" t="s">
        <v>212</v>
      </c>
      <c r="AB71" s="3683"/>
      <c r="AC71" s="3478"/>
    </row>
    <row r="72" spans="1:29" ht="54" x14ac:dyDescent="0.25">
      <c r="A72" s="3679">
        <v>17</v>
      </c>
      <c r="B72" s="3691" t="s">
        <v>226</v>
      </c>
      <c r="C72" s="3588">
        <v>3</v>
      </c>
      <c r="D72" s="3692" t="s">
        <v>163</v>
      </c>
      <c r="E72" s="3588">
        <v>25</v>
      </c>
      <c r="F72" s="3588">
        <v>39</v>
      </c>
      <c r="G72" s="3691" t="s">
        <v>227</v>
      </c>
      <c r="H72" s="50" t="s">
        <v>228</v>
      </c>
      <c r="I72" s="1103" t="s">
        <v>229</v>
      </c>
      <c r="J72" s="3694">
        <v>1196455000</v>
      </c>
      <c r="K72" s="3695">
        <v>0</v>
      </c>
      <c r="L72" s="3695">
        <v>0</v>
      </c>
      <c r="M72" s="1103" t="s">
        <v>229</v>
      </c>
      <c r="N72" s="3690">
        <v>171455000</v>
      </c>
      <c r="O72" s="1103" t="s">
        <v>229</v>
      </c>
      <c r="P72" s="3690">
        <v>7050000</v>
      </c>
      <c r="Q72" s="993" t="s">
        <v>229</v>
      </c>
      <c r="R72" s="3684">
        <v>14750000</v>
      </c>
      <c r="S72" s="3684"/>
      <c r="T72" s="3684"/>
      <c r="U72" s="3684"/>
      <c r="V72" s="3684"/>
      <c r="W72" s="3685"/>
      <c r="X72" s="3669">
        <f>R72</f>
        <v>14750000</v>
      </c>
      <c r="Y72" s="1103" t="s">
        <v>229</v>
      </c>
      <c r="Z72" s="3686">
        <f t="shared" si="12"/>
        <v>14750000</v>
      </c>
      <c r="AA72" s="1103" t="s">
        <v>229</v>
      </c>
      <c r="AB72" s="3682">
        <f t="shared" si="13"/>
        <v>1.2328085887058016E-2</v>
      </c>
      <c r="AC72" s="3478"/>
    </row>
    <row r="73" spans="1:29" ht="36" x14ac:dyDescent="0.25">
      <c r="A73" s="3679"/>
      <c r="B73" s="3691"/>
      <c r="C73" s="3588"/>
      <c r="D73" s="3588"/>
      <c r="E73" s="3588"/>
      <c r="F73" s="3588"/>
      <c r="G73" s="3691"/>
      <c r="H73" s="50" t="s">
        <v>230</v>
      </c>
      <c r="I73" s="1103" t="s">
        <v>231</v>
      </c>
      <c r="J73" s="3694"/>
      <c r="K73" s="3695"/>
      <c r="L73" s="3695"/>
      <c r="M73" s="1103" t="s">
        <v>232</v>
      </c>
      <c r="N73" s="3690"/>
      <c r="O73" s="1103" t="s">
        <v>162</v>
      </c>
      <c r="P73" s="3690"/>
      <c r="Q73" s="993" t="s">
        <v>160</v>
      </c>
      <c r="R73" s="3684"/>
      <c r="S73" s="3684"/>
      <c r="T73" s="3684"/>
      <c r="U73" s="3684"/>
      <c r="V73" s="3684"/>
      <c r="W73" s="3685"/>
      <c r="X73" s="3669"/>
      <c r="Y73" s="1103" t="s">
        <v>160</v>
      </c>
      <c r="Z73" s="3687"/>
      <c r="AA73" s="1103" t="s">
        <v>160</v>
      </c>
      <c r="AB73" s="3683"/>
      <c r="AC73" s="3478"/>
    </row>
    <row r="74" spans="1:29" ht="54" x14ac:dyDescent="0.25">
      <c r="A74" s="3679">
        <v>18</v>
      </c>
      <c r="B74" s="3691" t="s">
        <v>233</v>
      </c>
      <c r="C74" s="3588">
        <v>3</v>
      </c>
      <c r="D74" s="3692" t="s">
        <v>163</v>
      </c>
      <c r="E74" s="3588">
        <v>25</v>
      </c>
      <c r="F74" s="3588">
        <v>39</v>
      </c>
      <c r="G74" s="3691" t="s">
        <v>234</v>
      </c>
      <c r="H74" s="50" t="s">
        <v>235</v>
      </c>
      <c r="I74" s="1103">
        <v>0.75</v>
      </c>
      <c r="J74" s="3694">
        <v>128100000</v>
      </c>
      <c r="K74" s="1103">
        <v>0.75</v>
      </c>
      <c r="L74" s="3695">
        <v>0</v>
      </c>
      <c r="M74" s="1103">
        <v>0.75</v>
      </c>
      <c r="N74" s="3690">
        <v>3100000</v>
      </c>
      <c r="O74" s="1103">
        <v>0.75</v>
      </c>
      <c r="P74" s="3690">
        <v>2800000</v>
      </c>
      <c r="Q74" s="993">
        <v>0.75</v>
      </c>
      <c r="R74" s="3684">
        <v>2800000</v>
      </c>
      <c r="S74" s="3684"/>
      <c r="T74" s="3684"/>
      <c r="U74" s="3684"/>
      <c r="V74" s="3684"/>
      <c r="W74" s="1103">
        <v>0.75</v>
      </c>
      <c r="X74" s="3669">
        <f>R74</f>
        <v>2800000</v>
      </c>
      <c r="Y74" s="1103">
        <v>0.75</v>
      </c>
      <c r="Z74" s="3686">
        <f t="shared" si="12"/>
        <v>2800000</v>
      </c>
      <c r="AA74" s="1103">
        <v>0.75</v>
      </c>
      <c r="AB74" s="3682">
        <f t="shared" si="13"/>
        <v>2.185792349726776E-2</v>
      </c>
      <c r="AC74" s="3478"/>
    </row>
    <row r="75" spans="1:29" ht="36" x14ac:dyDescent="0.25">
      <c r="A75" s="3679"/>
      <c r="B75" s="3691"/>
      <c r="C75" s="3588"/>
      <c r="D75" s="3692"/>
      <c r="E75" s="3588"/>
      <c r="F75" s="3588"/>
      <c r="G75" s="3691"/>
      <c r="H75" s="50" t="s">
        <v>236</v>
      </c>
      <c r="I75" s="1103">
        <v>0.75</v>
      </c>
      <c r="J75" s="3694"/>
      <c r="K75" s="1103">
        <v>0.75</v>
      </c>
      <c r="L75" s="3695"/>
      <c r="M75" s="1103">
        <v>0.75</v>
      </c>
      <c r="N75" s="3690"/>
      <c r="O75" s="1103">
        <v>0.75</v>
      </c>
      <c r="P75" s="3690"/>
      <c r="Q75" s="993">
        <v>0.75</v>
      </c>
      <c r="R75" s="3684"/>
      <c r="S75" s="3684"/>
      <c r="T75" s="3684"/>
      <c r="U75" s="3684"/>
      <c r="V75" s="3684"/>
      <c r="W75" s="1103">
        <v>0.75</v>
      </c>
      <c r="X75" s="3669"/>
      <c r="Y75" s="1103">
        <v>0.75</v>
      </c>
      <c r="Z75" s="3687"/>
      <c r="AA75" s="1103">
        <v>0.75</v>
      </c>
      <c r="AB75" s="3683"/>
      <c r="AC75" s="3478"/>
    </row>
    <row r="76" spans="1:29" ht="72" x14ac:dyDescent="0.25">
      <c r="A76" s="3679"/>
      <c r="B76" s="3691"/>
      <c r="C76" s="3588"/>
      <c r="D76" s="3693"/>
      <c r="E76" s="3588"/>
      <c r="F76" s="3588"/>
      <c r="G76" s="3691"/>
      <c r="H76" s="50" t="s">
        <v>237</v>
      </c>
      <c r="I76" s="1103" t="s">
        <v>212</v>
      </c>
      <c r="J76" s="3694"/>
      <c r="K76" s="1103" t="s">
        <v>212</v>
      </c>
      <c r="L76" s="3695"/>
      <c r="M76" s="1103" t="s">
        <v>212</v>
      </c>
      <c r="N76" s="3690"/>
      <c r="O76" s="1103" t="s">
        <v>212</v>
      </c>
      <c r="P76" s="3690"/>
      <c r="Q76" s="993" t="s">
        <v>212</v>
      </c>
      <c r="R76" s="3684"/>
      <c r="S76" s="3684"/>
      <c r="T76" s="3684"/>
      <c r="U76" s="3684"/>
      <c r="V76" s="3684"/>
      <c r="W76" s="1103" t="s">
        <v>212</v>
      </c>
      <c r="X76" s="3669"/>
      <c r="Y76" s="1103" t="s">
        <v>212</v>
      </c>
      <c r="Z76" s="3687"/>
      <c r="AA76" s="1103" t="s">
        <v>212</v>
      </c>
      <c r="AB76" s="3683"/>
      <c r="AC76" s="3478"/>
    </row>
    <row r="77" spans="1:29" ht="72" x14ac:dyDescent="0.25">
      <c r="A77" s="1099">
        <v>19</v>
      </c>
      <c r="B77" s="50" t="s">
        <v>233</v>
      </c>
      <c r="C77" s="995">
        <v>3</v>
      </c>
      <c r="D77" s="1179" t="s">
        <v>163</v>
      </c>
      <c r="E77" s="995">
        <v>25</v>
      </c>
      <c r="F77" s="1179" t="s">
        <v>198</v>
      </c>
      <c r="G77" s="50" t="s">
        <v>238</v>
      </c>
      <c r="H77" s="50" t="s">
        <v>239</v>
      </c>
      <c r="I77" s="1103">
        <v>0.86</v>
      </c>
      <c r="J77" s="1150">
        <v>321020000</v>
      </c>
      <c r="K77" s="1164">
        <v>0</v>
      </c>
      <c r="L77" s="1164">
        <v>0</v>
      </c>
      <c r="M77" s="1103">
        <v>0.86</v>
      </c>
      <c r="N77" s="1150">
        <v>46020000</v>
      </c>
      <c r="O77" s="1174">
        <v>15.86</v>
      </c>
      <c r="P77" s="1150">
        <v>7297000</v>
      </c>
      <c r="Q77" s="1175">
        <v>41.75</v>
      </c>
      <c r="R77" s="1173">
        <v>19213000</v>
      </c>
      <c r="S77" s="1173"/>
      <c r="T77" s="1173"/>
      <c r="U77" s="1173"/>
      <c r="V77" s="1173"/>
      <c r="W77" s="1174">
        <f>Q77</f>
        <v>41.75</v>
      </c>
      <c r="X77" s="330">
        <f>R77</f>
        <v>19213000</v>
      </c>
      <c r="Y77" s="1167">
        <f t="shared" ref="Y77:Y95" si="15">(K77+W77)/2</f>
        <v>20.875</v>
      </c>
      <c r="Z77" s="191">
        <f t="shared" si="12"/>
        <v>19213000</v>
      </c>
      <c r="AA77" s="1168">
        <v>0.06</v>
      </c>
      <c r="AB77" s="1169">
        <f t="shared" si="13"/>
        <v>5.9849853591676529E-2</v>
      </c>
      <c r="AC77" s="3478"/>
    </row>
    <row r="78" spans="1:29" ht="54" x14ac:dyDescent="0.25">
      <c r="A78" s="1099">
        <v>20</v>
      </c>
      <c r="B78" s="50" t="s">
        <v>165</v>
      </c>
      <c r="C78" s="995">
        <v>3</v>
      </c>
      <c r="D78" s="1179" t="s">
        <v>163</v>
      </c>
      <c r="E78" s="995">
        <v>25</v>
      </c>
      <c r="F78" s="995">
        <v>40</v>
      </c>
      <c r="G78" s="50" t="s">
        <v>240</v>
      </c>
      <c r="H78" s="50" t="s">
        <v>241</v>
      </c>
      <c r="I78" s="1164">
        <v>0</v>
      </c>
      <c r="J78" s="1164">
        <v>0</v>
      </c>
      <c r="K78" s="1161">
        <v>1</v>
      </c>
      <c r="L78" s="1185">
        <f>L79+L80+L81+L82+L83+L84+L85+L86+L87+L88+L89+L90+L91</f>
        <v>313238000</v>
      </c>
      <c r="M78" s="1164">
        <v>0</v>
      </c>
      <c r="N78" s="1164">
        <v>0</v>
      </c>
      <c r="O78" s="1164">
        <v>0</v>
      </c>
      <c r="P78" s="1164">
        <v>0</v>
      </c>
      <c r="Q78" s="1180">
        <v>0</v>
      </c>
      <c r="R78" s="1181">
        <v>0</v>
      </c>
      <c r="S78" s="1181">
        <v>0</v>
      </c>
      <c r="T78" s="1181">
        <v>0</v>
      </c>
      <c r="U78" s="1181">
        <v>0</v>
      </c>
      <c r="V78" s="1181">
        <v>0</v>
      </c>
      <c r="W78" s="1164">
        <v>0</v>
      </c>
      <c r="X78" s="1164">
        <v>0</v>
      </c>
      <c r="Y78" s="1167">
        <f t="shared" si="15"/>
        <v>0.5</v>
      </c>
      <c r="Z78" s="191">
        <f t="shared" si="12"/>
        <v>313238000</v>
      </c>
      <c r="AA78" s="1186">
        <v>0</v>
      </c>
      <c r="AB78" s="1187">
        <v>0</v>
      </c>
      <c r="AC78" s="3478"/>
    </row>
    <row r="79" spans="1:29" ht="72" x14ac:dyDescent="0.25">
      <c r="A79" s="1099">
        <v>21</v>
      </c>
      <c r="B79" s="50" t="s">
        <v>165</v>
      </c>
      <c r="C79" s="995">
        <v>3</v>
      </c>
      <c r="D79" s="1179" t="s">
        <v>163</v>
      </c>
      <c r="E79" s="995">
        <v>25</v>
      </c>
      <c r="F79" s="995">
        <v>40</v>
      </c>
      <c r="G79" s="50" t="s">
        <v>242</v>
      </c>
      <c r="H79" s="50" t="s">
        <v>243</v>
      </c>
      <c r="I79" s="1164">
        <v>0</v>
      </c>
      <c r="J79" s="1164">
        <v>0</v>
      </c>
      <c r="K79" s="1161">
        <v>1</v>
      </c>
      <c r="L79" s="1164">
        <v>51565000</v>
      </c>
      <c r="M79" s="1164">
        <v>0</v>
      </c>
      <c r="N79" s="1164">
        <v>0</v>
      </c>
      <c r="O79" s="1164">
        <v>0</v>
      </c>
      <c r="P79" s="1164">
        <v>0</v>
      </c>
      <c r="Q79" s="1180">
        <v>0</v>
      </c>
      <c r="R79" s="1181">
        <v>0</v>
      </c>
      <c r="S79" s="1181">
        <v>0</v>
      </c>
      <c r="T79" s="1181">
        <v>0</v>
      </c>
      <c r="U79" s="1181">
        <v>0</v>
      </c>
      <c r="V79" s="1181">
        <v>0</v>
      </c>
      <c r="W79" s="1164">
        <v>0</v>
      </c>
      <c r="X79" s="1164">
        <v>0</v>
      </c>
      <c r="Y79" s="1167">
        <f t="shared" si="15"/>
        <v>0.5</v>
      </c>
      <c r="Z79" s="191">
        <f t="shared" si="12"/>
        <v>51565000</v>
      </c>
      <c r="AA79" s="1186">
        <v>0</v>
      </c>
      <c r="AB79" s="1187">
        <v>0</v>
      </c>
      <c r="AC79" s="3478"/>
    </row>
    <row r="80" spans="1:29" ht="72" x14ac:dyDescent="0.25">
      <c r="A80" s="1099">
        <v>22</v>
      </c>
      <c r="B80" s="50" t="s">
        <v>165</v>
      </c>
      <c r="C80" s="995">
        <v>3</v>
      </c>
      <c r="D80" s="1179" t="s">
        <v>163</v>
      </c>
      <c r="E80" s="995">
        <v>25</v>
      </c>
      <c r="F80" s="995">
        <v>40</v>
      </c>
      <c r="G80" s="50" t="s">
        <v>244</v>
      </c>
      <c r="H80" s="50" t="s">
        <v>245</v>
      </c>
      <c r="I80" s="1164">
        <v>0</v>
      </c>
      <c r="J80" s="1164">
        <v>0</v>
      </c>
      <c r="K80" s="1163">
        <v>0.99829999999999997</v>
      </c>
      <c r="L80" s="1164">
        <v>15015000</v>
      </c>
      <c r="M80" s="1164">
        <v>0</v>
      </c>
      <c r="N80" s="1164">
        <v>0</v>
      </c>
      <c r="O80" s="1164">
        <v>0</v>
      </c>
      <c r="P80" s="1164">
        <v>0</v>
      </c>
      <c r="Q80" s="1180">
        <v>0</v>
      </c>
      <c r="R80" s="1181">
        <v>0</v>
      </c>
      <c r="S80" s="1181">
        <v>0</v>
      </c>
      <c r="T80" s="1181">
        <v>0</v>
      </c>
      <c r="U80" s="1181">
        <v>0</v>
      </c>
      <c r="V80" s="1181">
        <v>0</v>
      </c>
      <c r="W80" s="1164">
        <v>0</v>
      </c>
      <c r="X80" s="1164">
        <v>0</v>
      </c>
      <c r="Y80" s="1167">
        <f t="shared" si="15"/>
        <v>0.49914999999999998</v>
      </c>
      <c r="Z80" s="191">
        <f t="shared" si="12"/>
        <v>15015000</v>
      </c>
      <c r="AA80" s="1186">
        <v>0</v>
      </c>
      <c r="AB80" s="1187">
        <v>0</v>
      </c>
      <c r="AC80" s="3478"/>
    </row>
    <row r="81" spans="1:29" ht="54" x14ac:dyDescent="0.25">
      <c r="A81" s="1099">
        <v>23</v>
      </c>
      <c r="B81" s="50" t="s">
        <v>165</v>
      </c>
      <c r="C81" s="995">
        <v>3</v>
      </c>
      <c r="D81" s="1179" t="s">
        <v>163</v>
      </c>
      <c r="E81" s="995">
        <v>25</v>
      </c>
      <c r="F81" s="995">
        <v>40</v>
      </c>
      <c r="G81" s="50" t="s">
        <v>246</v>
      </c>
      <c r="H81" s="50" t="s">
        <v>247</v>
      </c>
      <c r="I81" s="1164">
        <v>0</v>
      </c>
      <c r="J81" s="1164">
        <v>0</v>
      </c>
      <c r="K81" s="1161">
        <v>1</v>
      </c>
      <c r="L81" s="1164">
        <v>15850000</v>
      </c>
      <c r="M81" s="1164">
        <v>0</v>
      </c>
      <c r="N81" s="1164">
        <v>0</v>
      </c>
      <c r="O81" s="1164">
        <v>0</v>
      </c>
      <c r="P81" s="1164">
        <v>0</v>
      </c>
      <c r="Q81" s="1180">
        <v>0</v>
      </c>
      <c r="R81" s="1181">
        <v>0</v>
      </c>
      <c r="S81" s="1181">
        <v>0</v>
      </c>
      <c r="T81" s="1181">
        <v>0</v>
      </c>
      <c r="U81" s="1181">
        <v>0</v>
      </c>
      <c r="V81" s="1181">
        <v>0</v>
      </c>
      <c r="W81" s="1164">
        <v>0</v>
      </c>
      <c r="X81" s="1164">
        <v>0</v>
      </c>
      <c r="Y81" s="1167">
        <f t="shared" si="15"/>
        <v>0.5</v>
      </c>
      <c r="Z81" s="191">
        <f t="shared" si="12"/>
        <v>15850000</v>
      </c>
      <c r="AA81" s="1186">
        <v>0</v>
      </c>
      <c r="AB81" s="1187">
        <v>0</v>
      </c>
      <c r="AC81" s="3478"/>
    </row>
    <row r="82" spans="1:29" ht="72" x14ac:dyDescent="0.25">
      <c r="A82" s="1099">
        <v>24</v>
      </c>
      <c r="B82" s="50" t="s">
        <v>165</v>
      </c>
      <c r="C82" s="995">
        <v>3</v>
      </c>
      <c r="D82" s="1179" t="s">
        <v>163</v>
      </c>
      <c r="E82" s="995">
        <v>25</v>
      </c>
      <c r="F82" s="995">
        <v>40</v>
      </c>
      <c r="G82" s="50" t="s">
        <v>248</v>
      </c>
      <c r="H82" s="50" t="s">
        <v>249</v>
      </c>
      <c r="I82" s="1164">
        <v>0</v>
      </c>
      <c r="J82" s="1164">
        <v>0</v>
      </c>
      <c r="K82" s="1161">
        <v>1</v>
      </c>
      <c r="L82" s="1164">
        <v>6150000</v>
      </c>
      <c r="M82" s="1164">
        <v>0</v>
      </c>
      <c r="N82" s="1164">
        <v>0</v>
      </c>
      <c r="O82" s="1164">
        <v>0</v>
      </c>
      <c r="P82" s="1164">
        <v>0</v>
      </c>
      <c r="Q82" s="1180">
        <v>0</v>
      </c>
      <c r="R82" s="1181">
        <v>0</v>
      </c>
      <c r="S82" s="1181">
        <v>0</v>
      </c>
      <c r="T82" s="1181">
        <v>0</v>
      </c>
      <c r="U82" s="1181">
        <v>0</v>
      </c>
      <c r="V82" s="1181">
        <v>0</v>
      </c>
      <c r="W82" s="1164">
        <v>0</v>
      </c>
      <c r="X82" s="1164">
        <v>0</v>
      </c>
      <c r="Y82" s="1167">
        <f t="shared" si="15"/>
        <v>0.5</v>
      </c>
      <c r="Z82" s="191">
        <f t="shared" si="12"/>
        <v>6150000</v>
      </c>
      <c r="AA82" s="1186">
        <v>0</v>
      </c>
      <c r="AB82" s="1187">
        <v>0</v>
      </c>
      <c r="AC82" s="3478"/>
    </row>
    <row r="83" spans="1:29" ht="72" x14ac:dyDescent="0.25">
      <c r="A83" s="1099">
        <v>25</v>
      </c>
      <c r="B83" s="50" t="s">
        <v>165</v>
      </c>
      <c r="C83" s="995">
        <v>3</v>
      </c>
      <c r="D83" s="1179" t="s">
        <v>163</v>
      </c>
      <c r="E83" s="995">
        <v>25</v>
      </c>
      <c r="F83" s="995">
        <v>40</v>
      </c>
      <c r="G83" s="50" t="s">
        <v>250</v>
      </c>
      <c r="H83" s="50" t="s">
        <v>251</v>
      </c>
      <c r="I83" s="1164">
        <v>0</v>
      </c>
      <c r="J83" s="1164">
        <v>0</v>
      </c>
      <c r="K83" s="1161">
        <v>1</v>
      </c>
      <c r="L83" s="1164">
        <v>4425000</v>
      </c>
      <c r="M83" s="1164">
        <v>0</v>
      </c>
      <c r="N83" s="1164">
        <v>0</v>
      </c>
      <c r="O83" s="1164">
        <v>0</v>
      </c>
      <c r="P83" s="1164">
        <v>0</v>
      </c>
      <c r="Q83" s="1180">
        <v>0</v>
      </c>
      <c r="R83" s="1181">
        <v>0</v>
      </c>
      <c r="S83" s="1181">
        <v>0</v>
      </c>
      <c r="T83" s="1181">
        <v>0</v>
      </c>
      <c r="U83" s="1181">
        <v>0</v>
      </c>
      <c r="V83" s="1181">
        <v>0</v>
      </c>
      <c r="W83" s="1164">
        <v>0</v>
      </c>
      <c r="X83" s="1164">
        <v>0</v>
      </c>
      <c r="Y83" s="1167">
        <f t="shared" si="15"/>
        <v>0.5</v>
      </c>
      <c r="Z83" s="191">
        <f t="shared" si="12"/>
        <v>4425000</v>
      </c>
      <c r="AA83" s="1186">
        <v>0</v>
      </c>
      <c r="AB83" s="1187">
        <v>0</v>
      </c>
      <c r="AC83" s="3478"/>
    </row>
    <row r="84" spans="1:29" ht="54" x14ac:dyDescent="0.25">
      <c r="A84" s="1099">
        <v>26</v>
      </c>
      <c r="B84" s="50" t="s">
        <v>165</v>
      </c>
      <c r="C84" s="995">
        <v>3</v>
      </c>
      <c r="D84" s="1179" t="s">
        <v>163</v>
      </c>
      <c r="E84" s="995">
        <v>25</v>
      </c>
      <c r="F84" s="995">
        <v>40</v>
      </c>
      <c r="G84" s="50" t="s">
        <v>252</v>
      </c>
      <c r="H84" s="50" t="s">
        <v>253</v>
      </c>
      <c r="I84" s="1164">
        <v>0</v>
      </c>
      <c r="J84" s="1164">
        <v>0</v>
      </c>
      <c r="K84" s="1161">
        <v>1</v>
      </c>
      <c r="L84" s="1164">
        <v>2550000</v>
      </c>
      <c r="M84" s="1164">
        <v>0</v>
      </c>
      <c r="N84" s="1164">
        <v>0</v>
      </c>
      <c r="O84" s="1164">
        <v>0</v>
      </c>
      <c r="P84" s="1164">
        <v>0</v>
      </c>
      <c r="Q84" s="1180">
        <v>0</v>
      </c>
      <c r="R84" s="1181">
        <v>0</v>
      </c>
      <c r="S84" s="1181">
        <v>0</v>
      </c>
      <c r="T84" s="1181">
        <v>0</v>
      </c>
      <c r="U84" s="1181">
        <v>0</v>
      </c>
      <c r="V84" s="1181">
        <v>0</v>
      </c>
      <c r="W84" s="1164">
        <v>0</v>
      </c>
      <c r="X84" s="1164">
        <v>0</v>
      </c>
      <c r="Y84" s="1167">
        <f t="shared" si="15"/>
        <v>0.5</v>
      </c>
      <c r="Z84" s="191">
        <f t="shared" si="12"/>
        <v>2550000</v>
      </c>
      <c r="AA84" s="1186">
        <v>0</v>
      </c>
      <c r="AB84" s="1187">
        <v>0</v>
      </c>
      <c r="AC84" s="3478"/>
    </row>
    <row r="85" spans="1:29" ht="72" x14ac:dyDescent="0.25">
      <c r="A85" s="1099">
        <v>27</v>
      </c>
      <c r="B85" s="50" t="s">
        <v>165</v>
      </c>
      <c r="C85" s="995">
        <v>3</v>
      </c>
      <c r="D85" s="1179" t="s">
        <v>163</v>
      </c>
      <c r="E85" s="995">
        <v>25</v>
      </c>
      <c r="F85" s="995">
        <v>40</v>
      </c>
      <c r="G85" s="50" t="s">
        <v>254</v>
      </c>
      <c r="H85" s="50" t="s">
        <v>255</v>
      </c>
      <c r="I85" s="1164">
        <v>0</v>
      </c>
      <c r="J85" s="1164">
        <v>0</v>
      </c>
      <c r="K85" s="1161">
        <v>1</v>
      </c>
      <c r="L85" s="1164">
        <v>35895000</v>
      </c>
      <c r="M85" s="1164">
        <v>0</v>
      </c>
      <c r="N85" s="1164">
        <v>0</v>
      </c>
      <c r="O85" s="1164">
        <v>0</v>
      </c>
      <c r="P85" s="1164">
        <v>0</v>
      </c>
      <c r="Q85" s="1180">
        <v>0</v>
      </c>
      <c r="R85" s="1181">
        <v>0</v>
      </c>
      <c r="S85" s="1181">
        <v>0</v>
      </c>
      <c r="T85" s="1181">
        <v>0</v>
      </c>
      <c r="U85" s="1181">
        <v>0</v>
      </c>
      <c r="V85" s="1181">
        <v>0</v>
      </c>
      <c r="W85" s="1164">
        <v>0</v>
      </c>
      <c r="X85" s="1164">
        <v>0</v>
      </c>
      <c r="Y85" s="1167">
        <f t="shared" si="15"/>
        <v>0.5</v>
      </c>
      <c r="Z85" s="191">
        <f t="shared" si="12"/>
        <v>35895000</v>
      </c>
      <c r="AA85" s="1186">
        <v>0</v>
      </c>
      <c r="AB85" s="1187">
        <v>0</v>
      </c>
      <c r="AC85" s="3478"/>
    </row>
    <row r="86" spans="1:29" ht="36" x14ac:dyDescent="0.25">
      <c r="A86" s="1099">
        <v>28</v>
      </c>
      <c r="B86" s="50" t="s">
        <v>165</v>
      </c>
      <c r="C86" s="995">
        <v>3</v>
      </c>
      <c r="D86" s="1179" t="s">
        <v>163</v>
      </c>
      <c r="E86" s="995">
        <v>25</v>
      </c>
      <c r="F86" s="995">
        <v>40</v>
      </c>
      <c r="G86" s="50" t="s">
        <v>257</v>
      </c>
      <c r="H86" s="50" t="s">
        <v>258</v>
      </c>
      <c r="I86" s="1164">
        <v>0</v>
      </c>
      <c r="J86" s="1164">
        <v>0</v>
      </c>
      <c r="K86" s="1163">
        <v>0.99809999999999999</v>
      </c>
      <c r="L86" s="1164">
        <v>84038000</v>
      </c>
      <c r="M86" s="1164">
        <v>0</v>
      </c>
      <c r="N86" s="1164">
        <v>0</v>
      </c>
      <c r="O86" s="1164">
        <v>0</v>
      </c>
      <c r="P86" s="1164">
        <v>0</v>
      </c>
      <c r="Q86" s="1180">
        <v>0</v>
      </c>
      <c r="R86" s="1181">
        <v>0</v>
      </c>
      <c r="S86" s="1181">
        <v>0</v>
      </c>
      <c r="T86" s="1181">
        <v>0</v>
      </c>
      <c r="U86" s="1181">
        <v>0</v>
      </c>
      <c r="V86" s="1181">
        <v>0</v>
      </c>
      <c r="W86" s="1164">
        <v>0</v>
      </c>
      <c r="X86" s="1164">
        <v>0</v>
      </c>
      <c r="Y86" s="1167">
        <f t="shared" si="15"/>
        <v>0.49904999999999999</v>
      </c>
      <c r="Z86" s="191">
        <f t="shared" si="12"/>
        <v>84038000</v>
      </c>
      <c r="AA86" s="1186">
        <v>0</v>
      </c>
      <c r="AB86" s="1187">
        <v>0</v>
      </c>
      <c r="AC86" s="3478"/>
    </row>
    <row r="87" spans="1:29" ht="90" x14ac:dyDescent="0.25">
      <c r="A87" s="1099">
        <v>29</v>
      </c>
      <c r="B87" s="50" t="s">
        <v>165</v>
      </c>
      <c r="C87" s="995">
        <v>3</v>
      </c>
      <c r="D87" s="1179" t="s">
        <v>163</v>
      </c>
      <c r="E87" s="995">
        <v>25</v>
      </c>
      <c r="F87" s="995">
        <v>40</v>
      </c>
      <c r="G87" s="50" t="s">
        <v>260</v>
      </c>
      <c r="H87" s="50" t="s">
        <v>261</v>
      </c>
      <c r="I87" s="1164">
        <v>0</v>
      </c>
      <c r="J87" s="1164">
        <v>0</v>
      </c>
      <c r="K87" s="1161">
        <v>1</v>
      </c>
      <c r="L87" s="1164">
        <v>8350000</v>
      </c>
      <c r="M87" s="1164">
        <v>0</v>
      </c>
      <c r="N87" s="1164">
        <v>0</v>
      </c>
      <c r="O87" s="1164">
        <v>0</v>
      </c>
      <c r="P87" s="1164">
        <v>0</v>
      </c>
      <c r="Q87" s="1180">
        <v>0</v>
      </c>
      <c r="R87" s="1181">
        <v>0</v>
      </c>
      <c r="S87" s="1181">
        <v>0</v>
      </c>
      <c r="T87" s="1181">
        <v>0</v>
      </c>
      <c r="U87" s="1181">
        <v>0</v>
      </c>
      <c r="V87" s="1181">
        <v>0</v>
      </c>
      <c r="W87" s="1164">
        <v>0</v>
      </c>
      <c r="X87" s="1164">
        <v>0</v>
      </c>
      <c r="Y87" s="1167">
        <f t="shared" si="15"/>
        <v>0.5</v>
      </c>
      <c r="Z87" s="191">
        <f t="shared" si="12"/>
        <v>8350000</v>
      </c>
      <c r="AA87" s="1186">
        <v>0</v>
      </c>
      <c r="AB87" s="1187">
        <v>0</v>
      </c>
      <c r="AC87" s="3478"/>
    </row>
    <row r="88" spans="1:29" ht="108" x14ac:dyDescent="0.25">
      <c r="A88" s="1099">
        <v>30</v>
      </c>
      <c r="B88" s="50" t="s">
        <v>165</v>
      </c>
      <c r="C88" s="995">
        <v>3</v>
      </c>
      <c r="D88" s="1179" t="s">
        <v>163</v>
      </c>
      <c r="E88" s="995">
        <v>25</v>
      </c>
      <c r="F88" s="995">
        <v>40</v>
      </c>
      <c r="G88" s="50" t="s">
        <v>262</v>
      </c>
      <c r="H88" s="50" t="s">
        <v>263</v>
      </c>
      <c r="I88" s="1164">
        <v>0</v>
      </c>
      <c r="J88" s="1164">
        <v>0</v>
      </c>
      <c r="K88" s="1161">
        <v>1</v>
      </c>
      <c r="L88" s="1164">
        <v>15375000</v>
      </c>
      <c r="M88" s="1164">
        <v>0</v>
      </c>
      <c r="N88" s="1164">
        <v>0</v>
      </c>
      <c r="O88" s="1164">
        <v>0</v>
      </c>
      <c r="P88" s="1164">
        <v>0</v>
      </c>
      <c r="Q88" s="1180">
        <v>0</v>
      </c>
      <c r="R88" s="1181">
        <v>0</v>
      </c>
      <c r="S88" s="1181">
        <v>0</v>
      </c>
      <c r="T88" s="1181">
        <v>0</v>
      </c>
      <c r="U88" s="1181">
        <v>0</v>
      </c>
      <c r="V88" s="1181">
        <v>0</v>
      </c>
      <c r="W88" s="1164">
        <v>0</v>
      </c>
      <c r="X88" s="1164">
        <v>0</v>
      </c>
      <c r="Y88" s="1167">
        <f t="shared" si="15"/>
        <v>0.5</v>
      </c>
      <c r="Z88" s="191">
        <f t="shared" si="12"/>
        <v>15375000</v>
      </c>
      <c r="AA88" s="1186">
        <v>0</v>
      </c>
      <c r="AB88" s="1187">
        <v>0</v>
      </c>
      <c r="AC88" s="3478"/>
    </row>
    <row r="89" spans="1:29" ht="72" x14ac:dyDescent="0.25">
      <c r="A89" s="1099">
        <v>31</v>
      </c>
      <c r="B89" s="50" t="s">
        <v>165</v>
      </c>
      <c r="C89" s="995">
        <v>3</v>
      </c>
      <c r="D89" s="1179" t="s">
        <v>163</v>
      </c>
      <c r="E89" s="995">
        <v>25</v>
      </c>
      <c r="F89" s="995">
        <v>40</v>
      </c>
      <c r="G89" s="50" t="s">
        <v>264</v>
      </c>
      <c r="H89" s="50" t="s">
        <v>265</v>
      </c>
      <c r="I89" s="1164">
        <v>0</v>
      </c>
      <c r="J89" s="1164">
        <v>0</v>
      </c>
      <c r="K89" s="1161">
        <v>1</v>
      </c>
      <c r="L89" s="1164">
        <v>60000000</v>
      </c>
      <c r="M89" s="1164">
        <v>0</v>
      </c>
      <c r="N89" s="1164">
        <v>0</v>
      </c>
      <c r="O89" s="1164">
        <v>0</v>
      </c>
      <c r="P89" s="1164">
        <v>0</v>
      </c>
      <c r="Q89" s="1180">
        <v>0</v>
      </c>
      <c r="R89" s="1181">
        <v>0</v>
      </c>
      <c r="S89" s="1181">
        <v>0</v>
      </c>
      <c r="T89" s="1181">
        <v>0</v>
      </c>
      <c r="U89" s="1181">
        <v>0</v>
      </c>
      <c r="V89" s="1181">
        <v>0</v>
      </c>
      <c r="W89" s="1164">
        <v>0</v>
      </c>
      <c r="X89" s="1164">
        <v>0</v>
      </c>
      <c r="Y89" s="1167">
        <f t="shared" si="15"/>
        <v>0.5</v>
      </c>
      <c r="Z89" s="191">
        <f t="shared" si="12"/>
        <v>60000000</v>
      </c>
      <c r="AA89" s="1186">
        <v>0</v>
      </c>
      <c r="AB89" s="1187">
        <v>0</v>
      </c>
      <c r="AC89" s="3478"/>
    </row>
    <row r="90" spans="1:29" ht="54" x14ac:dyDescent="0.25">
      <c r="A90" s="1099">
        <v>32</v>
      </c>
      <c r="B90" s="50" t="s">
        <v>165</v>
      </c>
      <c r="C90" s="995">
        <v>3</v>
      </c>
      <c r="D90" s="1179" t="s">
        <v>163</v>
      </c>
      <c r="E90" s="995">
        <v>25</v>
      </c>
      <c r="F90" s="995">
        <v>40</v>
      </c>
      <c r="G90" s="50" t="s">
        <v>266</v>
      </c>
      <c r="H90" s="50" t="s">
        <v>267</v>
      </c>
      <c r="I90" s="1164">
        <v>0</v>
      </c>
      <c r="J90" s="1164">
        <v>0</v>
      </c>
      <c r="K90" s="1161">
        <v>1</v>
      </c>
      <c r="L90" s="1164">
        <v>11075000</v>
      </c>
      <c r="M90" s="1164">
        <v>0</v>
      </c>
      <c r="N90" s="1164">
        <v>0</v>
      </c>
      <c r="O90" s="1164">
        <v>0</v>
      </c>
      <c r="P90" s="1164">
        <v>0</v>
      </c>
      <c r="Q90" s="1180">
        <v>0</v>
      </c>
      <c r="R90" s="1181">
        <v>0</v>
      </c>
      <c r="S90" s="1181">
        <v>0</v>
      </c>
      <c r="T90" s="1181">
        <v>0</v>
      </c>
      <c r="U90" s="1181">
        <v>0</v>
      </c>
      <c r="V90" s="1181">
        <v>0</v>
      </c>
      <c r="W90" s="1164">
        <v>0</v>
      </c>
      <c r="X90" s="1164">
        <v>0</v>
      </c>
      <c r="Y90" s="1167">
        <f t="shared" si="15"/>
        <v>0.5</v>
      </c>
      <c r="Z90" s="191">
        <f t="shared" si="12"/>
        <v>11075000</v>
      </c>
      <c r="AA90" s="1186">
        <v>0</v>
      </c>
      <c r="AB90" s="1187">
        <v>0</v>
      </c>
      <c r="AC90" s="3478"/>
    </row>
    <row r="91" spans="1:29" ht="36" x14ac:dyDescent="0.25">
      <c r="A91" s="1099">
        <v>33</v>
      </c>
      <c r="B91" s="50" t="s">
        <v>165</v>
      </c>
      <c r="C91" s="995">
        <v>3</v>
      </c>
      <c r="D91" s="1179" t="s">
        <v>163</v>
      </c>
      <c r="E91" s="995">
        <v>25</v>
      </c>
      <c r="F91" s="995">
        <v>40</v>
      </c>
      <c r="G91" s="50" t="s">
        <v>268</v>
      </c>
      <c r="H91" s="50" t="s">
        <v>269</v>
      </c>
      <c r="I91" s="1164">
        <v>0</v>
      </c>
      <c r="J91" s="1164">
        <v>0</v>
      </c>
      <c r="K91" s="1161">
        <v>1</v>
      </c>
      <c r="L91" s="1164">
        <v>2950000</v>
      </c>
      <c r="M91" s="1164">
        <v>0</v>
      </c>
      <c r="N91" s="1164">
        <v>0</v>
      </c>
      <c r="O91" s="1164">
        <v>0</v>
      </c>
      <c r="P91" s="1164">
        <v>0</v>
      </c>
      <c r="Q91" s="1180">
        <v>0</v>
      </c>
      <c r="R91" s="1181">
        <v>0</v>
      </c>
      <c r="S91" s="1181">
        <v>0</v>
      </c>
      <c r="T91" s="1181">
        <v>0</v>
      </c>
      <c r="U91" s="1181">
        <v>0</v>
      </c>
      <c r="V91" s="1181">
        <v>0</v>
      </c>
      <c r="W91" s="1164">
        <v>0</v>
      </c>
      <c r="X91" s="1164">
        <v>0</v>
      </c>
      <c r="Y91" s="1167">
        <f t="shared" si="15"/>
        <v>0.5</v>
      </c>
      <c r="Z91" s="191">
        <f t="shared" si="12"/>
        <v>2950000</v>
      </c>
      <c r="AA91" s="1186">
        <v>0</v>
      </c>
      <c r="AB91" s="1187">
        <v>0</v>
      </c>
      <c r="AC91" s="3478"/>
    </row>
    <row r="92" spans="1:29" ht="90" x14ac:dyDescent="0.25">
      <c r="A92" s="1099">
        <v>34</v>
      </c>
      <c r="B92" s="50" t="s">
        <v>165</v>
      </c>
      <c r="C92" s="995">
        <v>3</v>
      </c>
      <c r="D92" s="1179" t="s">
        <v>163</v>
      </c>
      <c r="E92" s="995">
        <v>25</v>
      </c>
      <c r="F92" s="995">
        <v>41</v>
      </c>
      <c r="G92" s="50" t="s">
        <v>270</v>
      </c>
      <c r="H92" s="50" t="s">
        <v>271</v>
      </c>
      <c r="I92" s="1164">
        <v>0</v>
      </c>
      <c r="J92" s="1164">
        <v>0</v>
      </c>
      <c r="K92" s="1161">
        <v>0.99</v>
      </c>
      <c r="L92" s="1164">
        <f>L93+M96+M97</f>
        <v>99000000</v>
      </c>
      <c r="M92" s="1164">
        <v>0</v>
      </c>
      <c r="N92" s="1164">
        <v>0</v>
      </c>
      <c r="O92" s="1164">
        <v>0</v>
      </c>
      <c r="P92" s="1164">
        <v>0</v>
      </c>
      <c r="Q92" s="1180">
        <v>0</v>
      </c>
      <c r="R92" s="1181">
        <v>0</v>
      </c>
      <c r="S92" s="1181">
        <v>0</v>
      </c>
      <c r="T92" s="1181">
        <v>0</v>
      </c>
      <c r="U92" s="1181">
        <v>0</v>
      </c>
      <c r="V92" s="1181">
        <v>0</v>
      </c>
      <c r="W92" s="1164">
        <v>0</v>
      </c>
      <c r="X92" s="1164">
        <v>0</v>
      </c>
      <c r="Y92" s="1167">
        <f t="shared" si="15"/>
        <v>0.495</v>
      </c>
      <c r="Z92" s="191">
        <f t="shared" si="12"/>
        <v>99000000</v>
      </c>
      <c r="AA92" s="1186">
        <v>0</v>
      </c>
      <c r="AB92" s="1187">
        <v>0</v>
      </c>
      <c r="AC92" s="3478"/>
    </row>
    <row r="93" spans="1:29" ht="72" x14ac:dyDescent="0.25">
      <c r="A93" s="1099">
        <v>35</v>
      </c>
      <c r="B93" s="50" t="s">
        <v>165</v>
      </c>
      <c r="C93" s="995">
        <v>3</v>
      </c>
      <c r="D93" s="1179" t="s">
        <v>163</v>
      </c>
      <c r="E93" s="995">
        <v>25</v>
      </c>
      <c r="F93" s="995">
        <v>41</v>
      </c>
      <c r="G93" s="50" t="s">
        <v>272</v>
      </c>
      <c r="H93" s="50" t="s">
        <v>273</v>
      </c>
      <c r="I93" s="1164">
        <v>0</v>
      </c>
      <c r="J93" s="1164">
        <v>0</v>
      </c>
      <c r="K93" s="1163">
        <v>0.98799999999999999</v>
      </c>
      <c r="L93" s="1164">
        <v>99000000</v>
      </c>
      <c r="M93" s="1164">
        <v>0</v>
      </c>
      <c r="N93" s="1164">
        <v>0</v>
      </c>
      <c r="O93" s="1164">
        <v>0</v>
      </c>
      <c r="P93" s="1164">
        <v>0</v>
      </c>
      <c r="Q93" s="1180">
        <v>0</v>
      </c>
      <c r="R93" s="1181">
        <v>0</v>
      </c>
      <c r="S93" s="1181">
        <v>0</v>
      </c>
      <c r="T93" s="1181">
        <v>0</v>
      </c>
      <c r="U93" s="1181">
        <v>0</v>
      </c>
      <c r="V93" s="1181">
        <v>0</v>
      </c>
      <c r="W93" s="1164">
        <v>0</v>
      </c>
      <c r="X93" s="1164">
        <v>0</v>
      </c>
      <c r="Y93" s="1167">
        <f t="shared" si="15"/>
        <v>0.49399999999999999</v>
      </c>
      <c r="Z93" s="191">
        <f t="shared" si="12"/>
        <v>99000000</v>
      </c>
      <c r="AA93" s="1188">
        <v>0</v>
      </c>
      <c r="AB93" s="1189">
        <v>0</v>
      </c>
      <c r="AC93" s="3478"/>
    </row>
    <row r="94" spans="1:29" ht="90" x14ac:dyDescent="0.25">
      <c r="A94" s="1099">
        <v>36</v>
      </c>
      <c r="B94" s="50" t="s">
        <v>165</v>
      </c>
      <c r="C94" s="995">
        <v>3</v>
      </c>
      <c r="D94" s="1179" t="s">
        <v>163</v>
      </c>
      <c r="E94" s="995">
        <v>25</v>
      </c>
      <c r="F94" s="995">
        <v>41</v>
      </c>
      <c r="G94" s="50" t="s">
        <v>274</v>
      </c>
      <c r="H94" s="50" t="s">
        <v>275</v>
      </c>
      <c r="I94" s="1164">
        <v>0</v>
      </c>
      <c r="J94" s="1164">
        <v>0</v>
      </c>
      <c r="K94" s="1161">
        <v>1</v>
      </c>
      <c r="L94" s="1164">
        <v>19600000</v>
      </c>
      <c r="M94" s="1164">
        <v>0</v>
      </c>
      <c r="N94" s="1164">
        <v>0</v>
      </c>
      <c r="O94" s="1164">
        <v>0</v>
      </c>
      <c r="P94" s="1164">
        <v>0</v>
      </c>
      <c r="Q94" s="1180">
        <v>0</v>
      </c>
      <c r="R94" s="1181">
        <v>0</v>
      </c>
      <c r="S94" s="1181">
        <v>0</v>
      </c>
      <c r="T94" s="1181">
        <v>0</v>
      </c>
      <c r="U94" s="1181">
        <v>0</v>
      </c>
      <c r="V94" s="1181">
        <v>0</v>
      </c>
      <c r="W94" s="1164">
        <v>0</v>
      </c>
      <c r="X94" s="1164">
        <v>0</v>
      </c>
      <c r="Y94" s="1167">
        <f t="shared" si="15"/>
        <v>0.5</v>
      </c>
      <c r="Z94" s="191">
        <f t="shared" si="12"/>
        <v>19600000</v>
      </c>
      <c r="AA94" s="1188">
        <v>0</v>
      </c>
      <c r="AB94" s="1189">
        <v>0</v>
      </c>
      <c r="AC94" s="3478"/>
    </row>
    <row r="95" spans="1:29" ht="54" x14ac:dyDescent="0.25">
      <c r="A95" s="1099">
        <v>37</v>
      </c>
      <c r="B95" s="50" t="s">
        <v>165</v>
      </c>
      <c r="C95" s="995">
        <v>3</v>
      </c>
      <c r="D95" s="1179" t="s">
        <v>163</v>
      </c>
      <c r="E95" s="995">
        <v>25</v>
      </c>
      <c r="F95" s="995">
        <v>41</v>
      </c>
      <c r="G95" s="50" t="s">
        <v>276</v>
      </c>
      <c r="H95" s="50" t="s">
        <v>277</v>
      </c>
      <c r="I95" s="1164">
        <v>0</v>
      </c>
      <c r="J95" s="1164">
        <v>0</v>
      </c>
      <c r="K95" s="1161">
        <v>1</v>
      </c>
      <c r="L95" s="1164">
        <v>6700000</v>
      </c>
      <c r="M95" s="1164">
        <v>0</v>
      </c>
      <c r="N95" s="1164">
        <v>0</v>
      </c>
      <c r="O95" s="1164">
        <v>0</v>
      </c>
      <c r="P95" s="1164">
        <v>0</v>
      </c>
      <c r="Q95" s="1180">
        <v>0</v>
      </c>
      <c r="R95" s="1181">
        <v>0</v>
      </c>
      <c r="S95" s="1181">
        <v>0</v>
      </c>
      <c r="T95" s="1181">
        <v>0</v>
      </c>
      <c r="U95" s="1181">
        <v>0</v>
      </c>
      <c r="V95" s="1181">
        <v>0</v>
      </c>
      <c r="W95" s="1164">
        <v>0</v>
      </c>
      <c r="X95" s="1164">
        <v>0</v>
      </c>
      <c r="Y95" s="1167">
        <f t="shared" si="15"/>
        <v>0.5</v>
      </c>
      <c r="Z95" s="191">
        <f t="shared" si="12"/>
        <v>6700000</v>
      </c>
      <c r="AA95" s="1188">
        <v>0</v>
      </c>
      <c r="AB95" s="1189">
        <v>0</v>
      </c>
      <c r="AC95" s="3478"/>
    </row>
    <row r="96" spans="1:29" s="17" customFormat="1" x14ac:dyDescent="0.25">
      <c r="A96" s="147"/>
      <c r="B96" s="193"/>
      <c r="C96" s="147"/>
      <c r="D96" s="147"/>
      <c r="E96" s="147"/>
      <c r="F96" s="147"/>
      <c r="G96" s="193"/>
      <c r="H96" s="193"/>
      <c r="I96" s="151"/>
      <c r="J96" s="151"/>
      <c r="K96" s="151"/>
      <c r="L96" s="151"/>
      <c r="M96" s="151"/>
      <c r="N96" s="145"/>
      <c r="O96" s="146"/>
      <c r="P96" s="146"/>
      <c r="Q96" s="149"/>
      <c r="R96" s="146"/>
      <c r="S96" s="149"/>
      <c r="T96" s="149"/>
      <c r="U96" s="149"/>
      <c r="V96" s="149"/>
      <c r="W96" s="146"/>
      <c r="X96" s="150"/>
      <c r="Y96" s="150"/>
      <c r="Z96" s="150"/>
      <c r="AA96" s="151"/>
      <c r="AB96" s="147"/>
      <c r="AC96" s="194"/>
    </row>
    <row r="97" spans="1:29" ht="36" x14ac:dyDescent="0.25">
      <c r="A97" s="1097" t="s">
        <v>5</v>
      </c>
      <c r="B97" s="1108"/>
      <c r="C97" s="1097" t="s">
        <v>27</v>
      </c>
      <c r="D97" s="1097"/>
      <c r="E97" s="1097"/>
      <c r="F97" s="1097"/>
      <c r="G97" s="1100" t="s">
        <v>105</v>
      </c>
      <c r="H97" s="1100"/>
      <c r="I97" s="1190"/>
      <c r="J97" s="1190"/>
      <c r="K97" s="1190"/>
      <c r="L97" s="1190"/>
      <c r="M97" s="1113"/>
      <c r="N97" s="1105"/>
      <c r="O97" s="1105"/>
      <c r="P97" s="1105"/>
      <c r="Q97" s="1106"/>
      <c r="R97" s="1105"/>
      <c r="S97" s="1106"/>
      <c r="T97" s="1106"/>
      <c r="U97" s="1106"/>
      <c r="V97" s="1106"/>
      <c r="W97" s="1105"/>
      <c r="X97" s="1105"/>
      <c r="Y97" s="1105"/>
      <c r="Z97" s="1105"/>
      <c r="AA97" s="1105"/>
      <c r="AB97" s="1191"/>
      <c r="AC97" s="3478" t="s">
        <v>305</v>
      </c>
    </row>
    <row r="98" spans="1:29" ht="72" x14ac:dyDescent="0.25">
      <c r="A98" s="1097"/>
      <c r="B98" s="1108"/>
      <c r="C98" s="1192" t="s">
        <v>27</v>
      </c>
      <c r="D98" s="1192" t="s">
        <v>27</v>
      </c>
      <c r="E98" s="1192" t="s">
        <v>278</v>
      </c>
      <c r="F98" s="1192"/>
      <c r="G98" s="1100" t="s">
        <v>63</v>
      </c>
      <c r="H98" s="1100"/>
      <c r="I98" s="1190"/>
      <c r="J98" s="1190"/>
      <c r="K98" s="1193">
        <v>0.928057148153828</v>
      </c>
      <c r="L98" s="1131">
        <f>L99</f>
        <v>210137504</v>
      </c>
      <c r="M98" s="1113">
        <f>M99</f>
        <v>1</v>
      </c>
      <c r="N98" s="1131">
        <f>N99</f>
        <v>228928000</v>
      </c>
      <c r="O98" s="1194">
        <f>O99</f>
        <v>28.061857876712327</v>
      </c>
      <c r="P98" s="1131">
        <f t="shared" ref="P98:X98" si="16">P99</f>
        <v>64241450</v>
      </c>
      <c r="Q98" s="1195">
        <f>Q99</f>
        <v>22.814858820240424</v>
      </c>
      <c r="R98" s="1131">
        <f t="shared" si="16"/>
        <v>52229600</v>
      </c>
      <c r="S98" s="1196"/>
      <c r="T98" s="1132"/>
      <c r="U98" s="1196"/>
      <c r="V98" s="1132">
        <f t="shared" si="16"/>
        <v>0</v>
      </c>
      <c r="W98" s="1197">
        <f>W99</f>
        <v>50.876716696952755</v>
      </c>
      <c r="X98" s="1131">
        <f t="shared" si="16"/>
        <v>116471050</v>
      </c>
      <c r="Y98" s="1197">
        <f>Y99</f>
        <v>143.68671669695277</v>
      </c>
      <c r="Z98" s="1131">
        <f>Z99</f>
        <v>326608554</v>
      </c>
      <c r="AA98" s="1197">
        <f>AA99</f>
        <v>23.947786116158795</v>
      </c>
      <c r="AB98" s="1132">
        <f>AB99</f>
        <v>54434759</v>
      </c>
      <c r="AC98" s="3478"/>
    </row>
    <row r="99" spans="1:29" ht="72" x14ac:dyDescent="0.25">
      <c r="A99" s="1099">
        <v>1</v>
      </c>
      <c r="B99" s="1098" t="s">
        <v>279</v>
      </c>
      <c r="C99" s="1160" t="s">
        <v>27</v>
      </c>
      <c r="D99" s="1160" t="s">
        <v>27</v>
      </c>
      <c r="E99" s="1160" t="s">
        <v>278</v>
      </c>
      <c r="F99" s="1160" t="s">
        <v>65</v>
      </c>
      <c r="G99" s="1101" t="s">
        <v>280</v>
      </c>
      <c r="H99" s="1101" t="s">
        <v>281</v>
      </c>
      <c r="I99" s="1102"/>
      <c r="J99" s="1102"/>
      <c r="K99" s="1102" t="s">
        <v>282</v>
      </c>
      <c r="L99" s="1198">
        <v>210137504</v>
      </c>
      <c r="M99" s="1103">
        <v>1</v>
      </c>
      <c r="N99" s="1104">
        <v>228928000</v>
      </c>
      <c r="O99" s="1199">
        <f>P99/N99*100</f>
        <v>28.061857876712327</v>
      </c>
      <c r="P99" s="1104">
        <v>64241450</v>
      </c>
      <c r="Q99" s="1200">
        <f>R99/N99*100</f>
        <v>22.814858820240424</v>
      </c>
      <c r="R99" s="1104">
        <f>116471050-P99</f>
        <v>52229600</v>
      </c>
      <c r="S99" s="1106"/>
      <c r="T99" s="1106"/>
      <c r="U99" s="1106"/>
      <c r="V99" s="1106"/>
      <c r="W99" s="1201">
        <f>O99+Q99+S99+U99</f>
        <v>50.876716696952755</v>
      </c>
      <c r="X99" s="1104">
        <f>P99+R99+T99+V99</f>
        <v>116471050</v>
      </c>
      <c r="Y99" s="1201">
        <f>K99+W99</f>
        <v>143.68671669695277</v>
      </c>
      <c r="Z99" s="1104">
        <f>L99+X99</f>
        <v>326608554</v>
      </c>
      <c r="AA99" s="1201">
        <f>Y99/6*100%</f>
        <v>23.947786116158795</v>
      </c>
      <c r="AB99" s="1202">
        <f>Z99/6*100%</f>
        <v>54434759</v>
      </c>
      <c r="AC99" s="3478"/>
    </row>
    <row r="100" spans="1:29" ht="90" x14ac:dyDescent="0.25">
      <c r="A100" s="1097"/>
      <c r="B100" s="1108"/>
      <c r="C100" s="1192" t="s">
        <v>27</v>
      </c>
      <c r="D100" s="1192" t="s">
        <v>27</v>
      </c>
      <c r="E100" s="1192" t="s">
        <v>283</v>
      </c>
      <c r="F100" s="1097"/>
      <c r="G100" s="1100" t="s">
        <v>71</v>
      </c>
      <c r="H100" s="1100"/>
      <c r="I100" s="1190"/>
      <c r="J100" s="1190"/>
      <c r="K100" s="1203">
        <v>0.98681747914524087</v>
      </c>
      <c r="L100" s="1105">
        <f>L101+L102</f>
        <v>107133512</v>
      </c>
      <c r="M100" s="1113">
        <v>1</v>
      </c>
      <c r="N100" s="1105">
        <f>N101+N102</f>
        <v>65927500</v>
      </c>
      <c r="O100" s="1113">
        <v>1</v>
      </c>
      <c r="P100" s="1105">
        <f t="shared" ref="P100" si="17">P101+P102</f>
        <v>3335000</v>
      </c>
      <c r="Q100" s="1196">
        <v>1</v>
      </c>
      <c r="R100" s="1105">
        <f t="shared" ref="R100" si="18">R101+R102</f>
        <v>26640500</v>
      </c>
      <c r="S100" s="1196"/>
      <c r="T100" s="1204"/>
      <c r="U100" s="1196"/>
      <c r="V100" s="1204"/>
      <c r="W100" s="1205">
        <f>(W101+W102)/4</f>
        <v>22.685230066318255</v>
      </c>
      <c r="X100" s="1105">
        <f t="shared" ref="X100" si="19">X101+X102</f>
        <v>29975500</v>
      </c>
      <c r="Y100" s="1205">
        <f>(Y101+Y102)/4</f>
        <v>72.192730066318262</v>
      </c>
      <c r="Z100" s="1105">
        <f>Z101+Z102</f>
        <v>137109012</v>
      </c>
      <c r="AA100" s="1205">
        <f>(AA101+AA102)/4</f>
        <v>12.032121677719708</v>
      </c>
      <c r="AB100" s="1106">
        <f>AB101+AB102</f>
        <v>22851502</v>
      </c>
      <c r="AC100" s="3478"/>
    </row>
    <row r="101" spans="1:29" ht="90" x14ac:dyDescent="0.25">
      <c r="A101" s="1099">
        <v>2</v>
      </c>
      <c r="B101" s="1098" t="s">
        <v>279</v>
      </c>
      <c r="C101" s="1160" t="s">
        <v>27</v>
      </c>
      <c r="D101" s="1160" t="s">
        <v>27</v>
      </c>
      <c r="E101" s="1160" t="s">
        <v>283</v>
      </c>
      <c r="F101" s="1160" t="s">
        <v>172</v>
      </c>
      <c r="G101" s="1101" t="s">
        <v>284</v>
      </c>
      <c r="H101" s="1101" t="s">
        <v>285</v>
      </c>
      <c r="I101" s="1102"/>
      <c r="J101" s="1102"/>
      <c r="K101" s="1102" t="s">
        <v>286</v>
      </c>
      <c r="L101" s="1198">
        <v>81360168</v>
      </c>
      <c r="M101" s="1103">
        <v>1</v>
      </c>
      <c r="N101" s="1104">
        <v>34050000</v>
      </c>
      <c r="O101" s="1199">
        <f>P101/N101*100</f>
        <v>0</v>
      </c>
      <c r="P101" s="1104">
        <v>0</v>
      </c>
      <c r="Q101" s="1200">
        <f>R101/N101*100</f>
        <v>48.311306901615268</v>
      </c>
      <c r="R101" s="1104">
        <f>16450000-P101</f>
        <v>16450000</v>
      </c>
      <c r="S101" s="1202"/>
      <c r="T101" s="1202"/>
      <c r="U101" s="1202"/>
      <c r="V101" s="1202"/>
      <c r="W101" s="1104">
        <f>O101+Q101+S101+U101</f>
        <v>48.311306901615268</v>
      </c>
      <c r="X101" s="1104">
        <f>P101+R101+T101+V101</f>
        <v>16450000</v>
      </c>
      <c r="Y101" s="1201">
        <f>K101+W101</f>
        <v>146.69130690161526</v>
      </c>
      <c r="Z101" s="1104">
        <f>L101+X101</f>
        <v>97810168</v>
      </c>
      <c r="AA101" s="1201">
        <f>Y101/6*100%</f>
        <v>24.448551150269211</v>
      </c>
      <c r="AB101" s="1202">
        <f>Z101/6*100%</f>
        <v>16301694.666666666</v>
      </c>
      <c r="AC101" s="3478"/>
    </row>
    <row r="102" spans="1:29" ht="72" x14ac:dyDescent="0.25">
      <c r="A102" s="1099">
        <v>3</v>
      </c>
      <c r="B102" s="1098" t="s">
        <v>279</v>
      </c>
      <c r="C102" s="1160" t="s">
        <v>27</v>
      </c>
      <c r="D102" s="1160" t="s">
        <v>27</v>
      </c>
      <c r="E102" s="1160" t="s">
        <v>283</v>
      </c>
      <c r="F102" s="1160" t="s">
        <v>73</v>
      </c>
      <c r="G102" s="1101" t="s">
        <v>74</v>
      </c>
      <c r="H102" s="1101" t="s">
        <v>287</v>
      </c>
      <c r="I102" s="1102"/>
      <c r="J102" s="1102"/>
      <c r="K102" s="1102" t="s">
        <v>288</v>
      </c>
      <c r="L102" s="1198">
        <v>25773344</v>
      </c>
      <c r="M102" s="1103">
        <v>1</v>
      </c>
      <c r="N102" s="1104">
        <v>31877500</v>
      </c>
      <c r="O102" s="1199">
        <f>P102/N102*100</f>
        <v>10.461924554936868</v>
      </c>
      <c r="P102" s="1104">
        <v>3335000</v>
      </c>
      <c r="Q102" s="1200">
        <f>R102/N102*100</f>
        <v>31.967688808720883</v>
      </c>
      <c r="R102" s="1104">
        <f>13525500-P102</f>
        <v>10190500</v>
      </c>
      <c r="S102" s="1202"/>
      <c r="T102" s="1202"/>
      <c r="U102" s="1202"/>
      <c r="V102" s="1202"/>
      <c r="W102" s="1201">
        <f>O102+Q102+S102+U102</f>
        <v>42.429613363657751</v>
      </c>
      <c r="X102" s="1104">
        <f>P102+R102+T102+V102</f>
        <v>13525500</v>
      </c>
      <c r="Y102" s="1201">
        <f>K102+W102</f>
        <v>142.07961336365776</v>
      </c>
      <c r="Z102" s="1104">
        <f>L102+X102</f>
        <v>39298844</v>
      </c>
      <c r="AA102" s="1201">
        <f>Y102/6*100%</f>
        <v>23.679935560609625</v>
      </c>
      <c r="AB102" s="1202">
        <f>Z102/6*100%</f>
        <v>6549807.333333333</v>
      </c>
      <c r="AC102" s="3478"/>
    </row>
    <row r="103" spans="1:29" ht="144" x14ac:dyDescent="0.25">
      <c r="A103" s="1097"/>
      <c r="B103" s="1108"/>
      <c r="C103" s="1192" t="s">
        <v>27</v>
      </c>
      <c r="D103" s="1192" t="s">
        <v>27</v>
      </c>
      <c r="E103" s="1192" t="s">
        <v>289</v>
      </c>
      <c r="F103" s="1097"/>
      <c r="G103" s="1100" t="s">
        <v>290</v>
      </c>
      <c r="H103" s="1100"/>
      <c r="I103" s="1190"/>
      <c r="J103" s="1190"/>
      <c r="K103" s="1206">
        <v>0.88246376811594207</v>
      </c>
      <c r="L103" s="1131">
        <f>L104</f>
        <v>6089000</v>
      </c>
      <c r="M103" s="1113">
        <f>M104</f>
        <v>1</v>
      </c>
      <c r="N103" s="1131">
        <f>N104</f>
        <v>394000</v>
      </c>
      <c r="O103" s="1113">
        <f t="shared" ref="O103:X103" si="20">O104</f>
        <v>0</v>
      </c>
      <c r="P103" s="1131">
        <f t="shared" si="20"/>
        <v>0</v>
      </c>
      <c r="Q103" s="1196">
        <f t="shared" si="20"/>
        <v>0</v>
      </c>
      <c r="R103" s="1131">
        <f>R104</f>
        <v>0</v>
      </c>
      <c r="S103" s="1196"/>
      <c r="T103" s="1132"/>
      <c r="U103" s="1196"/>
      <c r="V103" s="1132"/>
      <c r="W103" s="1113">
        <f t="shared" si="20"/>
        <v>0</v>
      </c>
      <c r="X103" s="1131">
        <f t="shared" si="20"/>
        <v>0</v>
      </c>
      <c r="Y103" s="1197">
        <f>Y104</f>
        <v>88.25</v>
      </c>
      <c r="Z103" s="1131">
        <f>Z104</f>
        <v>6089000</v>
      </c>
      <c r="AA103" s="1207">
        <f>AA104</f>
        <v>14.708333333333334</v>
      </c>
      <c r="AB103" s="1132">
        <f>AB104</f>
        <v>1014833.3333333334</v>
      </c>
      <c r="AC103" s="3478"/>
    </row>
    <row r="104" spans="1:29" ht="54" x14ac:dyDescent="0.25">
      <c r="A104" s="1099">
        <v>4</v>
      </c>
      <c r="B104" s="1098" t="s">
        <v>279</v>
      </c>
      <c r="C104" s="1160" t="s">
        <v>27</v>
      </c>
      <c r="D104" s="1160" t="s">
        <v>27</v>
      </c>
      <c r="E104" s="1160" t="s">
        <v>289</v>
      </c>
      <c r="F104" s="1160" t="s">
        <v>196</v>
      </c>
      <c r="G104" s="1101" t="s">
        <v>158</v>
      </c>
      <c r="H104" s="1101" t="s">
        <v>291</v>
      </c>
      <c r="I104" s="1102"/>
      <c r="J104" s="1102"/>
      <c r="K104" s="1102" t="s">
        <v>292</v>
      </c>
      <c r="L104" s="1198">
        <v>6089000</v>
      </c>
      <c r="M104" s="1103">
        <v>1</v>
      </c>
      <c r="N104" s="1104">
        <v>394000</v>
      </c>
      <c r="O104" s="1105">
        <v>0</v>
      </c>
      <c r="P104" s="1105">
        <v>0</v>
      </c>
      <c r="Q104" s="1200">
        <f>R104/N104*100</f>
        <v>0</v>
      </c>
      <c r="R104" s="1105">
        <f>0-P104</f>
        <v>0</v>
      </c>
      <c r="S104" s="1106"/>
      <c r="T104" s="1106"/>
      <c r="U104" s="1106"/>
      <c r="V104" s="1106"/>
      <c r="W104" s="1104">
        <f>O104+Q104+S104+U104</f>
        <v>0</v>
      </c>
      <c r="X104" s="1104">
        <f>P104+R104+T104+V104</f>
        <v>0</v>
      </c>
      <c r="Y104" s="1201">
        <f>K104+W104</f>
        <v>88.25</v>
      </c>
      <c r="Z104" s="1104">
        <f>L104+X104</f>
        <v>6089000</v>
      </c>
      <c r="AA104" s="1104">
        <f>Y104/6*100%</f>
        <v>14.708333333333334</v>
      </c>
      <c r="AB104" s="1202">
        <f>Z104/6*100%</f>
        <v>1014833.3333333334</v>
      </c>
      <c r="AC104" s="3478"/>
    </row>
    <row r="105" spans="1:29" ht="72" x14ac:dyDescent="0.25">
      <c r="A105" s="1097"/>
      <c r="B105" s="1108"/>
      <c r="C105" s="1192" t="s">
        <v>27</v>
      </c>
      <c r="D105" s="1192" t="s">
        <v>27</v>
      </c>
      <c r="E105" s="1192" t="s">
        <v>293</v>
      </c>
      <c r="F105" s="1097"/>
      <c r="G105" s="1100" t="s">
        <v>159</v>
      </c>
      <c r="H105" s="1100"/>
      <c r="I105" s="1190"/>
      <c r="J105" s="1190"/>
      <c r="K105" s="1113">
        <v>1</v>
      </c>
      <c r="L105" s="1105">
        <f>L106+L107+L108+L111+L109+L110</f>
        <v>282525000</v>
      </c>
      <c r="M105" s="1113">
        <v>1</v>
      </c>
      <c r="N105" s="1105">
        <f>N106+N107+N108+N111+N109+N110</f>
        <v>522405000</v>
      </c>
      <c r="O105" s="1205">
        <f>(O106+O107+O108+O111)/4</f>
        <v>23.886616113179695</v>
      </c>
      <c r="P105" s="1105">
        <f>P106+P107+P108+P111+P109+P110</f>
        <v>109202000</v>
      </c>
      <c r="Q105" s="1208">
        <f>(Q106+Q107+Q108+Q111)/4</f>
        <v>11.93807433498627</v>
      </c>
      <c r="R105" s="1105">
        <f>R106+R107+R108+R111+R109+R110</f>
        <v>86784700</v>
      </c>
      <c r="S105" s="1196"/>
      <c r="T105" s="1204"/>
      <c r="U105" s="1196"/>
      <c r="V105" s="1204"/>
      <c r="W105" s="1205">
        <f>(W106+W107+W108+W111)/4</f>
        <v>35.82469044816596</v>
      </c>
      <c r="X105" s="1105">
        <f>X106+X107+X108+X111+X109+X110</f>
        <v>195986700</v>
      </c>
      <c r="Y105" s="1205">
        <f>(Y106+Y107+Y108+Y111)/4</f>
        <v>109.57469044816597</v>
      </c>
      <c r="Z105" s="1105">
        <f>Z106+Z107+Z108+Z111+Z109+Z110</f>
        <v>478511700</v>
      </c>
      <c r="AA105" s="1205">
        <f>(AA106+AA107+AA108+AA111)/4</f>
        <v>18.262448408027662</v>
      </c>
      <c r="AB105" s="1106">
        <f>AB106+AB107+AB108+AB111+AB109+AB110</f>
        <v>79751950</v>
      </c>
      <c r="AC105" s="3478"/>
    </row>
    <row r="106" spans="1:29" ht="72" x14ac:dyDescent="0.25">
      <c r="A106" s="1099">
        <v>5</v>
      </c>
      <c r="B106" s="1098" t="s">
        <v>294</v>
      </c>
      <c r="C106" s="1160" t="s">
        <v>27</v>
      </c>
      <c r="D106" s="1160" t="s">
        <v>27</v>
      </c>
      <c r="E106" s="1160" t="s">
        <v>293</v>
      </c>
      <c r="F106" s="1160" t="s">
        <v>220</v>
      </c>
      <c r="G106" s="1101" t="s">
        <v>161</v>
      </c>
      <c r="H106" s="1101" t="s">
        <v>295</v>
      </c>
      <c r="I106" s="1102"/>
      <c r="J106" s="1102"/>
      <c r="K106" s="1102" t="s">
        <v>296</v>
      </c>
      <c r="L106" s="1198">
        <v>26000000</v>
      </c>
      <c r="M106" s="1103">
        <v>1</v>
      </c>
      <c r="N106" s="1104">
        <v>46300000</v>
      </c>
      <c r="O106" s="1199">
        <f t="shared" ref="O106:O111" si="21">P106/N106*100</f>
        <v>29.049676025917925</v>
      </c>
      <c r="P106" s="1104">
        <v>13450000</v>
      </c>
      <c r="Q106" s="1200">
        <f t="shared" ref="Q106:Q111" si="22">R106/N106*100</f>
        <v>26.457883369330453</v>
      </c>
      <c r="R106" s="1104">
        <f>25700000-P106</f>
        <v>12250000</v>
      </c>
      <c r="S106" s="1202"/>
      <c r="T106" s="1202"/>
      <c r="U106" s="1202"/>
      <c r="V106" s="1202"/>
      <c r="W106" s="1201">
        <f t="shared" ref="W106:X111" si="23">O106+Q106+S106+U106</f>
        <v>55.507559395248379</v>
      </c>
      <c r="X106" s="1104">
        <f t="shared" si="23"/>
        <v>25700000</v>
      </c>
      <c r="Y106" s="1104">
        <f t="shared" ref="Y106:Z111" si="24">K106+W106</f>
        <v>155.50755939524839</v>
      </c>
      <c r="Z106" s="1104">
        <f t="shared" si="24"/>
        <v>51700000</v>
      </c>
      <c r="AA106" s="1104">
        <f t="shared" ref="AA106:AB111" si="25">Y106/6*100%</f>
        <v>25.917926565874733</v>
      </c>
      <c r="AB106" s="1202">
        <f t="shared" si="25"/>
        <v>8616666.666666666</v>
      </c>
      <c r="AC106" s="3478"/>
    </row>
    <row r="107" spans="1:29" ht="72" x14ac:dyDescent="0.25">
      <c r="A107" s="1099">
        <v>6</v>
      </c>
      <c r="B107" s="1098" t="s">
        <v>294</v>
      </c>
      <c r="C107" s="1160" t="s">
        <v>27</v>
      </c>
      <c r="D107" s="1160" t="s">
        <v>27</v>
      </c>
      <c r="E107" s="1160" t="s">
        <v>293</v>
      </c>
      <c r="F107" s="1160" t="s">
        <v>191</v>
      </c>
      <c r="G107" s="1101" t="s">
        <v>142</v>
      </c>
      <c r="H107" s="1101" t="s">
        <v>297</v>
      </c>
      <c r="I107" s="1190"/>
      <c r="J107" s="1190"/>
      <c r="K107" s="1102" t="s">
        <v>298</v>
      </c>
      <c r="L107" s="330">
        <v>252275000</v>
      </c>
      <c r="M107" s="1103">
        <v>1</v>
      </c>
      <c r="N107" s="1104">
        <v>144467000</v>
      </c>
      <c r="O107" s="1199">
        <f t="shared" si="21"/>
        <v>29.801961693673988</v>
      </c>
      <c r="P107" s="1104">
        <v>43054000</v>
      </c>
      <c r="Q107" s="1200">
        <f t="shared" si="22"/>
        <v>19.232558300511535</v>
      </c>
      <c r="R107" s="1104">
        <f>70838700-P107</f>
        <v>27784700</v>
      </c>
      <c r="S107" s="1202"/>
      <c r="T107" s="1202"/>
      <c r="U107" s="1202"/>
      <c r="V107" s="1202"/>
      <c r="W107" s="1201">
        <f t="shared" si="23"/>
        <v>49.034519994185523</v>
      </c>
      <c r="X107" s="1104">
        <f t="shared" si="23"/>
        <v>70838700</v>
      </c>
      <c r="Y107" s="1104">
        <f t="shared" si="24"/>
        <v>144.03451999418553</v>
      </c>
      <c r="Z107" s="1104">
        <f t="shared" si="24"/>
        <v>323113700</v>
      </c>
      <c r="AA107" s="1104">
        <f t="shared" si="25"/>
        <v>24.005753332364254</v>
      </c>
      <c r="AB107" s="1202">
        <f t="shared" si="25"/>
        <v>53852283.333333336</v>
      </c>
      <c r="AC107" s="3478"/>
    </row>
    <row r="108" spans="1:29" ht="72" x14ac:dyDescent="0.25">
      <c r="A108" s="1099">
        <v>7</v>
      </c>
      <c r="B108" s="1098" t="s">
        <v>294</v>
      </c>
      <c r="C108" s="1160" t="s">
        <v>27</v>
      </c>
      <c r="D108" s="1160" t="s">
        <v>27</v>
      </c>
      <c r="E108" s="1160" t="s">
        <v>293</v>
      </c>
      <c r="F108" s="1160" t="s">
        <v>194</v>
      </c>
      <c r="G108" s="1101" t="s">
        <v>145</v>
      </c>
      <c r="H108" s="1101" t="s">
        <v>299</v>
      </c>
      <c r="I108" s="1102"/>
      <c r="J108" s="1102"/>
      <c r="K108" s="1102" t="s">
        <v>296</v>
      </c>
      <c r="L108" s="330">
        <v>4250000</v>
      </c>
      <c r="M108" s="1103">
        <v>1</v>
      </c>
      <c r="N108" s="1104">
        <v>109138000</v>
      </c>
      <c r="O108" s="1199">
        <f t="shared" si="21"/>
        <v>36.694826733126867</v>
      </c>
      <c r="P108" s="1104">
        <v>40048000</v>
      </c>
      <c r="Q108" s="1200">
        <f t="shared" si="22"/>
        <v>0</v>
      </c>
      <c r="R108" s="1104">
        <f>40048000-P108</f>
        <v>0</v>
      </c>
      <c r="S108" s="1202"/>
      <c r="T108" s="1202"/>
      <c r="U108" s="1202"/>
      <c r="V108" s="1202"/>
      <c r="W108" s="1104">
        <f t="shared" si="23"/>
        <v>36.694826733126867</v>
      </c>
      <c r="X108" s="1104">
        <f t="shared" si="23"/>
        <v>40048000</v>
      </c>
      <c r="Y108" s="1104">
        <f t="shared" si="24"/>
        <v>136.69482673312686</v>
      </c>
      <c r="Z108" s="1104">
        <f t="shared" si="24"/>
        <v>44298000</v>
      </c>
      <c r="AA108" s="1104">
        <f t="shared" si="25"/>
        <v>22.782471122187811</v>
      </c>
      <c r="AB108" s="1202">
        <f t="shared" si="25"/>
        <v>7383000</v>
      </c>
      <c r="AC108" s="3478"/>
    </row>
    <row r="109" spans="1:29" ht="72" x14ac:dyDescent="0.25">
      <c r="A109" s="1099">
        <v>8</v>
      </c>
      <c r="B109" s="1098" t="s">
        <v>294</v>
      </c>
      <c r="C109" s="1160" t="s">
        <v>27</v>
      </c>
      <c r="D109" s="1160" t="s">
        <v>27</v>
      </c>
      <c r="E109" s="1160" t="s">
        <v>293</v>
      </c>
      <c r="F109" s="1160" t="s">
        <v>196</v>
      </c>
      <c r="G109" s="1101" t="s">
        <v>149</v>
      </c>
      <c r="H109" s="1101" t="s">
        <v>32</v>
      </c>
      <c r="I109" s="1102"/>
      <c r="J109" s="1102"/>
      <c r="K109" s="1198">
        <v>0</v>
      </c>
      <c r="L109" s="330">
        <v>0</v>
      </c>
      <c r="M109" s="1103">
        <v>1</v>
      </c>
      <c r="N109" s="1104">
        <v>7800000</v>
      </c>
      <c r="O109" s="1199">
        <f t="shared" si="21"/>
        <v>25</v>
      </c>
      <c r="P109" s="1104">
        <v>1950000</v>
      </c>
      <c r="Q109" s="1200">
        <f t="shared" si="22"/>
        <v>25</v>
      </c>
      <c r="R109" s="1104">
        <f>3900000-P109</f>
        <v>1950000</v>
      </c>
      <c r="S109" s="1202"/>
      <c r="T109" s="1202"/>
      <c r="U109" s="1202"/>
      <c r="V109" s="1202"/>
      <c r="W109" s="1104">
        <f t="shared" si="23"/>
        <v>50</v>
      </c>
      <c r="X109" s="1104">
        <f t="shared" si="23"/>
        <v>3900000</v>
      </c>
      <c r="Y109" s="1104">
        <f t="shared" si="24"/>
        <v>50</v>
      </c>
      <c r="Z109" s="1104">
        <f t="shared" si="24"/>
        <v>3900000</v>
      </c>
      <c r="AA109" s="1104">
        <f t="shared" si="25"/>
        <v>8.3333333333333339</v>
      </c>
      <c r="AB109" s="1202">
        <f t="shared" si="25"/>
        <v>650000</v>
      </c>
      <c r="AC109" s="3478"/>
    </row>
    <row r="110" spans="1:29" ht="54" x14ac:dyDescent="0.25">
      <c r="A110" s="1099">
        <v>9</v>
      </c>
      <c r="B110" s="1098" t="s">
        <v>294</v>
      </c>
      <c r="C110" s="1160" t="s">
        <v>27</v>
      </c>
      <c r="D110" s="1160" t="s">
        <v>27</v>
      </c>
      <c r="E110" s="1160" t="s">
        <v>293</v>
      </c>
      <c r="F110" s="1160" t="s">
        <v>256</v>
      </c>
      <c r="G110" s="1101" t="s">
        <v>300</v>
      </c>
      <c r="H110" s="1101" t="s">
        <v>301</v>
      </c>
      <c r="I110" s="1102"/>
      <c r="J110" s="1102"/>
      <c r="K110" s="1198">
        <v>0</v>
      </c>
      <c r="L110" s="330">
        <v>0</v>
      </c>
      <c r="M110" s="1103">
        <v>1</v>
      </c>
      <c r="N110" s="1104">
        <v>117700000</v>
      </c>
      <c r="O110" s="1199">
        <f t="shared" si="21"/>
        <v>9.0909090909090917</v>
      </c>
      <c r="P110" s="1104">
        <v>10700000</v>
      </c>
      <c r="Q110" s="1200">
        <f t="shared" si="22"/>
        <v>36.363636363636367</v>
      </c>
      <c r="R110" s="1104">
        <f>53500000-P110</f>
        <v>42800000</v>
      </c>
      <c r="S110" s="1202"/>
      <c r="T110" s="1202"/>
      <c r="U110" s="1209"/>
      <c r="V110" s="1202"/>
      <c r="W110" s="1104">
        <f t="shared" si="23"/>
        <v>45.45454545454546</v>
      </c>
      <c r="X110" s="1104">
        <f t="shared" si="23"/>
        <v>53500000</v>
      </c>
      <c r="Y110" s="1104">
        <f t="shared" si="24"/>
        <v>45.45454545454546</v>
      </c>
      <c r="Z110" s="1104">
        <f t="shared" si="24"/>
        <v>53500000</v>
      </c>
      <c r="AA110" s="1104">
        <f t="shared" si="25"/>
        <v>7.575757575757577</v>
      </c>
      <c r="AB110" s="1202">
        <f t="shared" si="25"/>
        <v>8916666.666666666</v>
      </c>
      <c r="AC110" s="3478"/>
    </row>
    <row r="111" spans="1:29" ht="54" x14ac:dyDescent="0.25">
      <c r="A111" s="1099">
        <v>10</v>
      </c>
      <c r="B111" s="1098" t="s">
        <v>302</v>
      </c>
      <c r="C111" s="1160" t="s">
        <v>27</v>
      </c>
      <c r="D111" s="1160" t="s">
        <v>27</v>
      </c>
      <c r="E111" s="1160" t="s">
        <v>293</v>
      </c>
      <c r="F111" s="1160" t="s">
        <v>259</v>
      </c>
      <c r="G111" s="1101" t="s">
        <v>303</v>
      </c>
      <c r="H111" s="1101" t="s">
        <v>304</v>
      </c>
      <c r="I111" s="1102"/>
      <c r="J111" s="1102"/>
      <c r="K111" s="1198">
        <v>0</v>
      </c>
      <c r="L111" s="330">
        <v>0</v>
      </c>
      <c r="M111" s="1103">
        <v>1</v>
      </c>
      <c r="N111" s="1104">
        <v>97000000</v>
      </c>
      <c r="O111" s="1199">
        <f t="shared" si="21"/>
        <v>0</v>
      </c>
      <c r="P111" s="1104">
        <v>0</v>
      </c>
      <c r="Q111" s="1200">
        <f t="shared" si="22"/>
        <v>2.0618556701030926</v>
      </c>
      <c r="R111" s="1104">
        <f>2000000-P111</f>
        <v>2000000</v>
      </c>
      <c r="S111" s="1202"/>
      <c r="T111" s="1202"/>
      <c r="U111" s="1202"/>
      <c r="V111" s="1202"/>
      <c r="W111" s="1104">
        <f t="shared" si="23"/>
        <v>2.0618556701030926</v>
      </c>
      <c r="X111" s="1104">
        <f t="shared" si="23"/>
        <v>2000000</v>
      </c>
      <c r="Y111" s="1104">
        <f t="shared" si="24"/>
        <v>2.0618556701030926</v>
      </c>
      <c r="Z111" s="1104">
        <f t="shared" si="24"/>
        <v>2000000</v>
      </c>
      <c r="AA111" s="1104">
        <f t="shared" si="25"/>
        <v>0.34364261168384874</v>
      </c>
      <c r="AB111" s="1202">
        <f t="shared" si="25"/>
        <v>333333.33333333331</v>
      </c>
      <c r="AC111" s="3478"/>
    </row>
    <row r="112" spans="1:29" x14ac:dyDescent="0.25">
      <c r="A112" s="1006"/>
      <c r="B112" s="108"/>
      <c r="C112" s="1006"/>
      <c r="D112" s="1006"/>
      <c r="E112" s="1006"/>
      <c r="F112" s="1006"/>
      <c r="G112" s="1100"/>
      <c r="H112" s="108"/>
      <c r="I112" s="1210"/>
      <c r="J112" s="1210"/>
      <c r="K112" s="1206">
        <v>0.96741618286677777</v>
      </c>
      <c r="L112" s="329">
        <f>L98+L100+L103+L105</f>
        <v>605885016</v>
      </c>
      <c r="M112" s="1113">
        <v>1</v>
      </c>
      <c r="N112" s="329">
        <f>N98+N100+N103+N105</f>
        <v>817654500</v>
      </c>
      <c r="O112" s="1203">
        <v>0.21630771075595179</v>
      </c>
      <c r="P112" s="329">
        <f>P98+P100+P103+P105</f>
        <v>176778450</v>
      </c>
      <c r="Q112" s="1211">
        <f>41.8799444019448%-O112</f>
        <v>0.20249173326349618</v>
      </c>
      <c r="R112" s="329">
        <f>R98+R100+R103+R105</f>
        <v>165654800</v>
      </c>
      <c r="S112" s="1155"/>
      <c r="T112" s="1155"/>
      <c r="U112" s="1155"/>
      <c r="V112" s="1155"/>
      <c r="W112" s="1203">
        <f>O112+Q112+S112+U112</f>
        <v>0.41879944401944796</v>
      </c>
      <c r="X112" s="329">
        <f>X98+X100+X103+X105</f>
        <v>342433250</v>
      </c>
      <c r="Y112" s="329"/>
      <c r="Z112" s="329">
        <f>Z98+Z100+Z103+Z105</f>
        <v>948318266</v>
      </c>
      <c r="AA112" s="1105"/>
      <c r="AB112" s="1155">
        <f>AB98+AB100+AB103+AB105</f>
        <v>158053044.33333331</v>
      </c>
      <c r="AC112" s="3478"/>
    </row>
    <row r="113" spans="1:29" s="17" customFormat="1" x14ac:dyDescent="0.25">
      <c r="A113" s="147"/>
      <c r="B113" s="193"/>
      <c r="C113" s="147"/>
      <c r="D113" s="147"/>
      <c r="E113" s="147"/>
      <c r="F113" s="147"/>
      <c r="G113" s="193"/>
      <c r="H113" s="193"/>
      <c r="I113" s="151"/>
      <c r="J113" s="151"/>
      <c r="K113" s="151"/>
      <c r="L113" s="151"/>
      <c r="M113" s="151"/>
      <c r="N113" s="145"/>
      <c r="O113" s="146"/>
      <c r="P113" s="146"/>
      <c r="Q113" s="149"/>
      <c r="R113" s="146"/>
      <c r="S113" s="149"/>
      <c r="T113" s="149"/>
      <c r="U113" s="149"/>
      <c r="V113" s="149"/>
      <c r="W113" s="146"/>
      <c r="X113" s="150"/>
      <c r="Y113" s="150"/>
      <c r="Z113" s="150"/>
      <c r="AA113" s="151"/>
      <c r="AB113" s="147"/>
      <c r="AC113" s="194"/>
    </row>
    <row r="114" spans="1:29" ht="36" x14ac:dyDescent="0.25">
      <c r="A114" s="1097" t="s">
        <v>5</v>
      </c>
      <c r="B114" s="1108"/>
      <c r="C114" s="1097" t="s">
        <v>27</v>
      </c>
      <c r="D114" s="1097"/>
      <c r="E114" s="1097"/>
      <c r="F114" s="1097"/>
      <c r="G114" s="1100" t="s">
        <v>105</v>
      </c>
      <c r="H114" s="1100"/>
      <c r="I114" s="1190"/>
      <c r="J114" s="1190"/>
      <c r="K114" s="1190"/>
      <c r="L114" s="1190"/>
      <c r="M114" s="1113"/>
      <c r="N114" s="1105"/>
      <c r="O114" s="1105"/>
      <c r="P114" s="1105"/>
      <c r="Q114" s="1106"/>
      <c r="R114" s="1105"/>
      <c r="S114" s="1106"/>
      <c r="T114" s="1106"/>
      <c r="U114" s="1106"/>
      <c r="V114" s="1106"/>
      <c r="W114" s="1105"/>
      <c r="X114" s="1105"/>
      <c r="Y114" s="1105"/>
      <c r="Z114" s="1105"/>
      <c r="AA114" s="1105"/>
      <c r="AB114" s="1191"/>
      <c r="AC114" s="3478" t="s">
        <v>328</v>
      </c>
    </row>
    <row r="115" spans="1:29" ht="72" x14ac:dyDescent="0.25">
      <c r="A115" s="1097"/>
      <c r="B115" s="1108"/>
      <c r="C115" s="1192" t="s">
        <v>27</v>
      </c>
      <c r="D115" s="1192" t="s">
        <v>27</v>
      </c>
      <c r="E115" s="1192" t="s">
        <v>306</v>
      </c>
      <c r="F115" s="1192"/>
      <c r="G115" s="1100" t="s">
        <v>63</v>
      </c>
      <c r="H115" s="1100"/>
      <c r="I115" s="1190"/>
      <c r="J115" s="1190"/>
      <c r="K115" s="1113" t="str">
        <f>K116</f>
        <v>99,03</v>
      </c>
      <c r="L115" s="1131" t="str">
        <f>L116</f>
        <v>240.805.013</v>
      </c>
      <c r="M115" s="1113">
        <f>M116</f>
        <v>1</v>
      </c>
      <c r="N115" s="1131">
        <f>N116</f>
        <v>329447600</v>
      </c>
      <c r="O115" s="1194">
        <f>O116</f>
        <v>23.358494643761254</v>
      </c>
      <c r="P115" s="1131">
        <f t="shared" ref="P115:AB115" si="26">P116</f>
        <v>76954000</v>
      </c>
      <c r="Q115" s="1195">
        <f>Q116</f>
        <v>23.227663822714142</v>
      </c>
      <c r="R115" s="1131">
        <f t="shared" si="26"/>
        <v>76522981</v>
      </c>
      <c r="S115" s="1196"/>
      <c r="T115" s="1132"/>
      <c r="U115" s="1196"/>
      <c r="V115" s="1132">
        <f t="shared" si="26"/>
        <v>0</v>
      </c>
      <c r="W115" s="1197">
        <f>W116</f>
        <v>46.586158466475396</v>
      </c>
      <c r="X115" s="1131">
        <f t="shared" si="26"/>
        <v>153476981</v>
      </c>
      <c r="Y115" s="1197">
        <f>Y116</f>
        <v>145.61615846647538</v>
      </c>
      <c r="Z115" s="1131">
        <f t="shared" si="26"/>
        <v>394281994</v>
      </c>
      <c r="AA115" s="1197">
        <f>AA116</f>
        <v>24.269359744412565</v>
      </c>
      <c r="AB115" s="1132">
        <f t="shared" si="26"/>
        <v>65713665.666666664</v>
      </c>
      <c r="AC115" s="3478"/>
    </row>
    <row r="116" spans="1:29" ht="72" x14ac:dyDescent="0.25">
      <c r="A116" s="1099">
        <v>1</v>
      </c>
      <c r="B116" s="1098" t="s">
        <v>307</v>
      </c>
      <c r="C116" s="1160" t="s">
        <v>27</v>
      </c>
      <c r="D116" s="1160" t="s">
        <v>27</v>
      </c>
      <c r="E116" s="1160" t="s">
        <v>306</v>
      </c>
      <c r="F116" s="1160" t="s">
        <v>65</v>
      </c>
      <c r="G116" s="1101" t="s">
        <v>280</v>
      </c>
      <c r="H116" s="1101" t="s">
        <v>281</v>
      </c>
      <c r="I116" s="1102"/>
      <c r="J116" s="1102"/>
      <c r="K116" s="1102" t="s">
        <v>308</v>
      </c>
      <c r="L116" s="1102" t="s">
        <v>309</v>
      </c>
      <c r="M116" s="1103">
        <v>1</v>
      </c>
      <c r="N116" s="1104">
        <v>329447600</v>
      </c>
      <c r="O116" s="1199">
        <f>P116/N116*100</f>
        <v>23.358494643761254</v>
      </c>
      <c r="P116" s="1104">
        <v>76954000</v>
      </c>
      <c r="Q116" s="1200">
        <f>R116/N116*100</f>
        <v>23.227663822714142</v>
      </c>
      <c r="R116" s="1104">
        <v>76522981</v>
      </c>
      <c r="S116" s="1106"/>
      <c r="T116" s="1106"/>
      <c r="U116" s="1106"/>
      <c r="V116" s="1106"/>
      <c r="W116" s="1201">
        <f>O116+Q116+S116+U116</f>
        <v>46.586158466475396</v>
      </c>
      <c r="X116" s="1104">
        <f>P116+R116+T116+V116</f>
        <v>153476981</v>
      </c>
      <c r="Y116" s="1201">
        <f>K116+W116</f>
        <v>145.61615846647538</v>
      </c>
      <c r="Z116" s="1104">
        <f>L116+X116</f>
        <v>394281994</v>
      </c>
      <c r="AA116" s="1201">
        <f>Y116/6*100%</f>
        <v>24.269359744412565</v>
      </c>
      <c r="AB116" s="1202">
        <f>Z116/6*100%</f>
        <v>65713665.666666664</v>
      </c>
      <c r="AC116" s="3478"/>
    </row>
    <row r="117" spans="1:29" ht="90" x14ac:dyDescent="0.25">
      <c r="A117" s="1097"/>
      <c r="B117" s="1108"/>
      <c r="C117" s="1192" t="s">
        <v>27</v>
      </c>
      <c r="D117" s="1192" t="s">
        <v>27</v>
      </c>
      <c r="E117" s="1192" t="s">
        <v>310</v>
      </c>
      <c r="F117" s="1097"/>
      <c r="G117" s="1100" t="s">
        <v>71</v>
      </c>
      <c r="H117" s="1100"/>
      <c r="I117" s="1190"/>
      <c r="J117" s="1190"/>
      <c r="K117" s="1113">
        <v>1</v>
      </c>
      <c r="L117" s="1105">
        <f>L118+L119</f>
        <v>76338000</v>
      </c>
      <c r="M117" s="1113">
        <v>1</v>
      </c>
      <c r="N117" s="1105">
        <f>N118+N119</f>
        <v>52330000</v>
      </c>
      <c r="O117" s="1113">
        <v>1</v>
      </c>
      <c r="P117" s="1105">
        <f t="shared" ref="P117" si="27">P118+P119</f>
        <v>40186000</v>
      </c>
      <c r="Q117" s="1196">
        <v>1</v>
      </c>
      <c r="R117" s="1105">
        <f t="shared" ref="R117" si="28">R118+R119</f>
        <v>3412000</v>
      </c>
      <c r="S117" s="1196"/>
      <c r="T117" s="1204"/>
      <c r="U117" s="1196"/>
      <c r="V117" s="1204"/>
      <c r="W117" s="1205">
        <f>(W118+W119)/4</f>
        <v>34.215473608098335</v>
      </c>
      <c r="X117" s="1105">
        <f t="shared" ref="X117" si="29">X118+X119</f>
        <v>43598000</v>
      </c>
      <c r="Y117" s="1205">
        <f>(Y118+Y119)/4</f>
        <v>84.112973608098343</v>
      </c>
      <c r="Z117" s="1105">
        <f>Z118+Z119</f>
        <v>119936000</v>
      </c>
      <c r="AA117" s="1205">
        <f>(AA118+AA119)/4</f>
        <v>14.018828934683057</v>
      </c>
      <c r="AB117" s="1106">
        <f t="shared" ref="AB117" si="30">AB118+AB119</f>
        <v>19989333.333333332</v>
      </c>
      <c r="AC117" s="3478"/>
    </row>
    <row r="118" spans="1:29" ht="90" x14ac:dyDescent="0.25">
      <c r="A118" s="1099">
        <v>2</v>
      </c>
      <c r="B118" s="1098" t="s">
        <v>307</v>
      </c>
      <c r="C118" s="1160" t="s">
        <v>27</v>
      </c>
      <c r="D118" s="1160" t="s">
        <v>27</v>
      </c>
      <c r="E118" s="1160" t="s">
        <v>310</v>
      </c>
      <c r="F118" s="1160" t="s">
        <v>172</v>
      </c>
      <c r="G118" s="1101" t="s">
        <v>284</v>
      </c>
      <c r="H118" s="1101" t="s">
        <v>311</v>
      </c>
      <c r="I118" s="1102"/>
      <c r="J118" s="1102"/>
      <c r="K118" s="1102" t="s">
        <v>312</v>
      </c>
      <c r="L118" s="1102" t="s">
        <v>313</v>
      </c>
      <c r="M118" s="1103">
        <v>1</v>
      </c>
      <c r="N118" s="1104">
        <v>38500000</v>
      </c>
      <c r="O118" s="1199">
        <f>P118/N118*100</f>
        <v>100</v>
      </c>
      <c r="P118" s="1104">
        <v>38500000</v>
      </c>
      <c r="Q118" s="1202">
        <v>0</v>
      </c>
      <c r="R118" s="1104">
        <v>0</v>
      </c>
      <c r="S118" s="1202"/>
      <c r="T118" s="1202"/>
      <c r="U118" s="1202"/>
      <c r="V118" s="1202"/>
      <c r="W118" s="1104">
        <f>O118+Q118+S118+U118</f>
        <v>100</v>
      </c>
      <c r="X118" s="1104">
        <f>P118+R118+T118+V118</f>
        <v>38500000</v>
      </c>
      <c r="Y118" s="1201">
        <f>K118+W118</f>
        <v>199.8</v>
      </c>
      <c r="Z118" s="1104">
        <f>L118+X118</f>
        <v>101375000</v>
      </c>
      <c r="AA118" s="1201">
        <f>Y118/6*100%</f>
        <v>33.300000000000004</v>
      </c>
      <c r="AB118" s="1202">
        <f>Z118/6*100%</f>
        <v>16895833.333333332</v>
      </c>
      <c r="AC118" s="3478"/>
    </row>
    <row r="119" spans="1:29" ht="72" x14ac:dyDescent="0.25">
      <c r="A119" s="1099">
        <v>3</v>
      </c>
      <c r="B119" s="1098" t="s">
        <v>307</v>
      </c>
      <c r="C119" s="1160" t="s">
        <v>27</v>
      </c>
      <c r="D119" s="1160" t="s">
        <v>27</v>
      </c>
      <c r="E119" s="1160" t="s">
        <v>310</v>
      </c>
      <c r="F119" s="1160" t="s">
        <v>73</v>
      </c>
      <c r="G119" s="1101" t="s">
        <v>74</v>
      </c>
      <c r="H119" s="1101" t="s">
        <v>314</v>
      </c>
      <c r="I119" s="1102"/>
      <c r="J119" s="1102"/>
      <c r="K119" s="1102" t="s">
        <v>315</v>
      </c>
      <c r="L119" s="1102" t="s">
        <v>316</v>
      </c>
      <c r="M119" s="1103">
        <v>1</v>
      </c>
      <c r="N119" s="1104">
        <v>13830000</v>
      </c>
      <c r="O119" s="1199">
        <f>P119/N119*100</f>
        <v>12.190889370932755</v>
      </c>
      <c r="P119" s="1104">
        <v>1686000</v>
      </c>
      <c r="Q119" s="1200">
        <f>R119/N119*100</f>
        <v>24.671005061460594</v>
      </c>
      <c r="R119" s="1104">
        <v>3412000</v>
      </c>
      <c r="S119" s="1202"/>
      <c r="T119" s="1202"/>
      <c r="U119" s="1202"/>
      <c r="V119" s="1202"/>
      <c r="W119" s="1201">
        <f>O119+Q119+S119+U119</f>
        <v>36.861894432393349</v>
      </c>
      <c r="X119" s="1104">
        <f>P119+R119+T119+V119</f>
        <v>5098000</v>
      </c>
      <c r="Y119" s="1201">
        <f>K119+W119</f>
        <v>136.65189443239336</v>
      </c>
      <c r="Z119" s="1104">
        <f>L119+X119</f>
        <v>18561000</v>
      </c>
      <c r="AA119" s="1201">
        <f>Y119/6*100%</f>
        <v>22.775315738732228</v>
      </c>
      <c r="AB119" s="1202">
        <f>Z119/6*100%</f>
        <v>3093500</v>
      </c>
      <c r="AC119" s="3478"/>
    </row>
    <row r="120" spans="1:29" ht="144" x14ac:dyDescent="0.25">
      <c r="A120" s="1097"/>
      <c r="B120" s="1108"/>
      <c r="C120" s="1192" t="s">
        <v>27</v>
      </c>
      <c r="D120" s="1192" t="s">
        <v>27</v>
      </c>
      <c r="E120" s="1192" t="s">
        <v>317</v>
      </c>
      <c r="F120" s="1097"/>
      <c r="G120" s="1100" t="s">
        <v>290</v>
      </c>
      <c r="H120" s="1100"/>
      <c r="I120" s="1190"/>
      <c r="J120" s="1190"/>
      <c r="K120" s="1113" t="str">
        <f>K121</f>
        <v>99,28</v>
      </c>
      <c r="L120" s="1131" t="str">
        <f>L121</f>
        <v>4.156.000</v>
      </c>
      <c r="M120" s="1113">
        <f>M121</f>
        <v>1</v>
      </c>
      <c r="N120" s="1131">
        <f>N121</f>
        <v>642000</v>
      </c>
      <c r="O120" s="1113">
        <f t="shared" ref="O120:AB120" si="31">O121</f>
        <v>0</v>
      </c>
      <c r="P120" s="1131">
        <f t="shared" si="31"/>
        <v>0</v>
      </c>
      <c r="Q120" s="1196">
        <f t="shared" si="31"/>
        <v>0</v>
      </c>
      <c r="R120" s="1131">
        <f t="shared" si="31"/>
        <v>0</v>
      </c>
      <c r="S120" s="1196"/>
      <c r="T120" s="1132"/>
      <c r="U120" s="1196"/>
      <c r="V120" s="1132"/>
      <c r="W120" s="1113">
        <f t="shared" si="31"/>
        <v>0</v>
      </c>
      <c r="X120" s="1131">
        <f t="shared" si="31"/>
        <v>0</v>
      </c>
      <c r="Y120" s="1197">
        <f>Y121</f>
        <v>99.28</v>
      </c>
      <c r="Z120" s="1131">
        <f t="shared" si="31"/>
        <v>4156000</v>
      </c>
      <c r="AA120" s="1207">
        <f>AA121</f>
        <v>16.546666666666667</v>
      </c>
      <c r="AB120" s="1132">
        <f t="shared" si="31"/>
        <v>692666.66666666663</v>
      </c>
      <c r="AC120" s="3478"/>
    </row>
    <row r="121" spans="1:29" ht="54" x14ac:dyDescent="0.25">
      <c r="A121" s="1099">
        <v>4</v>
      </c>
      <c r="B121" s="1098" t="s">
        <v>307</v>
      </c>
      <c r="C121" s="1160" t="s">
        <v>27</v>
      </c>
      <c r="D121" s="1160" t="s">
        <v>27</v>
      </c>
      <c r="E121" s="1160" t="s">
        <v>317</v>
      </c>
      <c r="F121" s="1160" t="s">
        <v>196</v>
      </c>
      <c r="G121" s="1101" t="s">
        <v>158</v>
      </c>
      <c r="H121" s="1101" t="s">
        <v>318</v>
      </c>
      <c r="I121" s="1102"/>
      <c r="J121" s="1102"/>
      <c r="K121" s="1102" t="s">
        <v>319</v>
      </c>
      <c r="L121" s="1102" t="s">
        <v>320</v>
      </c>
      <c r="M121" s="1103">
        <v>1</v>
      </c>
      <c r="N121" s="1104">
        <v>642000</v>
      </c>
      <c r="O121" s="1105">
        <v>0</v>
      </c>
      <c r="P121" s="1105">
        <v>0</v>
      </c>
      <c r="Q121" s="1106">
        <v>0</v>
      </c>
      <c r="R121" s="1105">
        <v>0</v>
      </c>
      <c r="S121" s="1106"/>
      <c r="T121" s="1106"/>
      <c r="U121" s="1106"/>
      <c r="V121" s="1106"/>
      <c r="W121" s="1104">
        <f>O121+Q121+S121+U121</f>
        <v>0</v>
      </c>
      <c r="X121" s="1104">
        <f>P121+R121+T121+V121</f>
        <v>0</v>
      </c>
      <c r="Y121" s="1201">
        <f>K121+W121</f>
        <v>99.28</v>
      </c>
      <c r="Z121" s="1104">
        <f>L121+X121</f>
        <v>4156000</v>
      </c>
      <c r="AA121" s="1104">
        <f>Y121/6*100%</f>
        <v>16.546666666666667</v>
      </c>
      <c r="AB121" s="1202">
        <f>Z121/6*100%</f>
        <v>692666.66666666663</v>
      </c>
      <c r="AC121" s="3478"/>
    </row>
    <row r="122" spans="1:29" ht="72" x14ac:dyDescent="0.25">
      <c r="A122" s="1097"/>
      <c r="B122" s="1108"/>
      <c r="C122" s="1192" t="s">
        <v>27</v>
      </c>
      <c r="D122" s="1192" t="s">
        <v>27</v>
      </c>
      <c r="E122" s="1192" t="s">
        <v>321</v>
      </c>
      <c r="F122" s="1097"/>
      <c r="G122" s="1100" t="s">
        <v>159</v>
      </c>
      <c r="H122" s="1100"/>
      <c r="I122" s="1190"/>
      <c r="J122" s="1190"/>
      <c r="K122" s="1113">
        <v>1</v>
      </c>
      <c r="L122" s="1105">
        <f>L123+L124+L125+L126</f>
        <v>825970000</v>
      </c>
      <c r="M122" s="1113">
        <v>1</v>
      </c>
      <c r="N122" s="1105">
        <f>N123+N124+N125+N126</f>
        <v>809648000</v>
      </c>
      <c r="O122" s="1205">
        <f>(O123+O124+O125+O126)/4</f>
        <v>31.16703906580214</v>
      </c>
      <c r="P122" s="1105">
        <f t="shared" ref="P122" si="32">P123+P124+P125+P126</f>
        <v>120200000</v>
      </c>
      <c r="Q122" s="1208">
        <f>(Q123+Q124+Q125+Q126)/4</f>
        <v>15.359095198678</v>
      </c>
      <c r="R122" s="1105">
        <f t="shared" ref="R122" si="33">R123+R124+R125+R126</f>
        <v>218065000</v>
      </c>
      <c r="S122" s="1196"/>
      <c r="T122" s="1204"/>
      <c r="U122" s="1196"/>
      <c r="V122" s="1204"/>
      <c r="W122" s="1205">
        <f>(W123+W124+W125+W126)/4</f>
        <v>46.526134264480142</v>
      </c>
      <c r="X122" s="1105">
        <f t="shared" ref="X122" si="34">X123+X124+X125+X126</f>
        <v>338265000</v>
      </c>
      <c r="Y122" s="1205">
        <f>(Y123+Y124+Y125+Y126)/4</f>
        <v>146.52613426448016</v>
      </c>
      <c r="Z122" s="1105">
        <f t="shared" ref="Z122" si="35">Z123+Z124+Z125+Z126</f>
        <v>1164235000</v>
      </c>
      <c r="AA122" s="1205">
        <f>(AA123+AA124+AA125+AA126)/4</f>
        <v>24.421022377413358</v>
      </c>
      <c r="AB122" s="1106">
        <f t="shared" ref="AB122" si="36">AB123+AB124+AB125+AB126</f>
        <v>194039166.66666669</v>
      </c>
      <c r="AC122" s="3478"/>
    </row>
    <row r="123" spans="1:29" ht="72" x14ac:dyDescent="0.25">
      <c r="A123" s="1099">
        <v>5</v>
      </c>
      <c r="B123" s="1098" t="s">
        <v>322</v>
      </c>
      <c r="C123" s="1160" t="s">
        <v>27</v>
      </c>
      <c r="D123" s="1160" t="s">
        <v>27</v>
      </c>
      <c r="E123" s="1160" t="s">
        <v>321</v>
      </c>
      <c r="F123" s="1160" t="s">
        <v>220</v>
      </c>
      <c r="G123" s="1101" t="s">
        <v>161</v>
      </c>
      <c r="H123" s="1101" t="s">
        <v>323</v>
      </c>
      <c r="I123" s="1102"/>
      <c r="J123" s="1102"/>
      <c r="K123" s="1102" t="s">
        <v>296</v>
      </c>
      <c r="L123" s="1102" t="s">
        <v>324</v>
      </c>
      <c r="M123" s="1103">
        <v>1</v>
      </c>
      <c r="N123" s="1104">
        <v>22900000</v>
      </c>
      <c r="O123" s="1199">
        <f>P123/N123*100</f>
        <v>71.615720524017462</v>
      </c>
      <c r="P123" s="1104">
        <v>16400000</v>
      </c>
      <c r="Q123" s="1200">
        <f>R123/N123*100</f>
        <v>2.6200873362445414</v>
      </c>
      <c r="R123" s="1104">
        <v>600000</v>
      </c>
      <c r="S123" s="1202"/>
      <c r="T123" s="1202"/>
      <c r="U123" s="1202"/>
      <c r="V123" s="1202"/>
      <c r="W123" s="1201">
        <f t="shared" ref="W123:W126" si="37">O123+Q123+S123+U123</f>
        <v>74.235807860262</v>
      </c>
      <c r="X123" s="1104">
        <f>P123+R123+T123+V123</f>
        <v>17000000</v>
      </c>
      <c r="Y123" s="1104">
        <f t="shared" ref="Y123:Z126" si="38">K123+W123</f>
        <v>174.23580786026201</v>
      </c>
      <c r="Z123" s="1104">
        <f t="shared" si="38"/>
        <v>64290000</v>
      </c>
      <c r="AA123" s="1104">
        <f t="shared" ref="AA123:AB126" si="39">Y123/6*100%</f>
        <v>29.039301310043669</v>
      </c>
      <c r="AB123" s="1202">
        <f t="shared" si="39"/>
        <v>10715000</v>
      </c>
      <c r="AC123" s="3478"/>
    </row>
    <row r="124" spans="1:29" ht="72" x14ac:dyDescent="0.25">
      <c r="A124" s="1099">
        <v>6</v>
      </c>
      <c r="B124" s="1098" t="s">
        <v>322</v>
      </c>
      <c r="C124" s="1160" t="s">
        <v>27</v>
      </c>
      <c r="D124" s="1160" t="s">
        <v>27</v>
      </c>
      <c r="E124" s="1160" t="s">
        <v>321</v>
      </c>
      <c r="F124" s="1160" t="s">
        <v>191</v>
      </c>
      <c r="G124" s="1101" t="s">
        <v>142</v>
      </c>
      <c r="H124" s="1101" t="s">
        <v>325</v>
      </c>
      <c r="I124" s="1190"/>
      <c r="J124" s="1190"/>
      <c r="K124" s="1102" t="s">
        <v>296</v>
      </c>
      <c r="L124" s="330">
        <v>415870000</v>
      </c>
      <c r="M124" s="1103">
        <v>1</v>
      </c>
      <c r="N124" s="1104">
        <v>439510000</v>
      </c>
      <c r="O124" s="1199">
        <f>P124/N124*100</f>
        <v>22.03362835885418</v>
      </c>
      <c r="P124" s="1104">
        <v>96840000</v>
      </c>
      <c r="Q124" s="1200">
        <f>R124/N124*100</f>
        <v>23.040431389501943</v>
      </c>
      <c r="R124" s="1104">
        <v>101265000</v>
      </c>
      <c r="S124" s="1202"/>
      <c r="T124" s="1202"/>
      <c r="U124" s="1202"/>
      <c r="V124" s="1202"/>
      <c r="W124" s="1201">
        <f t="shared" si="37"/>
        <v>45.07405974835612</v>
      </c>
      <c r="X124" s="1104">
        <f>P124+R124+T124+V124</f>
        <v>198105000</v>
      </c>
      <c r="Y124" s="1104">
        <f t="shared" si="38"/>
        <v>145.07405974835612</v>
      </c>
      <c r="Z124" s="1104">
        <f t="shared" si="38"/>
        <v>613975000</v>
      </c>
      <c r="AA124" s="1104">
        <f t="shared" si="39"/>
        <v>24.179009958059353</v>
      </c>
      <c r="AB124" s="1202">
        <f t="shared" si="39"/>
        <v>102329166.66666667</v>
      </c>
      <c r="AC124" s="3478"/>
    </row>
    <row r="125" spans="1:29" ht="72" x14ac:dyDescent="0.25">
      <c r="A125" s="1099">
        <v>7</v>
      </c>
      <c r="B125" s="1098" t="s">
        <v>322</v>
      </c>
      <c r="C125" s="1160" t="s">
        <v>27</v>
      </c>
      <c r="D125" s="1160" t="s">
        <v>27</v>
      </c>
      <c r="E125" s="1160" t="s">
        <v>321</v>
      </c>
      <c r="F125" s="1160" t="s">
        <v>194</v>
      </c>
      <c r="G125" s="1101" t="s">
        <v>145</v>
      </c>
      <c r="H125" s="1101" t="s">
        <v>326</v>
      </c>
      <c r="I125" s="1102"/>
      <c r="J125" s="1102"/>
      <c r="K125" s="1102" t="s">
        <v>296</v>
      </c>
      <c r="L125" s="330">
        <v>7210000</v>
      </c>
      <c r="M125" s="1103">
        <v>1</v>
      </c>
      <c r="N125" s="1104">
        <v>22438000</v>
      </c>
      <c r="O125" s="1199">
        <f>P125/N125*100</f>
        <v>31.018807380336927</v>
      </c>
      <c r="P125" s="1104">
        <v>6960000</v>
      </c>
      <c r="Q125" s="1202">
        <v>0</v>
      </c>
      <c r="R125" s="1104">
        <v>0</v>
      </c>
      <c r="S125" s="1202"/>
      <c r="T125" s="1202"/>
      <c r="U125" s="1202"/>
      <c r="V125" s="1202"/>
      <c r="W125" s="1104">
        <f t="shared" si="37"/>
        <v>31.018807380336927</v>
      </c>
      <c r="X125" s="1104">
        <f>P125+R125+T125+V125</f>
        <v>6960000</v>
      </c>
      <c r="Y125" s="1104">
        <f t="shared" si="38"/>
        <v>131.01880738033694</v>
      </c>
      <c r="Z125" s="1104">
        <f t="shared" si="38"/>
        <v>14170000</v>
      </c>
      <c r="AA125" s="1104">
        <f t="shared" si="39"/>
        <v>21.836467896722823</v>
      </c>
      <c r="AB125" s="1202">
        <f t="shared" si="39"/>
        <v>2361666.6666666665</v>
      </c>
      <c r="AC125" s="3478"/>
    </row>
    <row r="126" spans="1:29" ht="54" x14ac:dyDescent="0.25">
      <c r="A126" s="1099">
        <v>8</v>
      </c>
      <c r="B126" s="1098" t="s">
        <v>322</v>
      </c>
      <c r="C126" s="1160" t="s">
        <v>27</v>
      </c>
      <c r="D126" s="1160" t="s">
        <v>27</v>
      </c>
      <c r="E126" s="1160" t="s">
        <v>321</v>
      </c>
      <c r="F126" s="1160" t="s">
        <v>256</v>
      </c>
      <c r="G126" s="1101" t="s">
        <v>300</v>
      </c>
      <c r="H126" s="1101" t="s">
        <v>327</v>
      </c>
      <c r="I126" s="1102"/>
      <c r="J126" s="1102"/>
      <c r="K126" s="1102" t="s">
        <v>296</v>
      </c>
      <c r="L126" s="330">
        <v>355600000</v>
      </c>
      <c r="M126" s="1103">
        <v>1</v>
      </c>
      <c r="N126" s="1104">
        <v>324800000</v>
      </c>
      <c r="O126" s="1104">
        <v>0</v>
      </c>
      <c r="P126" s="1104">
        <v>0</v>
      </c>
      <c r="Q126" s="1200">
        <f>R126/N126*100</f>
        <v>35.775862068965516</v>
      </c>
      <c r="R126" s="1104">
        <v>116200000</v>
      </c>
      <c r="S126" s="1202"/>
      <c r="T126" s="1202"/>
      <c r="U126" s="1202"/>
      <c r="V126" s="1202"/>
      <c r="W126" s="1104">
        <f t="shared" si="37"/>
        <v>35.775862068965516</v>
      </c>
      <c r="X126" s="1104">
        <f>P126+R126+T126+V126</f>
        <v>116200000</v>
      </c>
      <c r="Y126" s="1104">
        <f t="shared" si="38"/>
        <v>135.77586206896552</v>
      </c>
      <c r="Z126" s="1104">
        <f t="shared" si="38"/>
        <v>471800000</v>
      </c>
      <c r="AA126" s="1104">
        <f t="shared" si="39"/>
        <v>22.629310344827587</v>
      </c>
      <c r="AB126" s="1202">
        <f t="shared" si="39"/>
        <v>78633333.333333328</v>
      </c>
      <c r="AC126" s="3478"/>
    </row>
    <row r="127" spans="1:29" x14ac:dyDescent="0.25">
      <c r="A127" s="1006"/>
      <c r="B127" s="108"/>
      <c r="C127" s="1006"/>
      <c r="D127" s="1006"/>
      <c r="E127" s="1006"/>
      <c r="F127" s="1006"/>
      <c r="G127" s="1100"/>
      <c r="H127" s="108"/>
      <c r="I127" s="1210"/>
      <c r="J127" s="1210"/>
      <c r="K127" s="1210"/>
      <c r="L127" s="329">
        <f>L115+L117+L120+L122</f>
        <v>1147269013</v>
      </c>
      <c r="M127" s="1210"/>
      <c r="N127" s="329">
        <f>N115+N117+N120+N122</f>
        <v>1192067600</v>
      </c>
      <c r="O127" s="329"/>
      <c r="P127" s="329">
        <f>P115+P117+P120+P122</f>
        <v>237340000</v>
      </c>
      <c r="Q127" s="1155"/>
      <c r="R127" s="329">
        <f>R115+R117+R120+R122</f>
        <v>297999981</v>
      </c>
      <c r="S127" s="1155"/>
      <c r="T127" s="1155"/>
      <c r="U127" s="1155"/>
      <c r="V127" s="1155"/>
      <c r="W127" s="329"/>
      <c r="X127" s="329">
        <f>X115+X117+X120+X122</f>
        <v>535339981</v>
      </c>
      <c r="Y127" s="329"/>
      <c r="Z127" s="329">
        <f>Z115+Z117+Z120+Z122</f>
        <v>1682608994</v>
      </c>
      <c r="AA127" s="1105"/>
      <c r="AB127" s="1155">
        <f>AB115+AB117+AB120+AB122</f>
        <v>280434832.33333337</v>
      </c>
      <c r="AC127" s="3478"/>
    </row>
    <row r="128" spans="1:29" s="17" customFormat="1" ht="24.75" customHeight="1" x14ac:dyDescent="0.25">
      <c r="A128" s="147"/>
      <c r="B128" s="193"/>
      <c r="C128" s="147"/>
      <c r="D128" s="147"/>
      <c r="E128" s="147"/>
      <c r="F128" s="147"/>
      <c r="G128" s="193"/>
      <c r="H128" s="193"/>
      <c r="I128" s="151"/>
      <c r="J128" s="151"/>
      <c r="K128" s="151"/>
      <c r="L128" s="151"/>
      <c r="M128" s="151"/>
      <c r="N128" s="145"/>
      <c r="O128" s="146"/>
      <c r="P128" s="146"/>
      <c r="Q128" s="149"/>
      <c r="R128" s="146"/>
      <c r="S128" s="149"/>
      <c r="T128" s="149"/>
      <c r="U128" s="149"/>
      <c r="V128" s="149"/>
      <c r="W128" s="146"/>
      <c r="X128" s="150"/>
      <c r="Y128" s="150"/>
      <c r="Z128" s="150"/>
      <c r="AA128" s="151"/>
      <c r="AB128" s="147"/>
      <c r="AC128" s="194"/>
    </row>
    <row r="129" spans="1:29" ht="36" x14ac:dyDescent="0.25">
      <c r="A129" s="1099" t="s">
        <v>5</v>
      </c>
      <c r="B129" s="1098"/>
      <c r="C129" s="1099"/>
      <c r="D129" s="1099"/>
      <c r="E129" s="1099"/>
      <c r="F129" s="1099"/>
      <c r="G129" s="1100" t="s">
        <v>329</v>
      </c>
      <c r="H129" s="1101"/>
      <c r="I129" s="1102"/>
      <c r="J129" s="1102"/>
      <c r="K129" s="1102"/>
      <c r="L129" s="1102"/>
      <c r="M129" s="1103"/>
      <c r="N129" s="1104"/>
      <c r="O129" s="1105"/>
      <c r="P129" s="1105"/>
      <c r="Q129" s="1106"/>
      <c r="R129" s="1105"/>
      <c r="S129" s="1106"/>
      <c r="T129" s="1106"/>
      <c r="U129" s="1106"/>
      <c r="V129" s="1106"/>
      <c r="W129" s="1105"/>
      <c r="X129" s="1104"/>
      <c r="Y129" s="1104"/>
      <c r="Z129" s="1104"/>
      <c r="AA129" s="1104"/>
      <c r="AB129" s="1107"/>
      <c r="AC129" s="3478" t="s">
        <v>383</v>
      </c>
    </row>
    <row r="130" spans="1:29" ht="90" x14ac:dyDescent="0.25">
      <c r="A130" s="3679"/>
      <c r="B130" s="3680" t="s">
        <v>104</v>
      </c>
      <c r="C130" s="3681" t="s">
        <v>330</v>
      </c>
      <c r="D130" s="3681"/>
      <c r="E130" s="3681"/>
      <c r="F130" s="3681"/>
      <c r="G130" s="1212" t="s">
        <v>331</v>
      </c>
      <c r="H130" s="1213" t="s">
        <v>107</v>
      </c>
      <c r="I130" s="1214">
        <v>100</v>
      </c>
      <c r="J130" s="1215">
        <f>J131</f>
        <v>357700000</v>
      </c>
      <c r="K130" s="1214">
        <v>100</v>
      </c>
      <c r="L130" s="1131">
        <f>L131</f>
        <v>420167800</v>
      </c>
      <c r="M130" s="1214">
        <v>100</v>
      </c>
      <c r="N130" s="1215">
        <f>N131</f>
        <v>338604000</v>
      </c>
      <c r="O130" s="1216">
        <v>25.55</v>
      </c>
      <c r="P130" s="192">
        <f>SUM(P131)</f>
        <v>86502828</v>
      </c>
      <c r="Q130" s="1217">
        <v>14.55</v>
      </c>
      <c r="R130" s="192">
        <f>SUM(R131)</f>
        <v>66193350</v>
      </c>
      <c r="S130" s="142"/>
      <c r="T130" s="1218">
        <f>SUM(T131)</f>
        <v>0</v>
      </c>
      <c r="U130" s="142"/>
      <c r="V130" s="1218">
        <f>SUM(V131)</f>
        <v>0</v>
      </c>
      <c r="W130" s="1219">
        <f>O130+Q130</f>
        <v>40.1</v>
      </c>
      <c r="X130" s="1128">
        <f>P130+R130</f>
        <v>152696178</v>
      </c>
      <c r="Y130" s="1118">
        <f>K130+W130</f>
        <v>140.1</v>
      </c>
      <c r="Z130" s="1118">
        <f>L130+X130</f>
        <v>572863978</v>
      </c>
      <c r="AA130" s="1138">
        <f>Y130/I130*100%</f>
        <v>1.401</v>
      </c>
      <c r="AB130" s="1122">
        <f>Z130/J130*100%</f>
        <v>1.6015207660050321</v>
      </c>
      <c r="AC130" s="3478"/>
    </row>
    <row r="131" spans="1:29" ht="72" x14ac:dyDescent="0.25">
      <c r="A131" s="3679"/>
      <c r="B131" s="3680"/>
      <c r="C131" s="3588" t="s">
        <v>332</v>
      </c>
      <c r="D131" s="3588"/>
      <c r="E131" s="3588"/>
      <c r="F131" s="3588"/>
      <c r="G131" s="1220" t="s">
        <v>333</v>
      </c>
      <c r="H131" s="1221" t="s">
        <v>334</v>
      </c>
      <c r="I131" s="1222" t="s">
        <v>335</v>
      </c>
      <c r="J131" s="1223">
        <v>357700000</v>
      </c>
      <c r="K131" s="1222" t="s">
        <v>335</v>
      </c>
      <c r="L131" s="1223">
        <v>420167800</v>
      </c>
      <c r="M131" s="1222" t="s">
        <v>335</v>
      </c>
      <c r="N131" s="1223">
        <v>338604000</v>
      </c>
      <c r="O131" s="1222" t="s">
        <v>335</v>
      </c>
      <c r="P131" s="330">
        <v>86502828</v>
      </c>
      <c r="Q131" s="1224" t="s">
        <v>335</v>
      </c>
      <c r="R131" s="330">
        <f>152696178-P131</f>
        <v>66193350</v>
      </c>
      <c r="S131" s="1132"/>
      <c r="T131" s="1132"/>
      <c r="U131" s="1132"/>
      <c r="V131" s="1132"/>
      <c r="W131" s="1225" t="s">
        <v>335</v>
      </c>
      <c r="X131" s="1128">
        <f t="shared" ref="X131:X146" si="40">P131+R131</f>
        <v>152696178</v>
      </c>
      <c r="Y131" s="1225" t="s">
        <v>335</v>
      </c>
      <c r="Z131" s="1118">
        <f t="shared" ref="Z131:Z146" si="41">L131+X131</f>
        <v>572863978</v>
      </c>
      <c r="AA131" s="1138">
        <f>27/14*100%</f>
        <v>1.9285714285714286</v>
      </c>
      <c r="AB131" s="1122">
        <f t="shared" ref="AB131:AB146" si="42">Z131/J131*100%</f>
        <v>1.6015207660050321</v>
      </c>
      <c r="AC131" s="3478"/>
    </row>
    <row r="132" spans="1:29" ht="72" x14ac:dyDescent="0.25">
      <c r="A132" s="3679"/>
      <c r="B132" s="3680"/>
      <c r="C132" s="3681" t="s">
        <v>336</v>
      </c>
      <c r="D132" s="3681"/>
      <c r="E132" s="3681"/>
      <c r="F132" s="3681"/>
      <c r="G132" s="1213" t="s">
        <v>171</v>
      </c>
      <c r="H132" s="1226" t="s">
        <v>72</v>
      </c>
      <c r="I132" s="1227">
        <v>100</v>
      </c>
      <c r="J132" s="1215">
        <f>J133+J134</f>
        <v>471100000</v>
      </c>
      <c r="K132" s="1227">
        <v>100</v>
      </c>
      <c r="L132" s="1131">
        <f>L133+L134</f>
        <v>1500875400</v>
      </c>
      <c r="M132" s="1227">
        <v>100</v>
      </c>
      <c r="N132" s="1215">
        <f>N133+N134</f>
        <v>295125000</v>
      </c>
      <c r="O132" s="1227">
        <v>3.93</v>
      </c>
      <c r="P132" s="192">
        <f>P133+P134</f>
        <v>11598000</v>
      </c>
      <c r="Q132" s="1115">
        <v>33.39</v>
      </c>
      <c r="R132" s="192">
        <f>R133+R134</f>
        <v>204781000</v>
      </c>
      <c r="S132" s="142"/>
      <c r="T132" s="1218">
        <f>T133+T134</f>
        <v>0</v>
      </c>
      <c r="U132" s="142"/>
      <c r="V132" s="1218">
        <f>V133+V134</f>
        <v>0</v>
      </c>
      <c r="W132" s="1125">
        <f>AVERAGE(O132+Q132)</f>
        <v>37.32</v>
      </c>
      <c r="X132" s="1128">
        <f>P132+R132</f>
        <v>216379000</v>
      </c>
      <c r="Y132" s="1118">
        <f>K132+W132</f>
        <v>137.32</v>
      </c>
      <c r="Z132" s="1118">
        <f t="shared" si="41"/>
        <v>1717254400</v>
      </c>
      <c r="AA132" s="1138">
        <f>Y132/I132*100%</f>
        <v>1.3732</v>
      </c>
      <c r="AB132" s="1122">
        <f t="shared" si="42"/>
        <v>3.6452014434302695</v>
      </c>
      <c r="AC132" s="3478"/>
    </row>
    <row r="133" spans="1:29" ht="72" x14ac:dyDescent="0.25">
      <c r="A133" s="3679"/>
      <c r="B133" s="3680"/>
      <c r="C133" s="3588" t="s">
        <v>337</v>
      </c>
      <c r="D133" s="3588"/>
      <c r="E133" s="3588"/>
      <c r="F133" s="3588"/>
      <c r="G133" s="1221" t="s">
        <v>338</v>
      </c>
      <c r="H133" s="1228" t="s">
        <v>339</v>
      </c>
      <c r="I133" s="1229" t="s">
        <v>340</v>
      </c>
      <c r="J133" s="1223">
        <v>365000000</v>
      </c>
      <c r="K133" s="1229" t="s">
        <v>340</v>
      </c>
      <c r="L133" s="1223">
        <v>1374445000</v>
      </c>
      <c r="M133" s="1229" t="s">
        <v>340</v>
      </c>
      <c r="N133" s="1223">
        <v>194650000</v>
      </c>
      <c r="O133" s="1229"/>
      <c r="P133" s="1131"/>
      <c r="Q133" s="1230" t="s">
        <v>340</v>
      </c>
      <c r="R133" s="330">
        <v>193700000</v>
      </c>
      <c r="S133" s="1132"/>
      <c r="T133" s="1132"/>
      <c r="U133" s="1132"/>
      <c r="V133" s="1132"/>
      <c r="W133" s="1231" t="s">
        <v>340</v>
      </c>
      <c r="X133" s="1118">
        <f t="shared" si="40"/>
        <v>193700000</v>
      </c>
      <c r="Y133" s="1118" t="str">
        <f>W133</f>
        <v>14 item</v>
      </c>
      <c r="Z133" s="1118">
        <f t="shared" si="41"/>
        <v>1568145000</v>
      </c>
      <c r="AA133" s="1138">
        <f>15/10*100%</f>
        <v>1.5</v>
      </c>
      <c r="AB133" s="1122">
        <f t="shared" si="42"/>
        <v>4.2962876712328768</v>
      </c>
      <c r="AC133" s="3478"/>
    </row>
    <row r="134" spans="1:29" ht="72" x14ac:dyDescent="0.25">
      <c r="A134" s="3679"/>
      <c r="B134" s="3680"/>
      <c r="C134" s="3588" t="s">
        <v>341</v>
      </c>
      <c r="D134" s="3588"/>
      <c r="E134" s="3588"/>
      <c r="F134" s="3588"/>
      <c r="G134" s="1221" t="s">
        <v>74</v>
      </c>
      <c r="H134" s="1228" t="s">
        <v>342</v>
      </c>
      <c r="I134" s="152" t="s">
        <v>343</v>
      </c>
      <c r="J134" s="1223">
        <v>106100000</v>
      </c>
      <c r="K134" s="152" t="s">
        <v>343</v>
      </c>
      <c r="L134" s="1223">
        <v>126430400</v>
      </c>
      <c r="M134" s="152" t="s">
        <v>343</v>
      </c>
      <c r="N134" s="1223">
        <v>100475000</v>
      </c>
      <c r="O134" s="152" t="s">
        <v>343</v>
      </c>
      <c r="P134" s="1150">
        <v>11598000</v>
      </c>
      <c r="Q134" s="995" t="s">
        <v>343</v>
      </c>
      <c r="R134" s="1150">
        <f>22679000-P134</f>
        <v>11081000</v>
      </c>
      <c r="S134" s="1152"/>
      <c r="T134" s="1152"/>
      <c r="U134" s="1152"/>
      <c r="V134" s="1152"/>
      <c r="W134" s="1232" t="s">
        <v>343</v>
      </c>
      <c r="X134" s="1118">
        <f t="shared" si="40"/>
        <v>22679000</v>
      </c>
      <c r="Y134" s="1118" t="str">
        <f>W134</f>
        <v xml:space="preserve">8 Jenis </v>
      </c>
      <c r="Z134" s="1118">
        <f t="shared" si="41"/>
        <v>149109400</v>
      </c>
      <c r="AA134" s="1138">
        <f>(9/6*100%)+(45/30*100%)</f>
        <v>3</v>
      </c>
      <c r="AB134" s="1122">
        <f t="shared" si="42"/>
        <v>1.4053666352497645</v>
      </c>
      <c r="AC134" s="3478"/>
    </row>
    <row r="135" spans="1:29" ht="108" x14ac:dyDescent="0.25">
      <c r="A135" s="3679"/>
      <c r="B135" s="3680"/>
      <c r="C135" s="3681" t="s">
        <v>344</v>
      </c>
      <c r="D135" s="3681"/>
      <c r="E135" s="3681"/>
      <c r="F135" s="3681"/>
      <c r="G135" s="1213" t="s">
        <v>182</v>
      </c>
      <c r="H135" s="1213" t="s">
        <v>121</v>
      </c>
      <c r="I135" s="1233">
        <v>0.75</v>
      </c>
      <c r="J135" s="1215">
        <f>SUM(J136:J140)</f>
        <v>128600000</v>
      </c>
      <c r="K135" s="1233">
        <v>0.75</v>
      </c>
      <c r="L135" s="1131">
        <f>SUM(L136:L140)</f>
        <v>15000000</v>
      </c>
      <c r="M135" s="1233">
        <v>0.75</v>
      </c>
      <c r="N135" s="1215">
        <f>SUM(N136:N140)</f>
        <v>15246000</v>
      </c>
      <c r="O135" s="1233"/>
      <c r="P135" s="1131">
        <f>P136+P138+P140</f>
        <v>0</v>
      </c>
      <c r="Q135" s="1132"/>
      <c r="R135" s="1131">
        <f>R136+R138+R140</f>
        <v>0</v>
      </c>
      <c r="S135" s="1132"/>
      <c r="T135" s="1234">
        <f>T136+T138+T140</f>
        <v>0</v>
      </c>
      <c r="U135" s="1132"/>
      <c r="V135" s="1234">
        <f>V136+V138+V140</f>
        <v>0</v>
      </c>
      <c r="W135" s="1235">
        <f>O135+Q135</f>
        <v>0</v>
      </c>
      <c r="X135" s="1128">
        <f t="shared" si="40"/>
        <v>0</v>
      </c>
      <c r="Y135" s="1128">
        <f>K135+W135</f>
        <v>0.75</v>
      </c>
      <c r="Z135" s="1128">
        <f t="shared" si="41"/>
        <v>15000000</v>
      </c>
      <c r="AA135" s="1138">
        <f>Y135/I135*100%</f>
        <v>1</v>
      </c>
      <c r="AB135" s="1122">
        <f t="shared" si="42"/>
        <v>0.1166407465007776</v>
      </c>
      <c r="AC135" s="3478"/>
    </row>
    <row r="136" spans="1:29" ht="72" x14ac:dyDescent="0.25">
      <c r="A136" s="3679"/>
      <c r="B136" s="3680"/>
      <c r="C136" s="3588" t="s">
        <v>345</v>
      </c>
      <c r="D136" s="3588"/>
      <c r="E136" s="3588"/>
      <c r="F136" s="3588"/>
      <c r="G136" s="1221" t="s">
        <v>346</v>
      </c>
      <c r="H136" s="1221" t="s">
        <v>347</v>
      </c>
      <c r="I136" s="152" t="s">
        <v>348</v>
      </c>
      <c r="J136" s="1223">
        <v>3000000</v>
      </c>
      <c r="K136" s="152" t="s">
        <v>348</v>
      </c>
      <c r="L136" s="1223">
        <v>2500000</v>
      </c>
      <c r="M136" s="152" t="s">
        <v>348</v>
      </c>
      <c r="N136" s="1223">
        <v>1994000</v>
      </c>
      <c r="O136" s="152"/>
      <c r="P136" s="1131"/>
      <c r="Q136" s="1132"/>
      <c r="R136" s="1131"/>
      <c r="S136" s="1132"/>
      <c r="T136" s="1132"/>
      <c r="U136" s="1132"/>
      <c r="V136" s="1132"/>
      <c r="W136" s="1236" t="s">
        <v>349</v>
      </c>
      <c r="X136" s="1118">
        <f t="shared" si="40"/>
        <v>0</v>
      </c>
      <c r="Y136" s="1118" t="str">
        <f>W136</f>
        <v>1 Dok</v>
      </c>
      <c r="Z136" s="1118">
        <f t="shared" si="41"/>
        <v>2500000</v>
      </c>
      <c r="AA136" s="1138">
        <f>1/1*100%</f>
        <v>1</v>
      </c>
      <c r="AB136" s="1122">
        <f t="shared" si="42"/>
        <v>0.83333333333333337</v>
      </c>
      <c r="AC136" s="3478"/>
    </row>
    <row r="137" spans="1:29" ht="90" x14ac:dyDescent="0.25">
      <c r="A137" s="3679"/>
      <c r="B137" s="3680"/>
      <c r="C137" s="3588" t="s">
        <v>350</v>
      </c>
      <c r="D137" s="3588"/>
      <c r="E137" s="3588"/>
      <c r="F137" s="3588"/>
      <c r="G137" s="1220" t="s">
        <v>157</v>
      </c>
      <c r="H137" s="1221" t="s">
        <v>351</v>
      </c>
      <c r="I137" s="1229" t="s">
        <v>349</v>
      </c>
      <c r="J137" s="1223">
        <v>4000000</v>
      </c>
      <c r="K137" s="1229" t="s">
        <v>349</v>
      </c>
      <c r="L137" s="1223">
        <v>2500000</v>
      </c>
      <c r="M137" s="1229" t="s">
        <v>349</v>
      </c>
      <c r="N137" s="1223">
        <v>2378000</v>
      </c>
      <c r="O137" s="1229"/>
      <c r="P137" s="1131"/>
      <c r="Q137" s="1230"/>
      <c r="R137" s="1131"/>
      <c r="S137" s="1132"/>
      <c r="T137" s="1132"/>
      <c r="U137" s="1132"/>
      <c r="V137" s="1132"/>
      <c r="W137" s="1235"/>
      <c r="X137" s="1128"/>
      <c r="Y137" s="1118"/>
      <c r="Z137" s="1118"/>
      <c r="AA137" s="1138"/>
      <c r="AB137" s="1122"/>
      <c r="AC137" s="3478"/>
    </row>
    <row r="138" spans="1:29" ht="36" x14ac:dyDescent="0.25">
      <c r="A138" s="3679"/>
      <c r="B138" s="3680"/>
      <c r="C138" s="3588" t="s">
        <v>352</v>
      </c>
      <c r="D138" s="3588"/>
      <c r="E138" s="3588"/>
      <c r="F138" s="3588"/>
      <c r="G138" s="1221" t="s">
        <v>353</v>
      </c>
      <c r="H138" s="1221" t="s">
        <v>354</v>
      </c>
      <c r="I138" s="1229" t="s">
        <v>349</v>
      </c>
      <c r="J138" s="1223">
        <v>107000000</v>
      </c>
      <c r="K138" s="1229" t="s">
        <v>349</v>
      </c>
      <c r="L138" s="1223">
        <v>2500000</v>
      </c>
      <c r="M138" s="1229" t="s">
        <v>349</v>
      </c>
      <c r="N138" s="1223">
        <v>2500000</v>
      </c>
      <c r="O138" s="1229"/>
      <c r="P138" s="192"/>
      <c r="Q138" s="142"/>
      <c r="R138" s="192"/>
      <c r="S138" s="142"/>
      <c r="T138" s="142"/>
      <c r="U138" s="142"/>
      <c r="V138" s="142"/>
      <c r="W138" s="1235" t="s">
        <v>349</v>
      </c>
      <c r="X138" s="1128">
        <f t="shared" si="40"/>
        <v>0</v>
      </c>
      <c r="Y138" s="1118" t="str">
        <f>W138</f>
        <v>1 Dok</v>
      </c>
      <c r="Z138" s="1118">
        <f t="shared" si="41"/>
        <v>2500000</v>
      </c>
      <c r="AA138" s="1138">
        <f>1/1*100%</f>
        <v>1</v>
      </c>
      <c r="AB138" s="1122">
        <f t="shared" si="42"/>
        <v>2.336448598130841E-2</v>
      </c>
      <c r="AC138" s="3478"/>
    </row>
    <row r="139" spans="1:29" ht="54" x14ac:dyDescent="0.25">
      <c r="A139" s="3679"/>
      <c r="B139" s="3680"/>
      <c r="C139" s="3588" t="s">
        <v>355</v>
      </c>
      <c r="D139" s="3588"/>
      <c r="E139" s="3588"/>
      <c r="F139" s="3588"/>
      <c r="G139" s="1221" t="s">
        <v>356</v>
      </c>
      <c r="H139" s="1221" t="s">
        <v>357</v>
      </c>
      <c r="I139" s="1229" t="s">
        <v>349</v>
      </c>
      <c r="J139" s="1223">
        <v>4100000</v>
      </c>
      <c r="K139" s="1229" t="s">
        <v>349</v>
      </c>
      <c r="L139" s="1223">
        <v>1500000</v>
      </c>
      <c r="M139" s="1229" t="s">
        <v>349</v>
      </c>
      <c r="N139" s="1223">
        <v>2350000</v>
      </c>
      <c r="O139" s="1229"/>
      <c r="P139" s="192"/>
      <c r="Q139" s="1230"/>
      <c r="R139" s="192"/>
      <c r="S139" s="142"/>
      <c r="T139" s="142"/>
      <c r="U139" s="142"/>
      <c r="V139" s="142"/>
      <c r="W139" s="1235"/>
      <c r="X139" s="1128"/>
      <c r="Y139" s="1118"/>
      <c r="Z139" s="1118"/>
      <c r="AA139" s="1138"/>
      <c r="AB139" s="1122"/>
      <c r="AC139" s="3478"/>
    </row>
    <row r="140" spans="1:29" ht="54" x14ac:dyDescent="0.25">
      <c r="A140" s="3679"/>
      <c r="B140" s="3680"/>
      <c r="C140" s="3588" t="s">
        <v>358</v>
      </c>
      <c r="D140" s="3588"/>
      <c r="E140" s="3588"/>
      <c r="F140" s="3588"/>
      <c r="G140" s="1221" t="s">
        <v>158</v>
      </c>
      <c r="H140" s="1228" t="s">
        <v>359</v>
      </c>
      <c r="I140" s="1229" t="s">
        <v>349</v>
      </c>
      <c r="J140" s="1223">
        <v>10500000</v>
      </c>
      <c r="K140" s="1229" t="s">
        <v>349</v>
      </c>
      <c r="L140" s="1223">
        <v>6000000</v>
      </c>
      <c r="M140" s="1229" t="s">
        <v>349</v>
      </c>
      <c r="N140" s="1223">
        <v>6024000</v>
      </c>
      <c r="O140" s="1229"/>
      <c r="P140" s="1131">
        <v>0</v>
      </c>
      <c r="Q140" s="1132"/>
      <c r="R140" s="1131"/>
      <c r="S140" s="1132"/>
      <c r="T140" s="1132"/>
      <c r="U140" s="1132"/>
      <c r="V140" s="1132"/>
      <c r="W140" s="1235" t="s">
        <v>349</v>
      </c>
      <c r="X140" s="1128">
        <f t="shared" si="40"/>
        <v>0</v>
      </c>
      <c r="Y140" s="1118" t="str">
        <f>W140</f>
        <v>1 Dok</v>
      </c>
      <c r="Z140" s="1118">
        <f t="shared" si="41"/>
        <v>6000000</v>
      </c>
      <c r="AA140" s="1138">
        <f>1/1*100%</f>
        <v>1</v>
      </c>
      <c r="AB140" s="1122">
        <f t="shared" si="42"/>
        <v>0.5714285714285714</v>
      </c>
      <c r="AC140" s="3478"/>
    </row>
    <row r="141" spans="1:29" ht="72" x14ac:dyDescent="0.25">
      <c r="A141" s="3679"/>
      <c r="B141" s="3680"/>
      <c r="C141" s="3681" t="s">
        <v>360</v>
      </c>
      <c r="D141" s="3681"/>
      <c r="E141" s="3681"/>
      <c r="F141" s="3681"/>
      <c r="G141" s="1213" t="s">
        <v>132</v>
      </c>
      <c r="H141" s="1212" t="s">
        <v>361</v>
      </c>
      <c r="I141" s="1237">
        <v>100</v>
      </c>
      <c r="J141" s="1238">
        <f>J142+J143+J144+J145+J146</f>
        <v>1823077287</v>
      </c>
      <c r="K141" s="1237">
        <v>100</v>
      </c>
      <c r="L141" s="1131">
        <f>SUM(L142:L146)</f>
        <v>633856800</v>
      </c>
      <c r="M141" s="1237">
        <v>100</v>
      </c>
      <c r="N141" s="1238">
        <f>N142+N143+N144+N145+N146</f>
        <v>776025000</v>
      </c>
      <c r="O141" s="1114">
        <v>9.33</v>
      </c>
      <c r="P141" s="1131">
        <f>P142+P143+P144+P145+P146</f>
        <v>72390000</v>
      </c>
      <c r="Q141" s="1115">
        <v>16.75</v>
      </c>
      <c r="R141" s="1131">
        <f>R142+R143+R144+R145+R146</f>
        <v>130019000</v>
      </c>
      <c r="S141" s="1132"/>
      <c r="T141" s="1234">
        <f>T142+T143+T144+T145+T146</f>
        <v>0</v>
      </c>
      <c r="U141" s="1132"/>
      <c r="V141" s="1234">
        <f>V142+V143+V144+V145+V146</f>
        <v>0</v>
      </c>
      <c r="W141" s="1125">
        <f>O141+Q141</f>
        <v>26.08</v>
      </c>
      <c r="X141" s="1128">
        <f>P141+R141</f>
        <v>202409000</v>
      </c>
      <c r="Y141" s="1118">
        <f>K141+W141</f>
        <v>126.08</v>
      </c>
      <c r="Z141" s="1118">
        <f t="shared" si="41"/>
        <v>836265800</v>
      </c>
      <c r="AA141" s="1138">
        <f>Y141/I141*100%</f>
        <v>1.2607999999999999</v>
      </c>
      <c r="AB141" s="1122">
        <f t="shared" si="42"/>
        <v>0.45871110674420901</v>
      </c>
      <c r="AC141" s="3478"/>
    </row>
    <row r="142" spans="1:29" ht="252" x14ac:dyDescent="0.25">
      <c r="A142" s="3679"/>
      <c r="B142" s="3680"/>
      <c r="C142" s="3588" t="s">
        <v>362</v>
      </c>
      <c r="D142" s="3588"/>
      <c r="E142" s="3588"/>
      <c r="F142" s="3588"/>
      <c r="G142" s="1221" t="s">
        <v>363</v>
      </c>
      <c r="H142" s="1239" t="s">
        <v>364</v>
      </c>
      <c r="I142" s="1240" t="s">
        <v>365</v>
      </c>
      <c r="J142" s="1223">
        <v>338500000</v>
      </c>
      <c r="K142" s="1240" t="s">
        <v>365</v>
      </c>
      <c r="L142" s="330">
        <f>45950000+3755800+6000000</f>
        <v>55705800</v>
      </c>
      <c r="M142" s="1240" t="s">
        <v>365</v>
      </c>
      <c r="N142" s="1104">
        <v>362210000</v>
      </c>
      <c r="O142" s="1240" t="s">
        <v>365</v>
      </c>
      <c r="P142" s="330">
        <v>46800000</v>
      </c>
      <c r="Q142" s="1241" t="s">
        <v>365</v>
      </c>
      <c r="R142" s="330">
        <f>133800000-P142</f>
        <v>87000000</v>
      </c>
      <c r="S142" s="1132"/>
      <c r="T142" s="1132"/>
      <c r="U142" s="1132"/>
      <c r="V142" s="1132"/>
      <c r="W142" s="1242" t="s">
        <v>365</v>
      </c>
      <c r="X142" s="1128">
        <f t="shared" si="40"/>
        <v>133800000</v>
      </c>
      <c r="Y142" s="1118" t="str">
        <f>W142</f>
        <v>12 Desa</v>
      </c>
      <c r="Z142" s="1118">
        <f t="shared" si="41"/>
        <v>189505800</v>
      </c>
      <c r="AA142" s="1138">
        <f>7/7*100%</f>
        <v>1</v>
      </c>
      <c r="AB142" s="1122">
        <f t="shared" si="42"/>
        <v>0.55983988183161004</v>
      </c>
      <c r="AC142" s="3478"/>
    </row>
    <row r="143" spans="1:29" ht="108" x14ac:dyDescent="0.25">
      <c r="A143" s="3679"/>
      <c r="B143" s="3680"/>
      <c r="C143" s="3588" t="s">
        <v>366</v>
      </c>
      <c r="D143" s="3588"/>
      <c r="E143" s="3588"/>
      <c r="F143" s="3588"/>
      <c r="G143" s="1221" t="s">
        <v>367</v>
      </c>
      <c r="H143" s="1243" t="s">
        <v>368</v>
      </c>
      <c r="I143" s="1102" t="s">
        <v>369</v>
      </c>
      <c r="J143" s="1223">
        <v>50700000</v>
      </c>
      <c r="K143" s="1102" t="s">
        <v>369</v>
      </c>
      <c r="L143" s="330">
        <f>12000000+117840000+120000000</f>
        <v>249840000</v>
      </c>
      <c r="M143" s="1102" t="s">
        <v>369</v>
      </c>
      <c r="N143" s="330">
        <v>40725000</v>
      </c>
      <c r="O143" s="1102" t="s">
        <v>369</v>
      </c>
      <c r="P143" s="191">
        <v>5400000</v>
      </c>
      <c r="Q143" s="1244" t="s">
        <v>369</v>
      </c>
      <c r="R143" s="191">
        <f>25719000-P143</f>
        <v>20319000</v>
      </c>
      <c r="S143" s="142"/>
      <c r="T143" s="142"/>
      <c r="U143" s="142"/>
      <c r="V143" s="142"/>
      <c r="W143" s="1245" t="s">
        <v>369</v>
      </c>
      <c r="X143" s="1128">
        <f t="shared" si="40"/>
        <v>25719000</v>
      </c>
      <c r="Y143" s="1236" t="str">
        <f>W143</f>
        <v>12 Desa 2.300 orang</v>
      </c>
      <c r="Z143" s="1118">
        <f t="shared" si="41"/>
        <v>275559000</v>
      </c>
      <c r="AA143" s="1138">
        <f>(7/3*100%)+(70/70*100%)</f>
        <v>3.3333333333333335</v>
      </c>
      <c r="AB143" s="1122">
        <f t="shared" si="42"/>
        <v>5.4350887573964499</v>
      </c>
      <c r="AC143" s="3478"/>
    </row>
    <row r="144" spans="1:29" ht="108" x14ac:dyDescent="0.25">
      <c r="A144" s="3679"/>
      <c r="B144" s="3680"/>
      <c r="C144" s="3588" t="s">
        <v>370</v>
      </c>
      <c r="D144" s="3588"/>
      <c r="E144" s="3588"/>
      <c r="F144" s="3588"/>
      <c r="G144" s="1221" t="s">
        <v>371</v>
      </c>
      <c r="H144" s="1239" t="s">
        <v>372</v>
      </c>
      <c r="I144" s="152" t="s">
        <v>373</v>
      </c>
      <c r="J144" s="1223">
        <v>141085000</v>
      </c>
      <c r="K144" s="152" t="s">
        <v>373</v>
      </c>
      <c r="L144" s="330">
        <f>12111000+12750000+5000000+38750000+187200000</f>
        <v>255811000</v>
      </c>
      <c r="M144" s="152" t="s">
        <v>373</v>
      </c>
      <c r="N144" s="1246">
        <v>286590000</v>
      </c>
      <c r="O144" s="152" t="s">
        <v>373</v>
      </c>
      <c r="P144" s="330">
        <v>2360000</v>
      </c>
      <c r="Q144" s="995" t="s">
        <v>373</v>
      </c>
      <c r="R144" s="330">
        <f>11080000-P144</f>
        <v>8720000</v>
      </c>
      <c r="S144" s="1132"/>
      <c r="T144" s="1132"/>
      <c r="U144" s="1132"/>
      <c r="V144" s="1132"/>
      <c r="W144" s="1232" t="s">
        <v>373</v>
      </c>
      <c r="X144" s="1128">
        <f t="shared" si="40"/>
        <v>11080000</v>
      </c>
      <c r="Y144" s="1236" t="str">
        <f>W144</f>
        <v>2.628 orang</v>
      </c>
      <c r="Z144" s="1118">
        <f t="shared" si="41"/>
        <v>266891000</v>
      </c>
      <c r="AA144" s="1138">
        <f>(50/13*100%)+(1050/210*100%)</f>
        <v>8.8461538461538467</v>
      </c>
      <c r="AB144" s="1122">
        <f t="shared" si="42"/>
        <v>1.8917035829464508</v>
      </c>
      <c r="AC144" s="3478"/>
    </row>
    <row r="145" spans="1:29" ht="144" x14ac:dyDescent="0.25">
      <c r="A145" s="3679"/>
      <c r="B145" s="3680"/>
      <c r="C145" s="3588" t="s">
        <v>374</v>
      </c>
      <c r="D145" s="3588"/>
      <c r="E145" s="3588"/>
      <c r="F145" s="3588"/>
      <c r="G145" s="1221" t="s">
        <v>375</v>
      </c>
      <c r="H145" s="1239" t="s">
        <v>376</v>
      </c>
      <c r="I145" s="152" t="s">
        <v>377</v>
      </c>
      <c r="J145" s="1223">
        <v>22700000</v>
      </c>
      <c r="K145" s="152" t="s">
        <v>377</v>
      </c>
      <c r="L145" s="330">
        <v>10000000</v>
      </c>
      <c r="M145" s="152" t="s">
        <v>377</v>
      </c>
      <c r="N145" s="1246">
        <v>15000000</v>
      </c>
      <c r="O145" s="152" t="s">
        <v>377</v>
      </c>
      <c r="P145" s="1150">
        <v>5300000</v>
      </c>
      <c r="Q145" s="995"/>
      <c r="R145" s="1151">
        <v>0</v>
      </c>
      <c r="S145" s="1152"/>
      <c r="T145" s="1152"/>
      <c r="U145" s="1152"/>
      <c r="V145" s="1152"/>
      <c r="W145" s="1232" t="s">
        <v>377</v>
      </c>
      <c r="X145" s="1128">
        <f t="shared" si="40"/>
        <v>5300000</v>
      </c>
      <c r="Y145" s="1236" t="str">
        <f>W145</f>
        <v xml:space="preserve"> 25 usulan</v>
      </c>
      <c r="Z145" s="1118">
        <f t="shared" si="41"/>
        <v>15300000</v>
      </c>
      <c r="AA145" s="1138">
        <f>(90/90*100%)+(25/25*100%)+(3/3*100%)</f>
        <v>3</v>
      </c>
      <c r="AB145" s="1122">
        <f t="shared" si="42"/>
        <v>0.67400881057268724</v>
      </c>
      <c r="AC145" s="3478"/>
    </row>
    <row r="146" spans="1:29" ht="72" x14ac:dyDescent="0.25">
      <c r="A146" s="3679"/>
      <c r="B146" s="3680"/>
      <c r="C146" s="3588" t="s">
        <v>378</v>
      </c>
      <c r="D146" s="3588"/>
      <c r="E146" s="3588"/>
      <c r="F146" s="3588"/>
      <c r="G146" s="1221" t="s">
        <v>379</v>
      </c>
      <c r="H146" s="50" t="s">
        <v>380</v>
      </c>
      <c r="I146" s="1103">
        <v>0.75</v>
      </c>
      <c r="J146" s="1223">
        <v>1270092287</v>
      </c>
      <c r="K146" s="1103">
        <v>0.75</v>
      </c>
      <c r="L146" s="330">
        <f>47500000+15000000</f>
        <v>62500000</v>
      </c>
      <c r="M146" s="1103">
        <v>0.75</v>
      </c>
      <c r="N146" s="330">
        <v>71500000</v>
      </c>
      <c r="O146" s="1103">
        <v>0.75</v>
      </c>
      <c r="P146" s="330">
        <v>12530000</v>
      </c>
      <c r="Q146" s="993">
        <v>0.75</v>
      </c>
      <c r="R146" s="330">
        <f>26510000-P146</f>
        <v>13980000</v>
      </c>
      <c r="S146" s="1132"/>
      <c r="T146" s="1132"/>
      <c r="U146" s="1132"/>
      <c r="V146" s="1132"/>
      <c r="W146" s="1247">
        <v>0.75</v>
      </c>
      <c r="X146" s="1128">
        <f t="shared" si="40"/>
        <v>26510000</v>
      </c>
      <c r="Y146" s="1236">
        <f>K146+W146</f>
        <v>1.5</v>
      </c>
      <c r="Z146" s="1118">
        <f t="shared" si="41"/>
        <v>89010000</v>
      </c>
      <c r="AA146" s="1138">
        <f>Y146/I146*100%</f>
        <v>2</v>
      </c>
      <c r="AB146" s="1122">
        <f t="shared" si="42"/>
        <v>7.0081521564267238E-2</v>
      </c>
      <c r="AC146" s="3478"/>
    </row>
    <row r="147" spans="1:29" x14ac:dyDescent="0.25">
      <c r="A147" s="3604" t="s">
        <v>381</v>
      </c>
      <c r="B147" s="3604"/>
      <c r="C147" s="3604"/>
      <c r="D147" s="3604"/>
      <c r="E147" s="3604"/>
      <c r="F147" s="3604"/>
      <c r="G147" s="3604"/>
      <c r="H147" s="3604"/>
      <c r="I147" s="3604"/>
      <c r="J147" s="3604"/>
      <c r="K147" s="3604"/>
      <c r="L147" s="3604"/>
      <c r="M147" s="3604"/>
      <c r="N147" s="3604"/>
      <c r="O147" s="1114">
        <f>AVERAGE(O130:O146)</f>
        <v>9.89</v>
      </c>
      <c r="P147" s="192">
        <f t="shared" ref="P147:AB147" si="43">AVERAGE(P130:P146)</f>
        <v>28415138</v>
      </c>
      <c r="Q147" s="1115">
        <f>AVERAGE(Q130:Q146)</f>
        <v>16.36</v>
      </c>
      <c r="R147" s="192">
        <f t="shared" si="43"/>
        <v>66832225</v>
      </c>
      <c r="S147" s="142"/>
      <c r="T147" s="142"/>
      <c r="U147" s="142"/>
      <c r="V147" s="142"/>
      <c r="W147" s="192">
        <f t="shared" si="43"/>
        <v>20.85</v>
      </c>
      <c r="X147" s="192">
        <f t="shared" si="43"/>
        <v>76197890.400000006</v>
      </c>
      <c r="Y147" s="192">
        <f t="shared" si="43"/>
        <v>81.149999999999991</v>
      </c>
      <c r="Z147" s="192">
        <f t="shared" si="43"/>
        <v>418584557.06666666</v>
      </c>
      <c r="AA147" s="192">
        <f t="shared" si="43"/>
        <v>2.1762039072039072</v>
      </c>
      <c r="AB147" s="142">
        <f t="shared" si="43"/>
        <v>1.5456065386815092</v>
      </c>
      <c r="AC147" s="3478"/>
    </row>
    <row r="148" spans="1:29" x14ac:dyDescent="0.25">
      <c r="A148" s="3604" t="s">
        <v>382</v>
      </c>
      <c r="B148" s="3604"/>
      <c r="C148" s="3604"/>
      <c r="D148" s="3604"/>
      <c r="E148" s="3604"/>
      <c r="F148" s="3604"/>
      <c r="G148" s="3604"/>
      <c r="H148" s="3604"/>
      <c r="I148" s="3604"/>
      <c r="J148" s="3604"/>
      <c r="K148" s="3604"/>
      <c r="L148" s="3604"/>
      <c r="M148" s="3604"/>
      <c r="N148" s="3604"/>
      <c r="O148" s="192"/>
      <c r="P148" s="192"/>
      <c r="Q148" s="142"/>
      <c r="R148" s="192"/>
      <c r="S148" s="142"/>
      <c r="T148" s="142"/>
      <c r="U148" s="142"/>
      <c r="V148" s="142"/>
      <c r="W148" s="192"/>
      <c r="X148" s="143"/>
      <c r="Y148" s="143"/>
      <c r="Z148" s="143"/>
      <c r="AA148" s="141"/>
      <c r="AB148" s="71"/>
      <c r="AC148" s="3478"/>
    </row>
    <row r="149" spans="1:29" s="17" customFormat="1" x14ac:dyDescent="0.25">
      <c r="A149" s="147"/>
      <c r="B149" s="193"/>
      <c r="C149" s="147"/>
      <c r="D149" s="147"/>
      <c r="E149" s="147"/>
      <c r="F149" s="147"/>
      <c r="G149" s="193"/>
      <c r="H149" s="193"/>
      <c r="I149" s="151"/>
      <c r="J149" s="151"/>
      <c r="K149" s="151"/>
      <c r="L149" s="151"/>
      <c r="M149" s="151"/>
      <c r="N149" s="145"/>
      <c r="O149" s="146"/>
      <c r="P149" s="146"/>
      <c r="Q149" s="149"/>
      <c r="R149" s="146"/>
      <c r="S149" s="149"/>
      <c r="T149" s="149"/>
      <c r="U149" s="149"/>
      <c r="V149" s="149"/>
      <c r="W149" s="146"/>
      <c r="X149" s="150"/>
      <c r="Y149" s="150"/>
      <c r="Z149" s="150"/>
      <c r="AA149" s="151"/>
      <c r="AB149" s="147"/>
      <c r="AC149" s="194"/>
    </row>
    <row r="150" spans="1:29" x14ac:dyDescent="0.25">
      <c r="A150" s="3515">
        <v>1</v>
      </c>
      <c r="B150" s="3677" t="s">
        <v>104</v>
      </c>
      <c r="C150" s="1248" t="s">
        <v>27</v>
      </c>
      <c r="D150" s="1249"/>
      <c r="E150" s="1250"/>
      <c r="F150" s="1250"/>
      <c r="G150" s="1251" t="s">
        <v>105</v>
      </c>
      <c r="H150" s="1252"/>
      <c r="I150" s="254"/>
      <c r="J150" s="1253">
        <f>SUM(J152+J154+J157+J162)</f>
        <v>1150000000</v>
      </c>
      <c r="K150" s="1254">
        <f>([1]Sheet1!$K$27/[1]Sheet1!$J$27)*100%</f>
        <v>0.98680523584905655</v>
      </c>
      <c r="L150" s="1253">
        <f>SUM(L152+L154+L157+L162)</f>
        <v>1046013550</v>
      </c>
      <c r="M150" s="1254">
        <f>([1]Sheet1!$M$27/[1]Sheet1!$L$27)*100%</f>
        <v>0.74389520147593846</v>
      </c>
      <c r="N150" s="1253">
        <f>SUM(N152+N154+N157+N162)</f>
        <v>862873800</v>
      </c>
      <c r="O150" s="1255">
        <f>(P150/J150)*100%</f>
        <v>0.24555081217391303</v>
      </c>
      <c r="P150" s="1253">
        <f>SUM(P152+P154+P157+P162)</f>
        <v>282383434</v>
      </c>
      <c r="Q150" s="1256">
        <f>(R150/J150)*100%</f>
        <v>0.14904642695652173</v>
      </c>
      <c r="R150" s="1253">
        <f>SUM(R152+R154+R157+R162)</f>
        <v>171403391</v>
      </c>
      <c r="S150" s="1257"/>
      <c r="T150" s="1257"/>
      <c r="U150" s="1257"/>
      <c r="V150" s="1257"/>
      <c r="W150" s="1255">
        <f>SUM(Q150+O150)</f>
        <v>0.39459723913043476</v>
      </c>
      <c r="X150" s="1258">
        <f>SUM(X152+X154+X157+X162)</f>
        <v>453786825</v>
      </c>
      <c r="Y150" s="1255">
        <f>K150+W150</f>
        <v>1.3814024749794913</v>
      </c>
      <c r="Z150" s="1253">
        <f>X150+L150</f>
        <v>1499800375</v>
      </c>
      <c r="AA150" s="1255">
        <f>(Y150/6)*100%</f>
        <v>0.23023374582991521</v>
      </c>
      <c r="AB150" s="1259">
        <f>Z150+N150</f>
        <v>2362674175</v>
      </c>
      <c r="AC150" s="1260"/>
    </row>
    <row r="151" spans="1:29" x14ac:dyDescent="0.25">
      <c r="A151" s="3515"/>
      <c r="B151" s="3677"/>
      <c r="C151" s="1248" t="s">
        <v>27</v>
      </c>
      <c r="D151" s="1249">
        <v>17</v>
      </c>
      <c r="E151" s="1250"/>
      <c r="F151" s="1250"/>
      <c r="G151" s="1251" t="s">
        <v>384</v>
      </c>
      <c r="H151" s="1252"/>
      <c r="I151" s="254"/>
      <c r="J151" s="1253"/>
      <c r="K151" s="254"/>
      <c r="L151" s="254"/>
      <c r="M151" s="254"/>
      <c r="N151" s="254"/>
      <c r="O151" s="254"/>
      <c r="P151" s="254"/>
      <c r="Q151" s="253"/>
      <c r="R151" s="254"/>
      <c r="S151" s="1257"/>
      <c r="T151" s="1257"/>
      <c r="U151" s="1257"/>
      <c r="V151" s="1257"/>
      <c r="W151" s="1261"/>
      <c r="X151" s="1261"/>
      <c r="Y151" s="1261"/>
      <c r="Z151" s="1261"/>
      <c r="AA151" s="1261"/>
      <c r="AB151" s="1262"/>
      <c r="AC151" s="1260"/>
    </row>
    <row r="152" spans="1:29" ht="90" x14ac:dyDescent="0.25">
      <c r="A152" s="3515"/>
      <c r="B152" s="3677"/>
      <c r="C152" s="1263" t="s">
        <v>27</v>
      </c>
      <c r="D152" s="1263" t="s">
        <v>385</v>
      </c>
      <c r="E152" s="1263" t="s">
        <v>62</v>
      </c>
      <c r="F152" s="1263"/>
      <c r="G152" s="957" t="s">
        <v>386</v>
      </c>
      <c r="H152" s="957" t="s">
        <v>107</v>
      </c>
      <c r="I152" s="1255">
        <v>1</v>
      </c>
      <c r="J152" s="1264">
        <v>274674000</v>
      </c>
      <c r="K152" s="1255">
        <f>([1]Sheet1!$K$19/[1]Sheet1!$J$19)*100%</f>
        <v>0.9804657112646803</v>
      </c>
      <c r="L152" s="1265">
        <v>311564550</v>
      </c>
      <c r="M152" s="1255">
        <f>([1]Sheet1!$M$19/[1]Sheet1!$L$19)*100%</f>
        <v>9.7151036981205474E-2</v>
      </c>
      <c r="N152" s="1265">
        <v>31965800</v>
      </c>
      <c r="O152" s="1255">
        <f>(P152/J152)*100%</f>
        <v>0.24501931016404901</v>
      </c>
      <c r="P152" s="1265">
        <v>67300434</v>
      </c>
      <c r="Q152" s="1256">
        <f>(R152/J152)*100%</f>
        <v>0.2934911604301827</v>
      </c>
      <c r="R152" s="1265">
        <v>80614391</v>
      </c>
      <c r="S152" s="1250"/>
      <c r="T152" s="1250"/>
      <c r="U152" s="1250"/>
      <c r="V152" s="1250"/>
      <c r="W152" s="1255">
        <f>SUM(Q152+O152)</f>
        <v>0.53851047059423174</v>
      </c>
      <c r="X152" s="1266">
        <f>SUM(R152+P152)</f>
        <v>147914825</v>
      </c>
      <c r="Y152" s="1255">
        <f>K152+W152</f>
        <v>1.518976181858912</v>
      </c>
      <c r="Z152" s="1253">
        <f>X152+L152</f>
        <v>459479375</v>
      </c>
      <c r="AA152" s="1255">
        <f>(Y152/6)*100%</f>
        <v>0.25316269697648536</v>
      </c>
      <c r="AB152" s="1267">
        <f>(Z152/6)*100%</f>
        <v>76579895.833333328</v>
      </c>
      <c r="AC152" s="3478" t="s">
        <v>427</v>
      </c>
    </row>
    <row r="153" spans="1:29" ht="72" x14ac:dyDescent="0.25">
      <c r="A153" s="3515"/>
      <c r="B153" s="3677"/>
      <c r="C153" s="1263" t="s">
        <v>27</v>
      </c>
      <c r="D153" s="1263" t="s">
        <v>385</v>
      </c>
      <c r="E153" s="1263" t="s">
        <v>62</v>
      </c>
      <c r="F153" s="1263" t="s">
        <v>65</v>
      </c>
      <c r="G153" s="1268" t="s">
        <v>333</v>
      </c>
      <c r="H153" s="1269" t="s">
        <v>387</v>
      </c>
      <c r="I153" s="1270" t="s">
        <v>388</v>
      </c>
      <c r="J153" s="1271">
        <v>274674000</v>
      </c>
      <c r="K153" s="1272"/>
      <c r="L153" s="1272"/>
      <c r="M153" s="1272"/>
      <c r="N153" s="1272"/>
      <c r="O153" s="254" t="s">
        <v>388</v>
      </c>
      <c r="P153" s="1273">
        <v>67300434</v>
      </c>
      <c r="Q153" s="253" t="s">
        <v>388</v>
      </c>
      <c r="R153" s="1273">
        <v>80614391</v>
      </c>
      <c r="S153" s="1274"/>
      <c r="T153" s="253"/>
      <c r="U153" s="253"/>
      <c r="V153" s="253"/>
      <c r="W153" s="254"/>
      <c r="X153" s="1266">
        <f t="shared" ref="X153:X163" si="44">SUM(R153+P153)</f>
        <v>147914825</v>
      </c>
      <c r="Y153" s="1272"/>
      <c r="Z153" s="1272"/>
      <c r="AA153" s="254"/>
      <c r="AB153" s="253"/>
      <c r="AC153" s="3478"/>
    </row>
    <row r="154" spans="1:29" ht="72" x14ac:dyDescent="0.25">
      <c r="A154" s="3515"/>
      <c r="B154" s="3677"/>
      <c r="C154" s="1263" t="s">
        <v>27</v>
      </c>
      <c r="D154" s="1263" t="s">
        <v>385</v>
      </c>
      <c r="E154" s="1263" t="s">
        <v>70</v>
      </c>
      <c r="F154" s="1263"/>
      <c r="G154" s="957" t="s">
        <v>389</v>
      </c>
      <c r="H154" s="1275" t="s">
        <v>72</v>
      </c>
      <c r="I154" s="1276">
        <v>1</v>
      </c>
      <c r="J154" s="1264">
        <f>SUM(J155:J156)</f>
        <v>134970000</v>
      </c>
      <c r="K154" s="1255">
        <f>([1]Sheet1!$K$23/[1]Sheet1!$J$23)*100%</f>
        <v>0.98387949158099797</v>
      </c>
      <c r="L154" s="1265">
        <v>255056000</v>
      </c>
      <c r="M154" s="1255">
        <f>([1]Sheet1!$M$23/[1]Sheet1!$L$23)*100%</f>
        <v>1</v>
      </c>
      <c r="N154" s="1265">
        <v>226510000</v>
      </c>
      <c r="O154" s="1255">
        <f>(P154/J154)*100%</f>
        <v>0.53952730236348823</v>
      </c>
      <c r="P154" s="1264">
        <f>SUM(P155:P156)</f>
        <v>72820000</v>
      </c>
      <c r="Q154" s="1256">
        <f>(R154/J154)*100%</f>
        <v>0.15744239460620879</v>
      </c>
      <c r="R154" s="1264">
        <f>SUM(R155:R156)</f>
        <v>21250000</v>
      </c>
      <c r="S154" s="253"/>
      <c r="T154" s="253"/>
      <c r="U154" s="253"/>
      <c r="V154" s="253"/>
      <c r="W154" s="1255">
        <f>SUM(Q154+O154)</f>
        <v>0.69696969696969702</v>
      </c>
      <c r="X154" s="1266">
        <f t="shared" si="44"/>
        <v>94070000</v>
      </c>
      <c r="Y154" s="1255">
        <f>K154+W154</f>
        <v>1.6808491885506949</v>
      </c>
      <c r="Z154" s="1253">
        <f>X154+L154</f>
        <v>349126000</v>
      </c>
      <c r="AA154" s="1255">
        <f>(Y154/6)*100%</f>
        <v>0.28014153142511583</v>
      </c>
      <c r="AB154" s="1267">
        <f>(Z154/6)*100%</f>
        <v>58187666.666666664</v>
      </c>
      <c r="AC154" s="3478"/>
    </row>
    <row r="155" spans="1:29" ht="72" x14ac:dyDescent="0.25">
      <c r="A155" s="3515"/>
      <c r="B155" s="3677"/>
      <c r="C155" s="1263" t="s">
        <v>27</v>
      </c>
      <c r="D155" s="1263" t="s">
        <v>385</v>
      </c>
      <c r="E155" s="1263" t="s">
        <v>70</v>
      </c>
      <c r="F155" s="1263" t="s">
        <v>172</v>
      </c>
      <c r="G155" s="1063" t="s">
        <v>390</v>
      </c>
      <c r="H155" s="1277" t="s">
        <v>174</v>
      </c>
      <c r="I155" s="1278" t="s">
        <v>391</v>
      </c>
      <c r="J155" s="1271">
        <v>49300000</v>
      </c>
      <c r="K155" s="1272"/>
      <c r="L155" s="1272"/>
      <c r="M155" s="1272"/>
      <c r="N155" s="1272"/>
      <c r="O155" s="254" t="s">
        <v>391</v>
      </c>
      <c r="P155" s="1273">
        <v>46750000</v>
      </c>
      <c r="Q155" s="253">
        <v>0</v>
      </c>
      <c r="R155" s="254">
        <v>0</v>
      </c>
      <c r="S155" s="253"/>
      <c r="T155" s="253"/>
      <c r="U155" s="253"/>
      <c r="V155" s="253"/>
      <c r="W155" s="254" t="s">
        <v>391</v>
      </c>
      <c r="X155" s="1266">
        <f t="shared" si="44"/>
        <v>46750000</v>
      </c>
      <c r="Y155" s="1272"/>
      <c r="Z155" s="1272"/>
      <c r="AA155" s="254"/>
      <c r="AB155" s="253"/>
      <c r="AC155" s="3478"/>
    </row>
    <row r="156" spans="1:29" ht="72" x14ac:dyDescent="0.25">
      <c r="A156" s="3515"/>
      <c r="B156" s="3677"/>
      <c r="C156" s="1263" t="s">
        <v>27</v>
      </c>
      <c r="D156" s="1263" t="s">
        <v>385</v>
      </c>
      <c r="E156" s="1263" t="s">
        <v>70</v>
      </c>
      <c r="F156" s="1263" t="s">
        <v>73</v>
      </c>
      <c r="G156" s="1063" t="s">
        <v>392</v>
      </c>
      <c r="H156" s="1277" t="s">
        <v>342</v>
      </c>
      <c r="I156" s="1279" t="s">
        <v>393</v>
      </c>
      <c r="J156" s="1271">
        <v>85670000</v>
      </c>
      <c r="K156" s="1272"/>
      <c r="L156" s="1272"/>
      <c r="M156" s="1272"/>
      <c r="N156" s="1272"/>
      <c r="O156" s="1280">
        <f>(((P156/J156)*100%)*38)</f>
        <v>11.563674565192015</v>
      </c>
      <c r="P156" s="1273">
        <v>26070000</v>
      </c>
      <c r="Q156" s="1281">
        <f>((R156/J156)*100%)*38</f>
        <v>9.4257032800280154</v>
      </c>
      <c r="R156" s="1273">
        <v>21250000</v>
      </c>
      <c r="S156" s="1274"/>
      <c r="T156" s="253"/>
      <c r="U156" s="253"/>
      <c r="V156" s="253"/>
      <c r="W156" s="254" t="s">
        <v>394</v>
      </c>
      <c r="X156" s="1266">
        <f t="shared" si="44"/>
        <v>47320000</v>
      </c>
      <c r="Y156" s="1272"/>
      <c r="Z156" s="1272"/>
      <c r="AA156" s="254"/>
      <c r="AB156" s="253"/>
      <c r="AC156" s="3478"/>
    </row>
    <row r="157" spans="1:29" ht="72" x14ac:dyDescent="0.25">
      <c r="A157" s="3515"/>
      <c r="B157" s="3677"/>
      <c r="C157" s="1263" t="s">
        <v>27</v>
      </c>
      <c r="D157" s="1263" t="s">
        <v>385</v>
      </c>
      <c r="E157" s="1263" t="s">
        <v>181</v>
      </c>
      <c r="F157" s="1263"/>
      <c r="G157" s="957" t="s">
        <v>395</v>
      </c>
      <c r="H157" s="1282" t="s">
        <v>121</v>
      </c>
      <c r="I157" s="1283">
        <v>1</v>
      </c>
      <c r="J157" s="1264">
        <f>SUM(J158:J161)</f>
        <v>10996000</v>
      </c>
      <c r="K157" s="1255">
        <f>([1]Sheet1!$K$25/[1]Sheet1!$J$25)*100%</f>
        <v>1</v>
      </c>
      <c r="L157" s="1265">
        <v>6473000</v>
      </c>
      <c r="M157" s="1255">
        <f>([1]Sheet1!$M$25/[1]Sheet1!$L$25)*100%</f>
        <v>1</v>
      </c>
      <c r="N157" s="1265">
        <v>8938000</v>
      </c>
      <c r="O157" s="1254">
        <f>(P157/J157)*100%</f>
        <v>0.19525281920698437</v>
      </c>
      <c r="P157" s="1264">
        <f>SUM(P158:P161)</f>
        <v>2147000</v>
      </c>
      <c r="Q157" s="253">
        <v>0</v>
      </c>
      <c r="R157" s="254">
        <v>0</v>
      </c>
      <c r="S157" s="253"/>
      <c r="T157" s="253"/>
      <c r="U157" s="253"/>
      <c r="V157" s="253"/>
      <c r="W157" s="1254">
        <v>0.2</v>
      </c>
      <c r="X157" s="1266">
        <f t="shared" si="44"/>
        <v>2147000</v>
      </c>
      <c r="Y157" s="1255">
        <f>K157+W157</f>
        <v>1.2</v>
      </c>
      <c r="Z157" s="1253">
        <f>X157+L157</f>
        <v>8620000</v>
      </c>
      <c r="AA157" s="1255">
        <f>(Y157/6)*100%</f>
        <v>0.19999999999999998</v>
      </c>
      <c r="AB157" s="1267">
        <f>(Z157/6)*100%</f>
        <v>1436666.6666666667</v>
      </c>
      <c r="AC157" s="3478"/>
    </row>
    <row r="158" spans="1:29" ht="52.5" customHeight="1" x14ac:dyDescent="0.25">
      <c r="A158" s="3515"/>
      <c r="B158" s="3677"/>
      <c r="C158" s="1263" t="s">
        <v>27</v>
      </c>
      <c r="D158" s="1263" t="s">
        <v>385</v>
      </c>
      <c r="E158" s="1263" t="s">
        <v>181</v>
      </c>
      <c r="F158" s="1263" t="s">
        <v>62</v>
      </c>
      <c r="G158" s="1220" t="s">
        <v>396</v>
      </c>
      <c r="H158" s="1221" t="s">
        <v>397</v>
      </c>
      <c r="I158" s="1284" t="s">
        <v>398</v>
      </c>
      <c r="J158" s="1285">
        <v>2147000</v>
      </c>
      <c r="K158" s="141"/>
      <c r="L158" s="1123"/>
      <c r="M158" s="1123"/>
      <c r="N158" s="1123"/>
      <c r="O158" s="141" t="s">
        <v>348</v>
      </c>
      <c r="P158" s="823">
        <v>2147000</v>
      </c>
      <c r="Q158" s="71">
        <v>0</v>
      </c>
      <c r="R158" s="141">
        <v>0</v>
      </c>
      <c r="S158" s="71"/>
      <c r="T158" s="71"/>
      <c r="U158" s="71"/>
      <c r="V158" s="71"/>
      <c r="W158" s="141" t="s">
        <v>398</v>
      </c>
      <c r="X158" s="1112">
        <f t="shared" si="44"/>
        <v>2147000</v>
      </c>
      <c r="Y158" s="1123"/>
      <c r="Z158" s="1123"/>
      <c r="AA158" s="141"/>
      <c r="AB158" s="71"/>
      <c r="AC158" s="3478"/>
    </row>
    <row r="159" spans="1:29" ht="72" x14ac:dyDescent="0.25">
      <c r="A159" s="3515"/>
      <c r="B159" s="3677"/>
      <c r="C159" s="1263" t="s">
        <v>27</v>
      </c>
      <c r="D159" s="1263" t="s">
        <v>385</v>
      </c>
      <c r="E159" s="1263" t="s">
        <v>181</v>
      </c>
      <c r="F159" s="1263" t="s">
        <v>70</v>
      </c>
      <c r="G159" s="1220" t="s">
        <v>399</v>
      </c>
      <c r="H159" s="1221" t="s">
        <v>400</v>
      </c>
      <c r="I159" s="1284" t="s">
        <v>398</v>
      </c>
      <c r="J159" s="1285">
        <v>777000</v>
      </c>
      <c r="K159" s="141"/>
      <c r="L159" s="1123"/>
      <c r="M159" s="1123"/>
      <c r="N159" s="1123"/>
      <c r="O159" s="141">
        <v>0</v>
      </c>
      <c r="P159" s="141">
        <v>0</v>
      </c>
      <c r="Q159" s="71">
        <v>0</v>
      </c>
      <c r="R159" s="141">
        <v>0</v>
      </c>
      <c r="S159" s="71"/>
      <c r="T159" s="71"/>
      <c r="U159" s="71"/>
      <c r="V159" s="71"/>
      <c r="W159" s="1286" t="s">
        <v>83</v>
      </c>
      <c r="X159" s="1112">
        <f t="shared" si="44"/>
        <v>0</v>
      </c>
      <c r="Y159" s="1123"/>
      <c r="Z159" s="1123"/>
      <c r="AA159" s="141"/>
      <c r="AB159" s="71"/>
      <c r="AC159" s="3478"/>
    </row>
    <row r="160" spans="1:29" ht="54" x14ac:dyDescent="0.25">
      <c r="A160" s="3515"/>
      <c r="B160" s="3677"/>
      <c r="C160" s="1263" t="s">
        <v>27</v>
      </c>
      <c r="D160" s="1263" t="s">
        <v>385</v>
      </c>
      <c r="E160" s="1263" t="s">
        <v>181</v>
      </c>
      <c r="F160" s="1263" t="s">
        <v>401</v>
      </c>
      <c r="G160" s="1220" t="s">
        <v>402</v>
      </c>
      <c r="H160" s="1228" t="s">
        <v>403</v>
      </c>
      <c r="I160" s="1284" t="s">
        <v>398</v>
      </c>
      <c r="J160" s="1285">
        <v>777000</v>
      </c>
      <c r="K160" s="141"/>
      <c r="L160" s="1123"/>
      <c r="M160" s="1123"/>
      <c r="N160" s="1123"/>
      <c r="O160" s="141">
        <v>0</v>
      </c>
      <c r="P160" s="141">
        <v>0</v>
      </c>
      <c r="Q160" s="71">
        <v>0</v>
      </c>
      <c r="R160" s="141">
        <v>0</v>
      </c>
      <c r="S160" s="71"/>
      <c r="T160" s="71"/>
      <c r="U160" s="71"/>
      <c r="V160" s="71"/>
      <c r="W160" s="1286" t="s">
        <v>83</v>
      </c>
      <c r="X160" s="1112">
        <f t="shared" si="44"/>
        <v>0</v>
      </c>
      <c r="Y160" s="1123"/>
      <c r="Z160" s="1123"/>
      <c r="AA160" s="141"/>
      <c r="AB160" s="71"/>
      <c r="AC160" s="3478"/>
    </row>
    <row r="161" spans="1:29" ht="72" x14ac:dyDescent="0.25">
      <c r="A161" s="3515"/>
      <c r="B161" s="3677"/>
      <c r="C161" s="1263" t="s">
        <v>27</v>
      </c>
      <c r="D161" s="1263">
        <v>17</v>
      </c>
      <c r="E161" s="1263" t="s">
        <v>194</v>
      </c>
      <c r="F161" s="1263" t="s">
        <v>196</v>
      </c>
      <c r="G161" s="1220" t="s">
        <v>404</v>
      </c>
      <c r="H161" s="1228" t="s">
        <v>405</v>
      </c>
      <c r="I161" s="1287" t="s">
        <v>406</v>
      </c>
      <c r="J161" s="1285">
        <v>7295000</v>
      </c>
      <c r="K161" s="141"/>
      <c r="L161" s="1123"/>
      <c r="M161" s="1123"/>
      <c r="N161" s="1123"/>
      <c r="O161" s="141">
        <v>0</v>
      </c>
      <c r="P161" s="141">
        <v>0</v>
      </c>
      <c r="Q161" s="71">
        <v>0</v>
      </c>
      <c r="R161" s="141">
        <v>0</v>
      </c>
      <c r="S161" s="71"/>
      <c r="T161" s="71"/>
      <c r="U161" s="71"/>
      <c r="V161" s="71"/>
      <c r="W161" s="1286" t="s">
        <v>83</v>
      </c>
      <c r="X161" s="1112">
        <f t="shared" si="44"/>
        <v>0</v>
      </c>
      <c r="Y161" s="1123"/>
      <c r="Z161" s="1123"/>
      <c r="AA161" s="141"/>
      <c r="AB161" s="71"/>
      <c r="AC161" s="3478"/>
    </row>
    <row r="162" spans="1:29" ht="126" x14ac:dyDescent="0.25">
      <c r="A162" s="3515"/>
      <c r="B162" s="3678"/>
      <c r="C162" s="1263" t="s">
        <v>27</v>
      </c>
      <c r="D162" s="1263" t="s">
        <v>385</v>
      </c>
      <c r="E162" s="1263" t="s">
        <v>198</v>
      </c>
      <c r="F162" s="1263"/>
      <c r="G162" s="1288" t="s">
        <v>407</v>
      </c>
      <c r="H162" s="1288" t="s">
        <v>408</v>
      </c>
      <c r="I162" s="1289">
        <v>1</v>
      </c>
      <c r="J162" s="1290">
        <f>SUM(J163+J164+J166+J168+J169+J170)</f>
        <v>729360000</v>
      </c>
      <c r="K162" s="1254">
        <f>([1]Sheet1!$K$17/[1]Sheet1!$J$17)*100%</f>
        <v>0.99244522790229162</v>
      </c>
      <c r="L162" s="1266">
        <v>472920000</v>
      </c>
      <c r="M162" s="1254">
        <f>([1]Sheet1!$M$17/[1]Sheet1!$L$17)*100%</f>
        <v>1</v>
      </c>
      <c r="N162" s="1265">
        <v>595460000</v>
      </c>
      <c r="O162" s="1254">
        <f>(P162/J162)*100%</f>
        <v>0.19210814961061753</v>
      </c>
      <c r="P162" s="1290">
        <f>SUM(P163+P164+P166+P168+P169+P170)</f>
        <v>140116000</v>
      </c>
      <c r="Q162" s="1291">
        <f>(R162/J162)*100%</f>
        <v>9.5342492047822747E-2</v>
      </c>
      <c r="R162" s="1290">
        <f>SUM(R163+R164+R166+R168+R169+R170)</f>
        <v>69539000</v>
      </c>
      <c r="S162" s="253"/>
      <c r="T162" s="253"/>
      <c r="U162" s="253"/>
      <c r="V162" s="253"/>
      <c r="W162" s="1254">
        <f>SUM(Q162+O162)</f>
        <v>0.28745064165844025</v>
      </c>
      <c r="X162" s="1266">
        <f t="shared" si="44"/>
        <v>209655000</v>
      </c>
      <c r="Y162" s="1255">
        <f>K162+W162</f>
        <v>1.2798958695607319</v>
      </c>
      <c r="Z162" s="1253">
        <f>X162+L162</f>
        <v>682575000</v>
      </c>
      <c r="AA162" s="1255">
        <f>(Y162/6)*100%</f>
        <v>0.21331597826012197</v>
      </c>
      <c r="AB162" s="1267">
        <f>(Z162/6)*100%</f>
        <v>113762500</v>
      </c>
      <c r="AC162" s="3478"/>
    </row>
    <row r="163" spans="1:29" ht="54" x14ac:dyDescent="0.25">
      <c r="A163" s="3515"/>
      <c r="B163" s="3678"/>
      <c r="C163" s="3671" t="s">
        <v>27</v>
      </c>
      <c r="D163" s="3671" t="s">
        <v>385</v>
      </c>
      <c r="E163" s="3671" t="s">
        <v>198</v>
      </c>
      <c r="F163" s="3671" t="s">
        <v>187</v>
      </c>
      <c r="G163" s="3673" t="s">
        <v>363</v>
      </c>
      <c r="H163" s="1221" t="s">
        <v>409</v>
      </c>
      <c r="I163" s="1292" t="s">
        <v>410</v>
      </c>
      <c r="J163" s="3674">
        <v>334200000</v>
      </c>
      <c r="K163" s="141"/>
      <c r="L163" s="141"/>
      <c r="M163" s="141"/>
      <c r="N163" s="141"/>
      <c r="O163" s="1103" t="s">
        <v>411</v>
      </c>
      <c r="P163" s="3675">
        <v>58275000</v>
      </c>
      <c r="Q163" s="993" t="s">
        <v>412</v>
      </c>
      <c r="R163" s="3675">
        <v>5675000</v>
      </c>
      <c r="S163" s="509"/>
      <c r="T163" s="71"/>
      <c r="U163" s="71"/>
      <c r="V163" s="71"/>
      <c r="W163" s="141" t="s">
        <v>410</v>
      </c>
      <c r="X163" s="1112">
        <f t="shared" si="44"/>
        <v>63950000</v>
      </c>
      <c r="Y163" s="141"/>
      <c r="Z163" s="141"/>
      <c r="AA163" s="141"/>
      <c r="AB163" s="71"/>
      <c r="AC163" s="3478"/>
    </row>
    <row r="164" spans="1:29" ht="36" x14ac:dyDescent="0.25">
      <c r="A164" s="3515"/>
      <c r="B164" s="3678"/>
      <c r="C164" s="3671"/>
      <c r="D164" s="3671"/>
      <c r="E164" s="3671"/>
      <c r="F164" s="3671"/>
      <c r="G164" s="3673"/>
      <c r="H164" s="1221" t="s">
        <v>413</v>
      </c>
      <c r="I164" s="1293" t="s">
        <v>410</v>
      </c>
      <c r="J164" s="3674"/>
      <c r="K164" s="141"/>
      <c r="L164" s="141"/>
      <c r="M164" s="141"/>
      <c r="N164" s="141"/>
      <c r="O164" s="1103" t="s">
        <v>411</v>
      </c>
      <c r="P164" s="3675"/>
      <c r="Q164" s="993" t="s">
        <v>411</v>
      </c>
      <c r="R164" s="3675"/>
      <c r="S164" s="71"/>
      <c r="T164" s="71"/>
      <c r="U164" s="71"/>
      <c r="V164" s="71"/>
      <c r="W164" s="141"/>
      <c r="X164" s="141"/>
      <c r="Y164" s="141"/>
      <c r="Z164" s="141"/>
      <c r="AA164" s="141"/>
      <c r="AB164" s="71"/>
      <c r="AC164" s="3478"/>
    </row>
    <row r="165" spans="1:29" ht="36" x14ac:dyDescent="0.25">
      <c r="A165" s="3515"/>
      <c r="B165" s="3678"/>
      <c r="C165" s="3671"/>
      <c r="D165" s="3671"/>
      <c r="E165" s="3671"/>
      <c r="F165" s="3671"/>
      <c r="G165" s="3673"/>
      <c r="H165" s="1220" t="s">
        <v>414</v>
      </c>
      <c r="I165" s="1294" t="s">
        <v>410</v>
      </c>
      <c r="J165" s="3674"/>
      <c r="K165" s="141"/>
      <c r="L165" s="141"/>
      <c r="M165" s="141"/>
      <c r="N165" s="141"/>
      <c r="O165" s="1103" t="s">
        <v>415</v>
      </c>
      <c r="P165" s="3675"/>
      <c r="Q165" s="993" t="s">
        <v>412</v>
      </c>
      <c r="R165" s="3675"/>
      <c r="S165" s="71"/>
      <c r="T165" s="71"/>
      <c r="U165" s="71"/>
      <c r="V165" s="71"/>
      <c r="W165" s="141"/>
      <c r="X165" s="1112">
        <f>SUM(R165+P165)</f>
        <v>0</v>
      </c>
      <c r="Y165" s="141"/>
      <c r="Z165" s="141"/>
      <c r="AA165" s="141"/>
      <c r="AB165" s="71"/>
      <c r="AC165" s="3478"/>
    </row>
    <row r="166" spans="1:29" ht="54" x14ac:dyDescent="0.25">
      <c r="A166" s="3515"/>
      <c r="B166" s="3678"/>
      <c r="C166" s="3671" t="s">
        <v>27</v>
      </c>
      <c r="D166" s="3671" t="s">
        <v>385</v>
      </c>
      <c r="E166" s="3671" t="s">
        <v>198</v>
      </c>
      <c r="F166" s="3671" t="s">
        <v>220</v>
      </c>
      <c r="G166" s="3673" t="s">
        <v>367</v>
      </c>
      <c r="H166" s="1221" t="s">
        <v>416</v>
      </c>
      <c r="I166" s="1295" t="s">
        <v>410</v>
      </c>
      <c r="J166" s="3674">
        <v>49150000</v>
      </c>
      <c r="K166" s="141"/>
      <c r="L166" s="141"/>
      <c r="M166" s="141"/>
      <c r="N166" s="141"/>
      <c r="O166" s="1296">
        <f>(74*11)/100</f>
        <v>8.14</v>
      </c>
      <c r="P166" s="3675">
        <v>36150000</v>
      </c>
      <c r="Q166" s="3676" t="s">
        <v>417</v>
      </c>
      <c r="R166" s="3675">
        <v>2450000</v>
      </c>
      <c r="S166" s="509"/>
      <c r="T166" s="71"/>
      <c r="U166" s="71"/>
      <c r="V166" s="71"/>
      <c r="W166" s="141">
        <v>8</v>
      </c>
      <c r="X166" s="1112">
        <f>SUM(R166+P166)</f>
        <v>38600000</v>
      </c>
      <c r="Y166" s="141"/>
      <c r="Z166" s="141"/>
      <c r="AA166" s="141"/>
      <c r="AB166" s="71"/>
      <c r="AC166" s="3478"/>
    </row>
    <row r="167" spans="1:29" ht="54" x14ac:dyDescent="0.25">
      <c r="A167" s="3515"/>
      <c r="B167" s="3678"/>
      <c r="C167" s="3671"/>
      <c r="D167" s="3671"/>
      <c r="E167" s="3671"/>
      <c r="F167" s="3671"/>
      <c r="G167" s="3635"/>
      <c r="H167" s="1221" t="s">
        <v>418</v>
      </c>
      <c r="I167" s="1284" t="s">
        <v>419</v>
      </c>
      <c r="J167" s="3674"/>
      <c r="K167" s="141"/>
      <c r="L167" s="141"/>
      <c r="M167" s="141"/>
      <c r="N167" s="141"/>
      <c r="O167" s="141" t="s">
        <v>417</v>
      </c>
      <c r="P167" s="3675"/>
      <c r="Q167" s="3676"/>
      <c r="R167" s="3675"/>
      <c r="S167" s="71"/>
      <c r="T167" s="71"/>
      <c r="U167" s="71"/>
      <c r="V167" s="71"/>
      <c r="W167" s="141" t="s">
        <v>417</v>
      </c>
      <c r="X167" s="141"/>
      <c r="Y167" s="141"/>
      <c r="Z167" s="141"/>
      <c r="AA167" s="141"/>
      <c r="AB167" s="71"/>
      <c r="AC167" s="3478"/>
    </row>
    <row r="168" spans="1:29" ht="72" x14ac:dyDescent="0.25">
      <c r="A168" s="3515"/>
      <c r="B168" s="3678"/>
      <c r="C168" s="1263" t="s">
        <v>27</v>
      </c>
      <c r="D168" s="1263" t="s">
        <v>385</v>
      </c>
      <c r="E168" s="1263" t="s">
        <v>198</v>
      </c>
      <c r="F168" s="1263" t="s">
        <v>191</v>
      </c>
      <c r="G168" s="1221" t="s">
        <v>371</v>
      </c>
      <c r="H168" s="1221" t="s">
        <v>420</v>
      </c>
      <c r="I168" s="1284" t="s">
        <v>421</v>
      </c>
      <c r="J168" s="1297">
        <v>253704000</v>
      </c>
      <c r="K168" s="141"/>
      <c r="L168" s="141"/>
      <c r="M168" s="141"/>
      <c r="N168" s="141"/>
      <c r="O168" s="1296" t="s">
        <v>422</v>
      </c>
      <c r="P168" s="823">
        <v>15386000</v>
      </c>
      <c r="Q168" s="1298" t="s">
        <v>422</v>
      </c>
      <c r="R168" s="823">
        <v>46074000</v>
      </c>
      <c r="S168" s="509"/>
      <c r="T168" s="71"/>
      <c r="U168" s="71"/>
      <c r="V168" s="71"/>
      <c r="W168" s="141" t="s">
        <v>423</v>
      </c>
      <c r="X168" s="1112">
        <f>SUM(R168+P168)</f>
        <v>61460000</v>
      </c>
      <c r="Y168" s="141"/>
      <c r="Z168" s="141"/>
      <c r="AA168" s="141"/>
      <c r="AB168" s="71"/>
      <c r="AC168" s="3478"/>
    </row>
    <row r="169" spans="1:29" ht="72" x14ac:dyDescent="0.25">
      <c r="A169" s="3515"/>
      <c r="B169" s="3678"/>
      <c r="C169" s="1263" t="s">
        <v>27</v>
      </c>
      <c r="D169" s="1263" t="s">
        <v>385</v>
      </c>
      <c r="E169" s="1263" t="s">
        <v>198</v>
      </c>
      <c r="F169" s="1263" t="s">
        <v>194</v>
      </c>
      <c r="G169" s="1221" t="s">
        <v>375</v>
      </c>
      <c r="H169" s="1221" t="s">
        <v>261</v>
      </c>
      <c r="I169" s="1284" t="s">
        <v>424</v>
      </c>
      <c r="J169" s="1297">
        <v>12860000</v>
      </c>
      <c r="K169" s="141"/>
      <c r="L169" s="141"/>
      <c r="M169" s="141"/>
      <c r="N169" s="141"/>
      <c r="O169" s="141" t="s">
        <v>425</v>
      </c>
      <c r="P169" s="823">
        <v>12860000</v>
      </c>
      <c r="Q169" s="71"/>
      <c r="R169" s="141"/>
      <c r="S169" s="71"/>
      <c r="T169" s="71"/>
      <c r="U169" s="71"/>
      <c r="V169" s="71"/>
      <c r="W169" s="141" t="s">
        <v>426</v>
      </c>
      <c r="X169" s="1112">
        <f>SUM(R169+P169)</f>
        <v>12860000</v>
      </c>
      <c r="Y169" s="141"/>
      <c r="Z169" s="141"/>
      <c r="AA169" s="141"/>
      <c r="AB169" s="71"/>
      <c r="AC169" s="3478"/>
    </row>
    <row r="170" spans="1:29" ht="72" x14ac:dyDescent="0.25">
      <c r="A170" s="3515"/>
      <c r="B170" s="3678"/>
      <c r="C170" s="1263" t="s">
        <v>27</v>
      </c>
      <c r="D170" s="1263" t="s">
        <v>385</v>
      </c>
      <c r="E170" s="1263" t="s">
        <v>198</v>
      </c>
      <c r="F170" s="1263" t="s">
        <v>196</v>
      </c>
      <c r="G170" s="1221" t="s">
        <v>379</v>
      </c>
      <c r="H170" s="1221" t="s">
        <v>380</v>
      </c>
      <c r="I170" s="1299">
        <v>0.9</v>
      </c>
      <c r="J170" s="1297">
        <v>79446000</v>
      </c>
      <c r="K170" s="141"/>
      <c r="L170" s="141"/>
      <c r="M170" s="141"/>
      <c r="N170" s="141"/>
      <c r="O170" s="333">
        <v>0.9</v>
      </c>
      <c r="P170" s="823">
        <v>17445000</v>
      </c>
      <c r="Q170" s="1300">
        <v>0.9</v>
      </c>
      <c r="R170" s="823">
        <v>15340000</v>
      </c>
      <c r="S170" s="509"/>
      <c r="T170" s="71"/>
      <c r="U170" s="71"/>
      <c r="V170" s="71"/>
      <c r="W170" s="333">
        <v>0.9</v>
      </c>
      <c r="X170" s="1112">
        <f>SUM(R170+P170)</f>
        <v>32785000</v>
      </c>
      <c r="Y170" s="141"/>
      <c r="Z170" s="141"/>
      <c r="AA170" s="141"/>
      <c r="AB170" s="71"/>
      <c r="AC170" s="3478"/>
    </row>
    <row r="171" spans="1:29" s="17" customFormat="1" x14ac:dyDescent="0.25">
      <c r="A171" s="147"/>
      <c r="B171" s="193"/>
      <c r="C171" s="147"/>
      <c r="D171" s="147"/>
      <c r="E171" s="147"/>
      <c r="F171" s="147"/>
      <c r="G171" s="193"/>
      <c r="H171" s="193"/>
      <c r="I171" s="151"/>
      <c r="J171" s="151"/>
      <c r="K171" s="151"/>
      <c r="L171" s="151"/>
      <c r="M171" s="151"/>
      <c r="N171" s="145"/>
      <c r="O171" s="146"/>
      <c r="P171" s="146"/>
      <c r="Q171" s="149"/>
      <c r="R171" s="146"/>
      <c r="S171" s="149"/>
      <c r="T171" s="149"/>
      <c r="U171" s="149"/>
      <c r="V171" s="149"/>
      <c r="W171" s="146"/>
      <c r="X171" s="150"/>
      <c r="Y171" s="150"/>
      <c r="Z171" s="150"/>
      <c r="AA171" s="151"/>
      <c r="AB171" s="147"/>
      <c r="AC171" s="194"/>
    </row>
    <row r="172" spans="1:29" s="17" customFormat="1" x14ac:dyDescent="0.25">
      <c r="A172" s="147"/>
      <c r="B172" s="193"/>
      <c r="C172" s="147"/>
      <c r="D172" s="147"/>
      <c r="E172" s="147"/>
      <c r="F172" s="147"/>
      <c r="G172" s="193"/>
      <c r="H172" s="193"/>
      <c r="I172" s="151"/>
      <c r="J172" s="151"/>
      <c r="K172" s="151"/>
      <c r="L172" s="151"/>
      <c r="M172" s="151"/>
      <c r="N172" s="145"/>
      <c r="O172" s="146"/>
      <c r="P172" s="146"/>
      <c r="Q172" s="149"/>
      <c r="R172" s="146"/>
      <c r="S172" s="149"/>
      <c r="T172" s="149"/>
      <c r="U172" s="149"/>
      <c r="V172" s="149"/>
      <c r="W172" s="146"/>
      <c r="X172" s="150"/>
      <c r="Y172" s="150"/>
      <c r="Z172" s="150"/>
      <c r="AA172" s="151"/>
      <c r="AB172" s="147"/>
      <c r="AC172" s="194"/>
    </row>
    <row r="173" spans="1:29" ht="72" x14ac:dyDescent="0.25">
      <c r="A173" s="1301"/>
      <c r="B173" s="997"/>
      <c r="C173" s="71"/>
      <c r="D173" s="71"/>
      <c r="E173" s="71"/>
      <c r="F173" s="71"/>
      <c r="G173" s="974" t="s">
        <v>435</v>
      </c>
      <c r="H173" s="1302"/>
      <c r="I173" s="1303"/>
      <c r="J173" s="1303"/>
      <c r="K173" s="1303"/>
      <c r="L173" s="1303"/>
      <c r="M173" s="1304"/>
      <c r="N173" s="1304"/>
      <c r="O173" s="1304"/>
      <c r="P173" s="1304"/>
      <c r="Q173" s="1305"/>
      <c r="R173" s="1303"/>
      <c r="S173" s="1303"/>
      <c r="T173" s="1306"/>
      <c r="U173" s="1303"/>
      <c r="V173" s="1303"/>
      <c r="W173" s="1303"/>
      <c r="X173" s="1303"/>
      <c r="Y173" s="1303"/>
      <c r="Z173" s="1307"/>
      <c r="AA173" s="1303"/>
      <c r="AB173" s="1305"/>
      <c r="AC173" s="3772" t="s">
        <v>555</v>
      </c>
    </row>
    <row r="174" spans="1:29" ht="54" x14ac:dyDescent="0.25">
      <c r="A174" s="1308">
        <v>1</v>
      </c>
      <c r="B174" s="997" t="s">
        <v>3171</v>
      </c>
      <c r="C174" s="71"/>
      <c r="D174" s="71"/>
      <c r="E174" s="71"/>
      <c r="F174" s="71"/>
      <c r="G174" s="201" t="s">
        <v>436</v>
      </c>
      <c r="H174" s="1302" t="s">
        <v>437</v>
      </c>
      <c r="I174" s="1303"/>
      <c r="J174" s="1303"/>
      <c r="K174" s="1303"/>
      <c r="L174" s="1309"/>
      <c r="M174" s="1310"/>
      <c r="N174" s="1310"/>
      <c r="O174" s="1304"/>
      <c r="P174" s="1304"/>
      <c r="Q174" s="1305"/>
      <c r="R174" s="1303"/>
      <c r="S174" s="1303"/>
      <c r="T174" s="1306"/>
      <c r="U174" s="1303"/>
      <c r="V174" s="1303"/>
      <c r="W174" s="1303"/>
      <c r="X174" s="1303"/>
      <c r="Y174" s="1303"/>
      <c r="Z174" s="1303"/>
      <c r="AA174" s="1303"/>
      <c r="AB174" s="1305"/>
      <c r="AC174" s="3772"/>
    </row>
    <row r="175" spans="1:29" ht="90" x14ac:dyDescent="0.25">
      <c r="A175" s="743"/>
      <c r="B175" s="997" t="s">
        <v>3171</v>
      </c>
      <c r="C175" s="71"/>
      <c r="D175" s="71"/>
      <c r="E175" s="71"/>
      <c r="F175" s="71"/>
      <c r="G175" s="1311" t="s">
        <v>66</v>
      </c>
      <c r="H175" s="1312" t="s">
        <v>438</v>
      </c>
      <c r="I175" s="1313" t="s">
        <v>439</v>
      </c>
      <c r="J175" s="1314">
        <v>2289131000</v>
      </c>
      <c r="K175" s="1313" t="s">
        <v>440</v>
      </c>
      <c r="L175" s="1315">
        <v>1796187000</v>
      </c>
      <c r="M175" s="1310" t="s">
        <v>440</v>
      </c>
      <c r="N175" s="1310">
        <v>1883274100</v>
      </c>
      <c r="O175" s="1316" t="s">
        <v>441</v>
      </c>
      <c r="P175" s="1310">
        <v>138519977</v>
      </c>
      <c r="Q175" s="1317" t="s">
        <v>441</v>
      </c>
      <c r="R175" s="1314">
        <v>682653282</v>
      </c>
      <c r="S175" s="1318"/>
      <c r="T175" s="1319"/>
      <c r="U175" s="1319"/>
      <c r="V175" s="1320"/>
      <c r="W175" s="1321" t="s">
        <v>442</v>
      </c>
      <c r="X175" s="1322">
        <f>P175+R175</f>
        <v>821173259</v>
      </c>
      <c r="Y175" s="1321">
        <v>43.6</v>
      </c>
      <c r="Z175" s="1323">
        <f>L175+X175</f>
        <v>2617360259</v>
      </c>
      <c r="AA175" s="1301">
        <v>100</v>
      </c>
      <c r="AB175" s="1305">
        <f>Z175/J175*100</f>
        <v>114.3385965678679</v>
      </c>
      <c r="AC175" s="3772"/>
    </row>
    <row r="176" spans="1:29" ht="72" x14ac:dyDescent="0.25">
      <c r="A176" s="1308">
        <v>2</v>
      </c>
      <c r="B176" s="128" t="s">
        <v>3172</v>
      </c>
      <c r="C176" s="71"/>
      <c r="D176" s="71"/>
      <c r="E176" s="71"/>
      <c r="F176" s="71"/>
      <c r="G176" s="201" t="s">
        <v>171</v>
      </c>
      <c r="H176" s="1312" t="s">
        <v>443</v>
      </c>
      <c r="I176" s="1313"/>
      <c r="J176" s="1324"/>
      <c r="K176" s="1324"/>
      <c r="L176" s="1315"/>
      <c r="M176" s="1310"/>
      <c r="N176" s="1310"/>
      <c r="O176" s="1325"/>
      <c r="P176" s="1326"/>
      <c r="Q176" s="1313"/>
      <c r="R176" s="1318"/>
      <c r="S176" s="1318"/>
      <c r="T176" s="1319"/>
      <c r="U176" s="1319"/>
      <c r="V176" s="1320"/>
      <c r="W176" s="1321"/>
      <c r="X176" s="1322">
        <f t="shared" ref="X176:X200" si="45">P176+R176</f>
        <v>0</v>
      </c>
      <c r="Y176" s="1321"/>
      <c r="Z176" s="1323">
        <f t="shared" ref="Z176:Z200" si="46">L176+X176</f>
        <v>0</v>
      </c>
      <c r="AA176" s="1301"/>
      <c r="AB176" s="1305"/>
      <c r="AC176" s="3772"/>
    </row>
    <row r="177" spans="1:29" ht="252" x14ac:dyDescent="0.25">
      <c r="A177" s="743"/>
      <c r="B177" s="128" t="s">
        <v>3172</v>
      </c>
      <c r="C177" s="71"/>
      <c r="D177" s="71"/>
      <c r="E177" s="71"/>
      <c r="F177" s="71"/>
      <c r="G177" s="1327" t="s">
        <v>444</v>
      </c>
      <c r="H177" s="1312" t="s">
        <v>445</v>
      </c>
      <c r="I177" s="1305" t="s">
        <v>446</v>
      </c>
      <c r="J177" s="1314">
        <v>715201000</v>
      </c>
      <c r="K177" s="1305" t="s">
        <v>447</v>
      </c>
      <c r="L177" s="1315">
        <v>371770000</v>
      </c>
      <c r="M177" s="1310" t="s">
        <v>448</v>
      </c>
      <c r="N177" s="1310">
        <v>588398000</v>
      </c>
      <c r="O177" s="1325" t="s">
        <v>449</v>
      </c>
      <c r="P177" s="1328">
        <v>0</v>
      </c>
      <c r="Q177" s="1329" t="s">
        <v>450</v>
      </c>
      <c r="R177" s="1314">
        <v>51469000</v>
      </c>
      <c r="S177" s="1318"/>
      <c r="T177" s="1319"/>
      <c r="U177" s="1319"/>
      <c r="V177" s="1320"/>
      <c r="W177" s="1329" t="s">
        <v>450</v>
      </c>
      <c r="X177" s="1322">
        <f t="shared" si="45"/>
        <v>51469000</v>
      </c>
      <c r="Y177" s="1321">
        <v>8.32</v>
      </c>
      <c r="Z177" s="1323">
        <f t="shared" si="46"/>
        <v>423239000</v>
      </c>
      <c r="AA177" s="1301">
        <v>100</v>
      </c>
      <c r="AB177" s="1305">
        <f>Z177/J177*100</f>
        <v>59.177629785193254</v>
      </c>
      <c r="AC177" s="3772"/>
    </row>
    <row r="178" spans="1:29" ht="144" x14ac:dyDescent="0.25">
      <c r="A178" s="1330"/>
      <c r="B178" s="128" t="s">
        <v>3172</v>
      </c>
      <c r="C178" s="71"/>
      <c r="D178" s="71"/>
      <c r="E178" s="71"/>
      <c r="F178" s="71"/>
      <c r="G178" s="1327" t="s">
        <v>74</v>
      </c>
      <c r="H178" s="1312" t="s">
        <v>451</v>
      </c>
      <c r="I178" s="1305" t="s">
        <v>452</v>
      </c>
      <c r="J178" s="1314">
        <v>59004000</v>
      </c>
      <c r="K178" s="1305" t="s">
        <v>453</v>
      </c>
      <c r="L178" s="1315">
        <v>484428000</v>
      </c>
      <c r="M178" s="1310" t="s">
        <v>454</v>
      </c>
      <c r="N178" s="1310">
        <v>458428000</v>
      </c>
      <c r="O178" s="1310" t="s">
        <v>455</v>
      </c>
      <c r="P178" s="1310">
        <v>23197552</v>
      </c>
      <c r="Q178" s="1315" t="s">
        <v>455</v>
      </c>
      <c r="R178" s="1314">
        <v>145949412</v>
      </c>
      <c r="S178" s="1318"/>
      <c r="T178" s="1319"/>
      <c r="U178" s="1319"/>
      <c r="V178" s="1320"/>
      <c r="W178" s="1314" t="s">
        <v>455</v>
      </c>
      <c r="X178" s="1322">
        <f t="shared" si="45"/>
        <v>169146964</v>
      </c>
      <c r="Y178" s="1321">
        <v>34.68</v>
      </c>
      <c r="Z178" s="1323">
        <f t="shared" si="46"/>
        <v>653574964</v>
      </c>
      <c r="AA178" s="1301">
        <v>100</v>
      </c>
      <c r="AB178" s="1305">
        <f t="shared" ref="AB178:AB200" si="47">Z178/J178*100</f>
        <v>1107.6790793844484</v>
      </c>
      <c r="AC178" s="3772"/>
    </row>
    <row r="179" spans="1:29" ht="108" x14ac:dyDescent="0.25">
      <c r="A179" s="1308">
        <v>3</v>
      </c>
      <c r="B179" s="128" t="s">
        <v>3172</v>
      </c>
      <c r="C179" s="71"/>
      <c r="D179" s="71"/>
      <c r="E179" s="71"/>
      <c r="F179" s="71"/>
      <c r="G179" s="201" t="s">
        <v>182</v>
      </c>
      <c r="H179" s="1312" t="s">
        <v>456</v>
      </c>
      <c r="I179" s="1305"/>
      <c r="J179" s="1324"/>
      <c r="K179" s="1324"/>
      <c r="L179" s="1315"/>
      <c r="M179" s="1310"/>
      <c r="N179" s="1310"/>
      <c r="O179" s="1325"/>
      <c r="P179" s="1325"/>
      <c r="Q179" s="1329"/>
      <c r="R179" s="1318"/>
      <c r="S179" s="1318"/>
      <c r="T179" s="1319"/>
      <c r="U179" s="1319"/>
      <c r="V179" s="1320"/>
      <c r="W179" s="1321"/>
      <c r="X179" s="1322">
        <f t="shared" si="45"/>
        <v>0</v>
      </c>
      <c r="Y179" s="1321"/>
      <c r="Z179" s="1323">
        <f t="shared" si="46"/>
        <v>0</v>
      </c>
      <c r="AA179" s="1301"/>
      <c r="AB179" s="1305"/>
      <c r="AC179" s="3772"/>
    </row>
    <row r="180" spans="1:29" ht="108" x14ac:dyDescent="0.25">
      <c r="A180" s="1308"/>
      <c r="B180" s="128" t="s">
        <v>3172</v>
      </c>
      <c r="C180" s="71"/>
      <c r="D180" s="71"/>
      <c r="E180" s="71"/>
      <c r="F180" s="71"/>
      <c r="G180" s="1311" t="s">
        <v>457</v>
      </c>
      <c r="H180" s="1331" t="s">
        <v>458</v>
      </c>
      <c r="I180" s="1305" t="s">
        <v>459</v>
      </c>
      <c r="J180" s="1314">
        <v>27468000</v>
      </c>
      <c r="K180" s="1305" t="s">
        <v>460</v>
      </c>
      <c r="L180" s="1315">
        <v>8650000</v>
      </c>
      <c r="M180" s="1310" t="s">
        <v>460</v>
      </c>
      <c r="N180" s="1332">
        <v>4878000</v>
      </c>
      <c r="O180" s="1333" t="s">
        <v>449</v>
      </c>
      <c r="P180" s="1333">
        <v>0</v>
      </c>
      <c r="Q180" s="1334" t="s">
        <v>449</v>
      </c>
      <c r="R180" s="1335">
        <v>0</v>
      </c>
      <c r="S180" s="1318"/>
      <c r="T180" s="1319"/>
      <c r="U180" s="1319"/>
      <c r="V180" s="1320"/>
      <c r="W180" s="1321"/>
      <c r="X180" s="1322">
        <f t="shared" si="45"/>
        <v>0</v>
      </c>
      <c r="Y180" s="1321"/>
      <c r="Z180" s="1323">
        <f t="shared" si="46"/>
        <v>8650000</v>
      </c>
      <c r="AA180" s="1301">
        <v>100</v>
      </c>
      <c r="AB180" s="1305">
        <f t="shared" si="47"/>
        <v>31.491189748070482</v>
      </c>
      <c r="AC180" s="3772"/>
    </row>
    <row r="181" spans="1:29" ht="126" x14ac:dyDescent="0.25">
      <c r="A181" s="1330"/>
      <c r="B181" s="128" t="s">
        <v>3172</v>
      </c>
      <c r="C181" s="71"/>
      <c r="D181" s="71"/>
      <c r="E181" s="71"/>
      <c r="F181" s="71"/>
      <c r="G181" s="1311" t="s">
        <v>157</v>
      </c>
      <c r="H181" s="1331" t="s">
        <v>461</v>
      </c>
      <c r="I181" s="1336" t="s">
        <v>462</v>
      </c>
      <c r="J181" s="1314">
        <v>6502000</v>
      </c>
      <c r="K181" s="1336" t="s">
        <v>463</v>
      </c>
      <c r="L181" s="1315">
        <v>7960000</v>
      </c>
      <c r="M181" s="1310" t="s">
        <v>463</v>
      </c>
      <c r="N181" s="1332">
        <v>5350000</v>
      </c>
      <c r="O181" s="1333" t="s">
        <v>449</v>
      </c>
      <c r="P181" s="1333">
        <v>0</v>
      </c>
      <c r="Q181" s="1334" t="s">
        <v>449</v>
      </c>
      <c r="R181" s="1335">
        <v>0</v>
      </c>
      <c r="S181" s="1318"/>
      <c r="T181" s="1319"/>
      <c r="U181" s="1337"/>
      <c r="V181" s="1320"/>
      <c r="W181" s="1321"/>
      <c r="X181" s="1322">
        <f t="shared" si="45"/>
        <v>0</v>
      </c>
      <c r="Y181" s="1321"/>
      <c r="Z181" s="1323">
        <f t="shared" si="46"/>
        <v>7960000</v>
      </c>
      <c r="AA181" s="1301">
        <v>100</v>
      </c>
      <c r="AB181" s="1305">
        <f t="shared" si="47"/>
        <v>122.42386957859119</v>
      </c>
      <c r="AC181" s="3772"/>
    </row>
    <row r="182" spans="1:29" ht="72" x14ac:dyDescent="0.25">
      <c r="A182" s="1330"/>
      <c r="B182" s="128" t="s">
        <v>3172</v>
      </c>
      <c r="C182" s="71"/>
      <c r="D182" s="71"/>
      <c r="E182" s="71"/>
      <c r="F182" s="71"/>
      <c r="G182" s="1311" t="s">
        <v>126</v>
      </c>
      <c r="H182" s="1331" t="s">
        <v>464</v>
      </c>
      <c r="I182" s="1336" t="s">
        <v>465</v>
      </c>
      <c r="J182" s="1314">
        <v>7049000</v>
      </c>
      <c r="K182" s="1336" t="s">
        <v>463</v>
      </c>
      <c r="L182" s="1315">
        <v>11000000</v>
      </c>
      <c r="M182" s="1310" t="s">
        <v>463</v>
      </c>
      <c r="N182" s="1332">
        <v>5800000</v>
      </c>
      <c r="O182" s="1338" t="s">
        <v>466</v>
      </c>
      <c r="P182" s="1332">
        <v>5266000</v>
      </c>
      <c r="Q182" s="1334" t="s">
        <v>466</v>
      </c>
      <c r="R182" s="1339">
        <v>5266000</v>
      </c>
      <c r="S182" s="1318"/>
      <c r="T182" s="1319"/>
      <c r="U182" s="1337"/>
      <c r="V182" s="1320"/>
      <c r="W182" s="1321" t="s">
        <v>466</v>
      </c>
      <c r="X182" s="1322">
        <f t="shared" si="45"/>
        <v>10532000</v>
      </c>
      <c r="Y182" s="1321">
        <v>90.79</v>
      </c>
      <c r="Z182" s="1323">
        <f t="shared" si="46"/>
        <v>21532000</v>
      </c>
      <c r="AA182" s="1301">
        <v>100</v>
      </c>
      <c r="AB182" s="1305">
        <f t="shared" si="47"/>
        <v>305.46176762661372</v>
      </c>
      <c r="AC182" s="3772"/>
    </row>
    <row r="183" spans="1:29" ht="90" x14ac:dyDescent="0.25">
      <c r="A183" s="1330"/>
      <c r="B183" s="128" t="s">
        <v>3172</v>
      </c>
      <c r="C183" s="71"/>
      <c r="D183" s="71"/>
      <c r="E183" s="71"/>
      <c r="F183" s="71"/>
      <c r="G183" s="1327" t="s">
        <v>356</v>
      </c>
      <c r="H183" s="1312" t="s">
        <v>467</v>
      </c>
      <c r="I183" s="1336" t="s">
        <v>468</v>
      </c>
      <c r="J183" s="1314">
        <v>3950000</v>
      </c>
      <c r="K183" s="1340" t="s">
        <v>469</v>
      </c>
      <c r="L183" s="1315">
        <v>9500000</v>
      </c>
      <c r="M183" s="1310" t="s">
        <v>469</v>
      </c>
      <c r="N183" s="1310">
        <v>3250000</v>
      </c>
      <c r="O183" s="1325"/>
      <c r="P183" s="1328"/>
      <c r="Q183" s="1341"/>
      <c r="R183" s="1335"/>
      <c r="S183" s="1318"/>
      <c r="T183" s="1319"/>
      <c r="U183" s="1337"/>
      <c r="V183" s="1320"/>
      <c r="W183" s="1321"/>
      <c r="X183" s="1322">
        <f t="shared" si="45"/>
        <v>0</v>
      </c>
      <c r="Y183" s="1321"/>
      <c r="Z183" s="1323">
        <f t="shared" si="46"/>
        <v>9500000</v>
      </c>
      <c r="AA183" s="1301">
        <v>100</v>
      </c>
      <c r="AB183" s="1305">
        <f t="shared" si="47"/>
        <v>240.50632911392404</v>
      </c>
      <c r="AC183" s="3772"/>
    </row>
    <row r="184" spans="1:29" ht="72" x14ac:dyDescent="0.25">
      <c r="A184" s="1330"/>
      <c r="B184" s="128" t="s">
        <v>3172</v>
      </c>
      <c r="C184" s="71"/>
      <c r="D184" s="71"/>
      <c r="E184" s="71"/>
      <c r="F184" s="71"/>
      <c r="G184" s="1311" t="s">
        <v>470</v>
      </c>
      <c r="H184" s="1331" t="s">
        <v>471</v>
      </c>
      <c r="I184" s="1305" t="s">
        <v>472</v>
      </c>
      <c r="J184" s="1314">
        <v>9967000</v>
      </c>
      <c r="K184" s="1305" t="s">
        <v>473</v>
      </c>
      <c r="L184" s="1315">
        <v>24500000</v>
      </c>
      <c r="M184" s="1310" t="s">
        <v>473</v>
      </c>
      <c r="N184" s="1332">
        <v>8200000</v>
      </c>
      <c r="O184" s="1333" t="s">
        <v>474</v>
      </c>
      <c r="P184" s="1332">
        <v>5696000</v>
      </c>
      <c r="Q184" s="1334" t="s">
        <v>474</v>
      </c>
      <c r="R184" s="1339">
        <v>5696000</v>
      </c>
      <c r="S184" s="1318"/>
      <c r="T184" s="1319"/>
      <c r="U184" s="1319"/>
      <c r="V184" s="1320"/>
      <c r="W184" s="1321" t="s">
        <v>475</v>
      </c>
      <c r="X184" s="1322">
        <f t="shared" si="45"/>
        <v>11392000</v>
      </c>
      <c r="Y184" s="1321">
        <v>69.459999999999994</v>
      </c>
      <c r="Z184" s="1323">
        <f t="shared" si="46"/>
        <v>35892000</v>
      </c>
      <c r="AA184" s="1301">
        <v>100</v>
      </c>
      <c r="AB184" s="1305">
        <f t="shared" si="47"/>
        <v>360.10835758001406</v>
      </c>
      <c r="AC184" s="3772"/>
    </row>
    <row r="185" spans="1:29" ht="72" x14ac:dyDescent="0.25">
      <c r="A185" s="1308">
        <v>4</v>
      </c>
      <c r="B185" s="1342" t="s">
        <v>3171</v>
      </c>
      <c r="C185" s="71"/>
      <c r="D185" s="71"/>
      <c r="E185" s="71"/>
      <c r="F185" s="71"/>
      <c r="G185" s="201" t="s">
        <v>476</v>
      </c>
      <c r="H185" s="1343" t="s">
        <v>477</v>
      </c>
      <c r="I185" s="1305"/>
      <c r="J185" s="1324"/>
      <c r="K185" s="1324"/>
      <c r="L185" s="1315"/>
      <c r="M185" s="1310"/>
      <c r="N185" s="1332"/>
      <c r="O185" s="1333"/>
      <c r="P185" s="1333"/>
      <c r="Q185" s="1334"/>
      <c r="R185" s="1318"/>
      <c r="S185" s="1318"/>
      <c r="T185" s="1319"/>
      <c r="U185" s="1319"/>
      <c r="V185" s="1320"/>
      <c r="W185" s="1321"/>
      <c r="X185" s="1322">
        <f t="shared" si="45"/>
        <v>0</v>
      </c>
      <c r="Y185" s="1321"/>
      <c r="Z185" s="1323">
        <f t="shared" si="46"/>
        <v>0</v>
      </c>
      <c r="AA185" s="1301"/>
      <c r="AB185" s="1305"/>
      <c r="AC185" s="3772"/>
    </row>
    <row r="186" spans="1:29" ht="162" x14ac:dyDescent="0.25">
      <c r="A186" s="1308"/>
      <c r="B186" s="1342" t="s">
        <v>3171</v>
      </c>
      <c r="C186" s="71"/>
      <c r="D186" s="71"/>
      <c r="E186" s="71"/>
      <c r="F186" s="71"/>
      <c r="G186" s="1327" t="s">
        <v>478</v>
      </c>
      <c r="H186" s="1331" t="s">
        <v>479</v>
      </c>
      <c r="I186" s="1336" t="s">
        <v>480</v>
      </c>
      <c r="J186" s="1315">
        <v>6477336000</v>
      </c>
      <c r="K186" s="1324"/>
      <c r="L186" s="1315">
        <v>1800927500</v>
      </c>
      <c r="M186" s="1310" t="s">
        <v>481</v>
      </c>
      <c r="N186" s="1310">
        <v>5328013900</v>
      </c>
      <c r="O186" s="1325" t="s">
        <v>482</v>
      </c>
      <c r="P186" s="1310">
        <v>90645500</v>
      </c>
      <c r="Q186" s="1329" t="s">
        <v>482</v>
      </c>
      <c r="R186" s="1314">
        <v>684381500</v>
      </c>
      <c r="S186" s="1318"/>
      <c r="T186" s="1319"/>
      <c r="U186" s="1337"/>
      <c r="V186" s="1320"/>
      <c r="W186" s="1312" t="s">
        <v>482</v>
      </c>
      <c r="X186" s="1322">
        <f t="shared" si="45"/>
        <v>775027000</v>
      </c>
      <c r="Y186" s="1321">
        <v>14.55</v>
      </c>
      <c r="Z186" s="1323">
        <f t="shared" si="46"/>
        <v>2575954500</v>
      </c>
      <c r="AA186" s="1301">
        <v>100</v>
      </c>
      <c r="AB186" s="1305">
        <f t="shared" si="47"/>
        <v>39.768733627528349</v>
      </c>
      <c r="AC186" s="3772"/>
    </row>
    <row r="187" spans="1:29" ht="216" x14ac:dyDescent="0.25">
      <c r="A187" s="1330"/>
      <c r="B187" s="1342" t="s">
        <v>3171</v>
      </c>
      <c r="C187" s="71"/>
      <c r="D187" s="71"/>
      <c r="E187" s="71"/>
      <c r="F187" s="71"/>
      <c r="G187" s="1327" t="s">
        <v>483</v>
      </c>
      <c r="H187" s="1343" t="s">
        <v>484</v>
      </c>
      <c r="I187" s="1305" t="s">
        <v>485</v>
      </c>
      <c r="J187" s="1315">
        <v>1941014000</v>
      </c>
      <c r="K187" s="1324"/>
      <c r="L187" s="1315">
        <v>1515923750</v>
      </c>
      <c r="M187" s="1310" t="s">
        <v>486</v>
      </c>
      <c r="N187" s="1310">
        <v>1596877500</v>
      </c>
      <c r="O187" s="1325" t="s">
        <v>487</v>
      </c>
      <c r="P187" s="1310">
        <v>262300000</v>
      </c>
      <c r="Q187" s="1301" t="s">
        <v>488</v>
      </c>
      <c r="R187" s="1314">
        <v>185091670</v>
      </c>
      <c r="S187" s="1318"/>
      <c r="T187" s="1319"/>
      <c r="U187" s="1319"/>
      <c r="V187" s="1320"/>
      <c r="W187" s="1344" t="s">
        <v>489</v>
      </c>
      <c r="X187" s="1322">
        <f t="shared" si="45"/>
        <v>447391670</v>
      </c>
      <c r="Y187" s="1321">
        <v>28.02</v>
      </c>
      <c r="Z187" s="1323">
        <f t="shared" si="46"/>
        <v>1963315420</v>
      </c>
      <c r="AA187" s="1301">
        <v>100</v>
      </c>
      <c r="AB187" s="1305">
        <f t="shared" si="47"/>
        <v>101.14895719453854</v>
      </c>
      <c r="AC187" s="3772"/>
    </row>
    <row r="188" spans="1:29" ht="162" x14ac:dyDescent="0.25">
      <c r="A188" s="1330"/>
      <c r="B188" s="1342" t="s">
        <v>3171</v>
      </c>
      <c r="C188" s="71"/>
      <c r="D188" s="71"/>
      <c r="E188" s="71"/>
      <c r="F188" s="71"/>
      <c r="G188" s="1327" t="s">
        <v>490</v>
      </c>
      <c r="H188" s="1343" t="s">
        <v>491</v>
      </c>
      <c r="I188" s="1305" t="s">
        <v>492</v>
      </c>
      <c r="J188" s="1315">
        <v>1260966000</v>
      </c>
      <c r="K188" s="1324"/>
      <c r="L188" s="1315">
        <v>304312500</v>
      </c>
      <c r="M188" s="1310" t="s">
        <v>493</v>
      </c>
      <c r="N188" s="1310">
        <v>1037400000</v>
      </c>
      <c r="O188" s="1325" t="s">
        <v>494</v>
      </c>
      <c r="P188" s="1310">
        <v>3500000</v>
      </c>
      <c r="Q188" s="1329" t="s">
        <v>494</v>
      </c>
      <c r="R188" s="1314">
        <v>420766401</v>
      </c>
      <c r="S188" s="1318"/>
      <c r="T188" s="1319"/>
      <c r="U188" s="1319"/>
      <c r="V188" s="1320"/>
      <c r="W188" s="1312" t="s">
        <v>494</v>
      </c>
      <c r="X188" s="1322">
        <f t="shared" si="45"/>
        <v>424266401</v>
      </c>
      <c r="Y188" s="1321">
        <v>40.9</v>
      </c>
      <c r="Z188" s="1323">
        <f t="shared" si="46"/>
        <v>728578901</v>
      </c>
      <c r="AA188" s="1301">
        <v>100</v>
      </c>
      <c r="AB188" s="1305">
        <f t="shared" si="47"/>
        <v>57.779424742617955</v>
      </c>
      <c r="AC188" s="3772"/>
    </row>
    <row r="189" spans="1:29" ht="54" x14ac:dyDescent="0.25">
      <c r="A189" s="1308">
        <v>5</v>
      </c>
      <c r="B189" s="1342" t="s">
        <v>3171</v>
      </c>
      <c r="C189" s="71"/>
      <c r="D189" s="71"/>
      <c r="E189" s="71"/>
      <c r="F189" s="71"/>
      <c r="G189" s="201" t="s">
        <v>495</v>
      </c>
      <c r="H189" s="1345" t="s">
        <v>496</v>
      </c>
      <c r="I189" s="1336"/>
      <c r="J189" s="1324"/>
      <c r="K189" s="1324"/>
      <c r="L189" s="1315"/>
      <c r="M189" s="1310"/>
      <c r="N189" s="1332"/>
      <c r="O189" s="1333"/>
      <c r="P189" s="1333"/>
      <c r="Q189" s="29"/>
      <c r="R189" s="1318"/>
      <c r="S189" s="1318"/>
      <c r="T189" s="1319"/>
      <c r="U189" s="1337"/>
      <c r="V189" s="1320"/>
      <c r="W189" s="1321"/>
      <c r="X189" s="1322">
        <f t="shared" si="45"/>
        <v>0</v>
      </c>
      <c r="Y189" s="1321"/>
      <c r="Z189" s="1323">
        <f t="shared" si="46"/>
        <v>0</v>
      </c>
      <c r="AA189" s="1301"/>
      <c r="AB189" s="1305"/>
      <c r="AC189" s="3772"/>
    </row>
    <row r="190" spans="1:29" ht="72" x14ac:dyDescent="0.25">
      <c r="A190" s="1308"/>
      <c r="B190" s="1342" t="s">
        <v>3171</v>
      </c>
      <c r="C190" s="71"/>
      <c r="D190" s="71"/>
      <c r="E190" s="71"/>
      <c r="F190" s="71"/>
      <c r="G190" s="1327" t="s">
        <v>497</v>
      </c>
      <c r="H190" s="1331" t="s">
        <v>498</v>
      </c>
      <c r="I190" s="1336" t="s">
        <v>499</v>
      </c>
      <c r="J190" s="1315">
        <v>128898000</v>
      </c>
      <c r="K190" s="1324"/>
      <c r="L190" s="1315">
        <v>99095000</v>
      </c>
      <c r="M190" s="1310" t="s">
        <v>500</v>
      </c>
      <c r="N190" s="1310">
        <v>106045000</v>
      </c>
      <c r="O190" s="1304" t="s">
        <v>501</v>
      </c>
      <c r="P190" s="1310">
        <v>8437000</v>
      </c>
      <c r="Q190" s="29" t="s">
        <v>502</v>
      </c>
      <c r="R190" s="1314">
        <v>23946500</v>
      </c>
      <c r="S190" s="1318"/>
      <c r="T190" s="1319"/>
      <c r="U190" s="1337"/>
      <c r="V190" s="1320"/>
      <c r="W190" s="1321" t="s">
        <v>503</v>
      </c>
      <c r="X190" s="1322">
        <f t="shared" si="45"/>
        <v>32383500</v>
      </c>
      <c r="Y190" s="1321">
        <v>30.54</v>
      </c>
      <c r="Z190" s="1323">
        <f t="shared" si="46"/>
        <v>131478500</v>
      </c>
      <c r="AA190" s="1301">
        <v>100</v>
      </c>
      <c r="AB190" s="1305">
        <f t="shared" si="47"/>
        <v>102.00197055035764</v>
      </c>
      <c r="AC190" s="3772"/>
    </row>
    <row r="191" spans="1:29" ht="54" x14ac:dyDescent="0.25">
      <c r="A191" s="1330"/>
      <c r="B191" s="1342" t="s">
        <v>3171</v>
      </c>
      <c r="C191" s="71"/>
      <c r="D191" s="71"/>
      <c r="E191" s="71"/>
      <c r="F191" s="71"/>
      <c r="G191" s="1311" t="s">
        <v>504</v>
      </c>
      <c r="H191" s="1346" t="s">
        <v>505</v>
      </c>
      <c r="I191" s="1305" t="s">
        <v>506</v>
      </c>
      <c r="J191" s="1315">
        <v>130010000</v>
      </c>
      <c r="K191" s="1324"/>
      <c r="L191" s="1315">
        <v>150000000</v>
      </c>
      <c r="M191" s="1310" t="s">
        <v>507</v>
      </c>
      <c r="N191" s="1310">
        <v>106960000</v>
      </c>
      <c r="O191" s="1310" t="s">
        <v>508</v>
      </c>
      <c r="P191" s="1310">
        <v>8525000</v>
      </c>
      <c r="Q191" s="1315" t="s">
        <v>509</v>
      </c>
      <c r="R191" s="1309">
        <v>36239000</v>
      </c>
      <c r="S191" s="1318"/>
      <c r="T191" s="1319"/>
      <c r="U191" s="1319"/>
      <c r="V191" s="1320"/>
      <c r="W191" s="1314" t="s">
        <v>510</v>
      </c>
      <c r="X191" s="1322">
        <f t="shared" si="45"/>
        <v>44764000</v>
      </c>
      <c r="Y191" s="1321">
        <v>41.85</v>
      </c>
      <c r="Z191" s="1323">
        <f t="shared" si="46"/>
        <v>194764000</v>
      </c>
      <c r="AA191" s="1301">
        <v>100</v>
      </c>
      <c r="AB191" s="1305">
        <f t="shared" si="47"/>
        <v>149.80693792785172</v>
      </c>
      <c r="AC191" s="3772"/>
    </row>
    <row r="192" spans="1:29" ht="162" x14ac:dyDescent="0.25">
      <c r="A192" s="1330"/>
      <c r="B192" s="1342" t="s">
        <v>3171</v>
      </c>
      <c r="C192" s="71"/>
      <c r="D192" s="71"/>
      <c r="E192" s="71"/>
      <c r="F192" s="71"/>
      <c r="G192" s="1327" t="s">
        <v>511</v>
      </c>
      <c r="H192" s="1347" t="s">
        <v>512</v>
      </c>
      <c r="I192" s="1336" t="s">
        <v>513</v>
      </c>
      <c r="J192" s="1315">
        <v>171252000</v>
      </c>
      <c r="K192" s="1324"/>
      <c r="L192" s="1315">
        <v>304312500</v>
      </c>
      <c r="M192" s="1310" t="s">
        <v>514</v>
      </c>
      <c r="N192" s="1332">
        <v>140890000</v>
      </c>
      <c r="O192" s="1348" t="s">
        <v>449</v>
      </c>
      <c r="P192" s="1332">
        <v>1800000</v>
      </c>
      <c r="Q192" s="29" t="s">
        <v>515</v>
      </c>
      <c r="R192" s="1309">
        <v>11498000</v>
      </c>
      <c r="S192" s="1318"/>
      <c r="T192" s="1319"/>
      <c r="U192" s="1337"/>
      <c r="V192" s="1320"/>
      <c r="W192" s="29" t="s">
        <v>515</v>
      </c>
      <c r="X192" s="1322">
        <f t="shared" si="45"/>
        <v>13298000</v>
      </c>
      <c r="Y192" s="1321">
        <v>9.43</v>
      </c>
      <c r="Z192" s="1323">
        <f t="shared" si="46"/>
        <v>317610500</v>
      </c>
      <c r="AA192" s="1301">
        <v>100</v>
      </c>
      <c r="AB192" s="1305">
        <f t="shared" si="47"/>
        <v>185.46381940064933</v>
      </c>
      <c r="AC192" s="3772"/>
    </row>
    <row r="193" spans="1:29" ht="72" x14ac:dyDescent="0.25">
      <c r="A193" s="1308">
        <v>6</v>
      </c>
      <c r="B193" s="1349" t="s">
        <v>3171</v>
      </c>
      <c r="C193" s="71"/>
      <c r="D193" s="71"/>
      <c r="E193" s="71"/>
      <c r="F193" s="71"/>
      <c r="G193" s="974" t="s">
        <v>516</v>
      </c>
      <c r="H193" s="1347" t="s">
        <v>517</v>
      </c>
      <c r="I193" s="1336"/>
      <c r="J193" s="1324"/>
      <c r="K193" s="1324"/>
      <c r="L193" s="1315"/>
      <c r="M193" s="1310"/>
      <c r="N193" s="1332"/>
      <c r="O193" s="1348"/>
      <c r="P193" s="1348"/>
      <c r="Q193" s="29"/>
      <c r="R193" s="1318"/>
      <c r="S193" s="1318"/>
      <c r="T193" s="1319"/>
      <c r="U193" s="1337"/>
      <c r="V193" s="1320"/>
      <c r="W193" s="1321"/>
      <c r="X193" s="1322">
        <f t="shared" si="45"/>
        <v>0</v>
      </c>
      <c r="Y193" s="1321"/>
      <c r="Z193" s="1323">
        <f t="shared" si="46"/>
        <v>0</v>
      </c>
      <c r="AA193" s="1301"/>
      <c r="AB193" s="1305"/>
      <c r="AC193" s="3772"/>
    </row>
    <row r="194" spans="1:29" ht="180" x14ac:dyDescent="0.25">
      <c r="A194" s="1308"/>
      <c r="B194" s="1349" t="s">
        <v>3171</v>
      </c>
      <c r="C194" s="71"/>
      <c r="D194" s="71"/>
      <c r="E194" s="71"/>
      <c r="F194" s="71"/>
      <c r="G194" s="1327" t="s">
        <v>518</v>
      </c>
      <c r="H194" s="155" t="s">
        <v>519</v>
      </c>
      <c r="I194" s="1305" t="s">
        <v>520</v>
      </c>
      <c r="J194" s="1315">
        <v>229988000</v>
      </c>
      <c r="K194" s="1324"/>
      <c r="L194" s="1315">
        <v>204500000</v>
      </c>
      <c r="M194" s="1310" t="s">
        <v>521</v>
      </c>
      <c r="N194" s="1310">
        <v>189212000</v>
      </c>
      <c r="O194" s="1304" t="s">
        <v>522</v>
      </c>
      <c r="P194" s="1310">
        <v>9244000</v>
      </c>
      <c r="Q194" s="1305" t="s">
        <v>523</v>
      </c>
      <c r="R194" s="1309">
        <v>17317750</v>
      </c>
      <c r="S194" s="1318"/>
      <c r="T194" s="1319"/>
      <c r="U194" s="1319"/>
      <c r="V194" s="1320"/>
      <c r="W194" s="1350" t="s">
        <v>524</v>
      </c>
      <c r="X194" s="1322">
        <f t="shared" si="45"/>
        <v>26561750</v>
      </c>
      <c r="Y194" s="1321">
        <v>14.04</v>
      </c>
      <c r="Z194" s="1323">
        <f t="shared" si="46"/>
        <v>231061750</v>
      </c>
      <c r="AA194" s="1301">
        <v>100</v>
      </c>
      <c r="AB194" s="1305">
        <f t="shared" si="47"/>
        <v>100.46687218463572</v>
      </c>
      <c r="AC194" s="3772"/>
    </row>
    <row r="195" spans="1:29" ht="108" x14ac:dyDescent="0.25">
      <c r="A195" s="1330"/>
      <c r="B195" s="1349" t="s">
        <v>3171</v>
      </c>
      <c r="C195" s="71"/>
      <c r="D195" s="71"/>
      <c r="E195" s="71"/>
      <c r="F195" s="71"/>
      <c r="G195" s="1311" t="s">
        <v>525</v>
      </c>
      <c r="H195" s="1346" t="s">
        <v>526</v>
      </c>
      <c r="I195" s="1305" t="s">
        <v>527</v>
      </c>
      <c r="J195" s="1315">
        <v>1298555000</v>
      </c>
      <c r="K195" s="1324"/>
      <c r="L195" s="1315">
        <v>602500000</v>
      </c>
      <c r="M195" s="1310" t="s">
        <v>528</v>
      </c>
      <c r="N195" s="1310">
        <v>1068325000</v>
      </c>
      <c r="O195" s="1304" t="s">
        <v>529</v>
      </c>
      <c r="P195" s="1310">
        <v>466000000</v>
      </c>
      <c r="Q195" s="1305" t="s">
        <v>529</v>
      </c>
      <c r="R195" s="1309">
        <v>24593000</v>
      </c>
      <c r="S195" s="1318"/>
      <c r="T195" s="1319"/>
      <c r="U195" s="1319"/>
      <c r="V195" s="1320"/>
      <c r="W195" s="1350" t="s">
        <v>529</v>
      </c>
      <c r="X195" s="1322">
        <f t="shared" si="45"/>
        <v>490593000</v>
      </c>
      <c r="Y195" s="1321">
        <v>45.92</v>
      </c>
      <c r="Z195" s="1323">
        <f t="shared" si="46"/>
        <v>1093093000</v>
      </c>
      <c r="AA195" s="1301">
        <v>100</v>
      </c>
      <c r="AB195" s="1305">
        <f t="shared" si="47"/>
        <v>84.177643611552838</v>
      </c>
      <c r="AC195" s="3772"/>
    </row>
    <row r="196" spans="1:29" ht="144" x14ac:dyDescent="0.25">
      <c r="A196" s="1330"/>
      <c r="B196" s="1349" t="s">
        <v>3171</v>
      </c>
      <c r="C196" s="71"/>
      <c r="D196" s="71"/>
      <c r="E196" s="71"/>
      <c r="F196" s="71"/>
      <c r="G196" s="1311" t="s">
        <v>530</v>
      </c>
      <c r="H196" s="1346" t="s">
        <v>531</v>
      </c>
      <c r="I196" s="1336" t="s">
        <v>532</v>
      </c>
      <c r="J196" s="1315">
        <v>916078000</v>
      </c>
      <c r="K196" s="1324"/>
      <c r="L196" s="1315">
        <v>918880000</v>
      </c>
      <c r="M196" s="1310" t="s">
        <v>533</v>
      </c>
      <c r="N196" s="1332">
        <v>753660000</v>
      </c>
      <c r="O196" s="1333" t="s">
        <v>534</v>
      </c>
      <c r="P196" s="1332">
        <v>35107000</v>
      </c>
      <c r="Q196" s="29" t="s">
        <v>535</v>
      </c>
      <c r="R196" s="1309">
        <v>64380000</v>
      </c>
      <c r="S196" s="1318"/>
      <c r="T196" s="1319"/>
      <c r="U196" s="1337"/>
      <c r="V196" s="1320"/>
      <c r="W196" s="29" t="s">
        <v>536</v>
      </c>
      <c r="X196" s="1322">
        <f t="shared" si="45"/>
        <v>99487000</v>
      </c>
      <c r="Y196" s="1321">
        <v>13.2</v>
      </c>
      <c r="Z196" s="1323">
        <f t="shared" si="46"/>
        <v>1018367000</v>
      </c>
      <c r="AA196" s="1301">
        <v>100</v>
      </c>
      <c r="AB196" s="1305">
        <f t="shared" si="47"/>
        <v>111.16597058329094</v>
      </c>
      <c r="AC196" s="3772"/>
    </row>
    <row r="197" spans="1:29" ht="54" x14ac:dyDescent="0.25">
      <c r="A197" s="1308">
        <v>7</v>
      </c>
      <c r="B197" s="1349" t="s">
        <v>3171</v>
      </c>
      <c r="C197" s="71"/>
      <c r="D197" s="71"/>
      <c r="E197" s="71"/>
      <c r="F197" s="71"/>
      <c r="G197" s="201" t="s">
        <v>537</v>
      </c>
      <c r="H197" s="1346" t="s">
        <v>538</v>
      </c>
      <c r="I197" s="1336"/>
      <c r="J197" s="1324"/>
      <c r="K197" s="1324"/>
      <c r="L197" s="1315"/>
      <c r="M197" s="1310"/>
      <c r="N197" s="1332"/>
      <c r="O197" s="1333"/>
      <c r="P197" s="1333"/>
      <c r="Q197" s="29"/>
      <c r="R197" s="1318"/>
      <c r="S197" s="1318"/>
      <c r="T197" s="1319"/>
      <c r="U197" s="1337"/>
      <c r="V197" s="1320"/>
      <c r="W197" s="1321"/>
      <c r="X197" s="1322">
        <f t="shared" si="45"/>
        <v>0</v>
      </c>
      <c r="Y197" s="1321"/>
      <c r="Z197" s="1323">
        <f t="shared" si="46"/>
        <v>0</v>
      </c>
      <c r="AA197" s="1301"/>
      <c r="AB197" s="1305"/>
      <c r="AC197" s="3772"/>
    </row>
    <row r="198" spans="1:29" ht="108" x14ac:dyDescent="0.25">
      <c r="A198" s="1308"/>
      <c r="B198" s="1349" t="s">
        <v>3171</v>
      </c>
      <c r="C198" s="71"/>
      <c r="D198" s="71"/>
      <c r="E198" s="71"/>
      <c r="F198" s="71"/>
      <c r="G198" s="1311" t="s">
        <v>539</v>
      </c>
      <c r="H198" s="1346" t="s">
        <v>540</v>
      </c>
      <c r="I198" s="1336" t="s">
        <v>541</v>
      </c>
      <c r="J198" s="1315">
        <v>166767000</v>
      </c>
      <c r="K198" s="1324"/>
      <c r="L198" s="1315">
        <v>187420000</v>
      </c>
      <c r="M198" s="1310" t="s">
        <v>542</v>
      </c>
      <c r="N198" s="1332">
        <v>137200000</v>
      </c>
      <c r="O198" s="1333" t="s">
        <v>449</v>
      </c>
      <c r="P198" s="1332">
        <v>2020000</v>
      </c>
      <c r="Q198" s="29" t="s">
        <v>543</v>
      </c>
      <c r="R198" s="1309">
        <v>88533200</v>
      </c>
      <c r="S198" s="1318"/>
      <c r="T198" s="1319"/>
      <c r="U198" s="1337"/>
      <c r="V198" s="1320"/>
      <c r="W198" s="29" t="s">
        <v>543</v>
      </c>
      <c r="X198" s="1322">
        <f t="shared" si="45"/>
        <v>90553200</v>
      </c>
      <c r="Y198" s="1321">
        <v>66</v>
      </c>
      <c r="Z198" s="1323">
        <f t="shared" si="46"/>
        <v>277973200</v>
      </c>
      <c r="AA198" s="1301">
        <v>100</v>
      </c>
      <c r="AB198" s="1305">
        <f t="shared" si="47"/>
        <v>166.68357648695485</v>
      </c>
      <c r="AC198" s="3772"/>
    </row>
    <row r="199" spans="1:29" ht="144" x14ac:dyDescent="0.25">
      <c r="A199" s="1330"/>
      <c r="B199" s="1349" t="s">
        <v>3171</v>
      </c>
      <c r="C199" s="71"/>
      <c r="D199" s="71"/>
      <c r="E199" s="71"/>
      <c r="F199" s="71"/>
      <c r="G199" s="1311" t="s">
        <v>544</v>
      </c>
      <c r="H199" s="1346" t="s">
        <v>545</v>
      </c>
      <c r="I199" s="1336" t="s">
        <v>546</v>
      </c>
      <c r="J199" s="1315">
        <v>341620000</v>
      </c>
      <c r="K199" s="1324"/>
      <c r="L199" s="1315">
        <v>123345000</v>
      </c>
      <c r="M199" s="1310" t="s">
        <v>547</v>
      </c>
      <c r="N199" s="1332">
        <v>281052000</v>
      </c>
      <c r="O199" s="1333" t="s">
        <v>449</v>
      </c>
      <c r="P199" s="1332">
        <v>1800000</v>
      </c>
      <c r="Q199" s="29" t="s">
        <v>548</v>
      </c>
      <c r="R199" s="1309">
        <v>36336000</v>
      </c>
      <c r="S199" s="1318"/>
      <c r="T199" s="1319"/>
      <c r="U199" s="1337"/>
      <c r="V199" s="1320"/>
      <c r="W199" s="29" t="s">
        <v>548</v>
      </c>
      <c r="X199" s="1322">
        <f t="shared" si="45"/>
        <v>38136000</v>
      </c>
      <c r="Y199" s="1321">
        <v>13.57</v>
      </c>
      <c r="Z199" s="1323">
        <f t="shared" si="46"/>
        <v>161481000</v>
      </c>
      <c r="AA199" s="1301">
        <v>100</v>
      </c>
      <c r="AB199" s="1305">
        <f t="shared" si="47"/>
        <v>47.269187986651836</v>
      </c>
      <c r="AC199" s="3772"/>
    </row>
    <row r="200" spans="1:29" ht="162" x14ac:dyDescent="0.25">
      <c r="A200" s="1330"/>
      <c r="B200" s="1349" t="s">
        <v>3171</v>
      </c>
      <c r="C200" s="71"/>
      <c r="D200" s="71"/>
      <c r="E200" s="71"/>
      <c r="F200" s="71"/>
      <c r="G200" s="1311" t="s">
        <v>549</v>
      </c>
      <c r="H200" s="1346" t="s">
        <v>550</v>
      </c>
      <c r="I200" s="1336" t="s">
        <v>551</v>
      </c>
      <c r="J200" s="1315">
        <v>145350000</v>
      </c>
      <c r="K200" s="1324"/>
      <c r="L200" s="1315">
        <v>176000000</v>
      </c>
      <c r="M200" s="1310" t="s">
        <v>552</v>
      </c>
      <c r="N200" s="1332">
        <v>119580000</v>
      </c>
      <c r="O200" s="1348" t="s">
        <v>553</v>
      </c>
      <c r="P200" s="1332">
        <v>4990500</v>
      </c>
      <c r="Q200" s="1336" t="s">
        <v>554</v>
      </c>
      <c r="R200" s="1309">
        <v>36395900</v>
      </c>
      <c r="S200" s="1318"/>
      <c r="T200" s="1319"/>
      <c r="U200" s="1337"/>
      <c r="V200" s="1320"/>
      <c r="W200" s="155" t="s">
        <v>554</v>
      </c>
      <c r="X200" s="1322">
        <f t="shared" si="45"/>
        <v>41386400</v>
      </c>
      <c r="Y200" s="1321">
        <v>34.61</v>
      </c>
      <c r="Z200" s="1323">
        <f t="shared" si="46"/>
        <v>217386400</v>
      </c>
      <c r="AA200" s="1301">
        <v>100</v>
      </c>
      <c r="AB200" s="1305">
        <f t="shared" si="47"/>
        <v>149.56064671482628</v>
      </c>
      <c r="AC200" s="3772"/>
    </row>
    <row r="201" spans="1:29" s="17" customFormat="1" x14ac:dyDescent="0.25">
      <c r="A201" s="147"/>
      <c r="B201" s="193"/>
      <c r="C201" s="147"/>
      <c r="D201" s="147"/>
      <c r="E201" s="147"/>
      <c r="F201" s="147"/>
      <c r="G201" s="1351"/>
      <c r="H201" s="193"/>
      <c r="I201" s="151"/>
      <c r="J201" s="151"/>
      <c r="K201" s="151"/>
      <c r="L201" s="151"/>
      <c r="M201" s="151"/>
      <c r="N201" s="145"/>
      <c r="O201" s="146"/>
      <c r="P201" s="146"/>
      <c r="Q201" s="149"/>
      <c r="R201" s="146"/>
      <c r="S201" s="149"/>
      <c r="T201" s="149"/>
      <c r="U201" s="149"/>
      <c r="V201" s="149"/>
      <c r="W201" s="146"/>
      <c r="X201" s="150"/>
      <c r="Y201" s="150"/>
      <c r="Z201" s="150"/>
      <c r="AA201" s="151"/>
      <c r="AB201" s="147"/>
      <c r="AC201" s="194"/>
    </row>
    <row r="202" spans="1:29" ht="15" customHeight="1" x14ac:dyDescent="0.25">
      <c r="A202" s="71"/>
      <c r="B202" s="140"/>
      <c r="C202" s="71"/>
      <c r="D202" s="71"/>
      <c r="E202" s="71"/>
      <c r="F202" s="71"/>
      <c r="G202" s="182" t="s">
        <v>563</v>
      </c>
      <c r="H202" s="140"/>
      <c r="I202" s="141"/>
      <c r="J202" s="141"/>
      <c r="K202" s="141"/>
      <c r="L202" s="141"/>
      <c r="M202" s="141"/>
      <c r="N202" s="191"/>
      <c r="O202" s="192"/>
      <c r="P202" s="192"/>
      <c r="Q202" s="142"/>
      <c r="R202" s="192"/>
      <c r="S202" s="142"/>
      <c r="T202" s="142"/>
      <c r="U202" s="142"/>
      <c r="V202" s="142"/>
      <c r="W202" s="192"/>
      <c r="X202" s="143"/>
      <c r="Y202" s="143"/>
      <c r="Z202" s="143"/>
      <c r="AA202" s="141"/>
      <c r="AB202" s="71"/>
      <c r="AC202" s="3773" t="s">
        <v>569</v>
      </c>
    </row>
    <row r="203" spans="1:29" ht="54" x14ac:dyDescent="0.25">
      <c r="A203" s="71"/>
      <c r="B203" s="140"/>
      <c r="C203" s="71"/>
      <c r="D203" s="71"/>
      <c r="E203" s="71"/>
      <c r="F203" s="71"/>
      <c r="G203" s="1352" t="s">
        <v>106</v>
      </c>
      <c r="H203" s="140"/>
      <c r="I203" s="141"/>
      <c r="J203" s="141"/>
      <c r="K203" s="141"/>
      <c r="L203" s="141"/>
      <c r="M203" s="141"/>
      <c r="N203" s="191"/>
      <c r="O203" s="192"/>
      <c r="P203" s="192"/>
      <c r="Q203" s="1353" t="s">
        <v>110</v>
      </c>
      <c r="R203" s="1354">
        <v>1324218700</v>
      </c>
      <c r="S203" s="142"/>
      <c r="T203" s="142"/>
      <c r="U203" s="142"/>
      <c r="V203" s="142"/>
      <c r="W203" s="192"/>
      <c r="X203" s="143"/>
      <c r="Y203" s="143"/>
      <c r="Z203" s="143"/>
      <c r="AA203" s="141"/>
      <c r="AB203" s="71"/>
      <c r="AC203" s="3773"/>
    </row>
    <row r="204" spans="1:29" ht="54" x14ac:dyDescent="0.25">
      <c r="A204" s="71"/>
      <c r="B204" s="140"/>
      <c r="C204" s="71"/>
      <c r="D204" s="71"/>
      <c r="E204" s="71"/>
      <c r="F204" s="71"/>
      <c r="G204" s="1352" t="s">
        <v>564</v>
      </c>
      <c r="H204" s="140"/>
      <c r="I204" s="141"/>
      <c r="J204" s="141"/>
      <c r="K204" s="141"/>
      <c r="L204" s="141"/>
      <c r="M204" s="141"/>
      <c r="N204" s="191"/>
      <c r="O204" s="192"/>
      <c r="P204" s="192"/>
      <c r="Q204" s="1355">
        <v>1</v>
      </c>
      <c r="R204" s="1354">
        <v>2163755000</v>
      </c>
      <c r="S204" s="142"/>
      <c r="T204" s="142"/>
      <c r="U204" s="142"/>
      <c r="V204" s="142"/>
      <c r="W204" s="192"/>
      <c r="X204" s="143"/>
      <c r="Y204" s="143"/>
      <c r="Z204" s="143"/>
      <c r="AA204" s="141"/>
      <c r="AB204" s="71"/>
      <c r="AC204" s="3773"/>
    </row>
    <row r="205" spans="1:29" ht="90" x14ac:dyDescent="0.25">
      <c r="A205" s="71"/>
      <c r="B205" s="140"/>
      <c r="C205" s="71"/>
      <c r="D205" s="71"/>
      <c r="E205" s="71"/>
      <c r="F205" s="71"/>
      <c r="G205" s="1352" t="s">
        <v>182</v>
      </c>
      <c r="H205" s="140"/>
      <c r="I205" s="141"/>
      <c r="J205" s="141"/>
      <c r="K205" s="141"/>
      <c r="L205" s="141"/>
      <c r="M205" s="141"/>
      <c r="N205" s="191"/>
      <c r="O205" s="192"/>
      <c r="P205" s="192"/>
      <c r="Q205" s="1355">
        <v>0.8</v>
      </c>
      <c r="R205" s="1354">
        <v>31400000</v>
      </c>
      <c r="S205" s="142"/>
      <c r="T205" s="142"/>
      <c r="U205" s="142"/>
      <c r="V205" s="142"/>
      <c r="W205" s="192"/>
      <c r="X205" s="143"/>
      <c r="Y205" s="143"/>
      <c r="Z205" s="143"/>
      <c r="AA205" s="141"/>
      <c r="AB205" s="71"/>
      <c r="AC205" s="3773"/>
    </row>
    <row r="206" spans="1:29" ht="36" x14ac:dyDescent="0.25">
      <c r="A206" s="71"/>
      <c r="B206" s="140"/>
      <c r="C206" s="71"/>
      <c r="D206" s="71"/>
      <c r="E206" s="71"/>
      <c r="F206" s="71"/>
      <c r="G206" s="1352" t="s">
        <v>565</v>
      </c>
      <c r="H206" s="140"/>
      <c r="I206" s="141"/>
      <c r="J206" s="141"/>
      <c r="K206" s="141"/>
      <c r="L206" s="141"/>
      <c r="M206" s="141"/>
      <c r="N206" s="191"/>
      <c r="O206" s="192"/>
      <c r="P206" s="192"/>
      <c r="Q206" s="1355">
        <v>1</v>
      </c>
      <c r="R206" s="1354">
        <v>1469252000</v>
      </c>
      <c r="S206" s="142"/>
      <c r="T206" s="142"/>
      <c r="U206" s="142"/>
      <c r="V206" s="142"/>
      <c r="W206" s="192"/>
      <c r="X206" s="143"/>
      <c r="Y206" s="143"/>
      <c r="Z206" s="143"/>
      <c r="AA206" s="141"/>
      <c r="AB206" s="71"/>
      <c r="AC206" s="3773"/>
    </row>
    <row r="207" spans="1:29" ht="72" x14ac:dyDescent="0.25">
      <c r="A207" s="71"/>
      <c r="B207" s="140"/>
      <c r="C207" s="71"/>
      <c r="D207" s="71"/>
      <c r="E207" s="71"/>
      <c r="F207" s="71"/>
      <c r="G207" s="1352" t="s">
        <v>566</v>
      </c>
      <c r="H207" s="140"/>
      <c r="I207" s="141"/>
      <c r="J207" s="141"/>
      <c r="K207" s="141"/>
      <c r="L207" s="141"/>
      <c r="M207" s="141"/>
      <c r="N207" s="191"/>
      <c r="O207" s="192"/>
      <c r="P207" s="192"/>
      <c r="Q207" s="1356">
        <v>10730</v>
      </c>
      <c r="R207" s="1354">
        <v>1395467000</v>
      </c>
      <c r="S207" s="142"/>
      <c r="T207" s="142"/>
      <c r="U207" s="142"/>
      <c r="V207" s="142"/>
      <c r="W207" s="192"/>
      <c r="X207" s="143"/>
      <c r="Y207" s="143"/>
      <c r="Z207" s="143"/>
      <c r="AA207" s="141"/>
      <c r="AB207" s="71"/>
      <c r="AC207" s="3773"/>
    </row>
    <row r="208" spans="1:29" ht="90" x14ac:dyDescent="0.25">
      <c r="A208" s="71"/>
      <c r="B208" s="140"/>
      <c r="C208" s="71"/>
      <c r="D208" s="71"/>
      <c r="E208" s="71"/>
      <c r="F208" s="71"/>
      <c r="G208" s="1352" t="s">
        <v>567</v>
      </c>
      <c r="H208" s="140"/>
      <c r="I208" s="141"/>
      <c r="J208" s="141"/>
      <c r="K208" s="141"/>
      <c r="L208" s="141"/>
      <c r="M208" s="141"/>
      <c r="N208" s="191"/>
      <c r="O208" s="192"/>
      <c r="P208" s="192"/>
      <c r="Q208" s="1357">
        <v>0.94</v>
      </c>
      <c r="R208" s="1354">
        <v>26095580500</v>
      </c>
      <c r="S208" s="142"/>
      <c r="T208" s="142"/>
      <c r="U208" s="142"/>
      <c r="V208" s="142"/>
      <c r="W208" s="192"/>
      <c r="X208" s="143"/>
      <c r="Y208" s="143"/>
      <c r="Z208" s="143"/>
      <c r="AA208" s="141"/>
      <c r="AB208" s="71"/>
      <c r="AC208" s="3773"/>
    </row>
    <row r="209" spans="1:29" ht="72" x14ac:dyDescent="0.25">
      <c r="A209" s="71"/>
      <c r="B209" s="140"/>
      <c r="C209" s="71"/>
      <c r="D209" s="71"/>
      <c r="E209" s="71"/>
      <c r="F209" s="71"/>
      <c r="G209" s="1352" t="s">
        <v>568</v>
      </c>
      <c r="H209" s="140"/>
      <c r="I209" s="141"/>
      <c r="J209" s="141"/>
      <c r="K209" s="141"/>
      <c r="L209" s="141"/>
      <c r="M209" s="141"/>
      <c r="N209" s="191"/>
      <c r="O209" s="192"/>
      <c r="P209" s="192"/>
      <c r="Q209" s="1355">
        <v>1</v>
      </c>
      <c r="R209" s="1354">
        <v>2329200000</v>
      </c>
      <c r="S209" s="142"/>
      <c r="T209" s="142"/>
      <c r="U209" s="142"/>
      <c r="V209" s="142"/>
      <c r="W209" s="192"/>
      <c r="X209" s="143"/>
      <c r="Y209" s="143"/>
      <c r="Z209" s="143"/>
      <c r="AA209" s="141"/>
      <c r="AB209" s="71"/>
      <c r="AC209" s="3773"/>
    </row>
    <row r="210" spans="1:29" s="17" customFormat="1" x14ac:dyDescent="0.25">
      <c r="A210" s="147"/>
      <c r="B210" s="193"/>
      <c r="C210" s="147"/>
      <c r="D210" s="147"/>
      <c r="E210" s="147"/>
      <c r="F210" s="147"/>
      <c r="G210" s="1351"/>
      <c r="H210" s="193"/>
      <c r="I210" s="151"/>
      <c r="J210" s="151"/>
      <c r="K210" s="151"/>
      <c r="L210" s="151"/>
      <c r="M210" s="151"/>
      <c r="N210" s="145"/>
      <c r="O210" s="146"/>
      <c r="P210" s="146"/>
      <c r="Q210" s="149"/>
      <c r="R210" s="146"/>
      <c r="S210" s="149"/>
      <c r="T210" s="149"/>
      <c r="U210" s="149"/>
      <c r="V210" s="149"/>
      <c r="W210" s="146"/>
      <c r="X210" s="150"/>
      <c r="Y210" s="150"/>
      <c r="Z210" s="150"/>
      <c r="AA210" s="151"/>
      <c r="AB210" s="147"/>
      <c r="AC210" s="194"/>
    </row>
    <row r="211" spans="1:29" ht="36" x14ac:dyDescent="0.25">
      <c r="A211" s="71"/>
      <c r="B211" s="140"/>
      <c r="C211" s="22"/>
      <c r="D211" s="22"/>
      <c r="E211" s="22"/>
      <c r="F211" s="22"/>
      <c r="G211" s="23" t="s">
        <v>570</v>
      </c>
      <c r="H211" s="60"/>
      <c r="I211" s="141"/>
      <c r="J211" s="141"/>
      <c r="K211" s="141"/>
      <c r="L211" s="141"/>
      <c r="M211" s="24"/>
      <c r="N211" s="19"/>
      <c r="O211" s="20"/>
      <c r="P211" s="20"/>
      <c r="Q211" s="20"/>
      <c r="R211" s="21"/>
      <c r="S211" s="142"/>
      <c r="T211" s="142"/>
      <c r="U211" s="142"/>
      <c r="V211" s="142"/>
      <c r="W211" s="20"/>
      <c r="X211" s="19"/>
      <c r="Y211" s="143"/>
      <c r="Z211" s="143"/>
      <c r="AA211" s="141"/>
      <c r="AB211" s="71"/>
      <c r="AC211" s="3773" t="s">
        <v>605</v>
      </c>
    </row>
    <row r="212" spans="1:29" ht="36" x14ac:dyDescent="0.25">
      <c r="A212" s="71"/>
      <c r="B212" s="140"/>
      <c r="C212" s="22"/>
      <c r="D212" s="22"/>
      <c r="E212" s="22"/>
      <c r="F212" s="22"/>
      <c r="G212" s="23"/>
      <c r="H212" s="1006" t="s">
        <v>3173</v>
      </c>
      <c r="I212" s="141"/>
      <c r="J212" s="141"/>
      <c r="K212" s="141"/>
      <c r="L212" s="141"/>
      <c r="M212" s="24"/>
      <c r="N212" s="19"/>
      <c r="O212" s="20"/>
      <c r="P212" s="21"/>
      <c r="Q212" s="20"/>
      <c r="R212" s="21"/>
      <c r="S212" s="142"/>
      <c r="T212" s="142"/>
      <c r="U212" s="142"/>
      <c r="V212" s="142"/>
      <c r="W212" s="20"/>
      <c r="X212" s="19"/>
      <c r="Y212" s="143"/>
      <c r="Z212" s="143"/>
      <c r="AA212" s="141"/>
      <c r="AB212" s="71"/>
      <c r="AC212" s="3773"/>
    </row>
    <row r="213" spans="1:29" ht="36" x14ac:dyDescent="0.25">
      <c r="A213" s="71"/>
      <c r="B213" s="140"/>
      <c r="C213" s="22"/>
      <c r="D213" s="22"/>
      <c r="E213" s="22"/>
      <c r="F213" s="22"/>
      <c r="G213" s="23"/>
      <c r="H213" s="1006" t="s">
        <v>3174</v>
      </c>
      <c r="I213" s="141"/>
      <c r="J213" s="141"/>
      <c r="K213" s="141"/>
      <c r="L213" s="141"/>
      <c r="M213" s="24"/>
      <c r="N213" s="25"/>
      <c r="O213" s="26"/>
      <c r="P213" s="27"/>
      <c r="Q213" s="26"/>
      <c r="R213" s="27"/>
      <c r="S213" s="142"/>
      <c r="T213" s="142"/>
      <c r="U213" s="142"/>
      <c r="V213" s="142"/>
      <c r="W213" s="26"/>
      <c r="X213" s="28"/>
      <c r="Y213" s="143"/>
      <c r="Z213" s="143"/>
      <c r="AA213" s="141"/>
      <c r="AB213" s="71"/>
      <c r="AC213" s="3773"/>
    </row>
    <row r="214" spans="1:29" ht="54" x14ac:dyDescent="0.25">
      <c r="A214" s="71"/>
      <c r="B214" s="140"/>
      <c r="C214" s="29" t="s">
        <v>2048</v>
      </c>
      <c r="D214" s="29" t="s">
        <v>3287</v>
      </c>
      <c r="E214" s="30" t="s">
        <v>62</v>
      </c>
      <c r="F214" s="29">
        <v>25</v>
      </c>
      <c r="G214" s="31" t="s">
        <v>571</v>
      </c>
      <c r="H214" s="32" t="s">
        <v>3175</v>
      </c>
      <c r="I214" s="141"/>
      <c r="J214" s="141"/>
      <c r="K214" s="141"/>
      <c r="L214" s="141"/>
      <c r="M214" s="33">
        <v>7239702</v>
      </c>
      <c r="N214" s="34">
        <v>150000000</v>
      </c>
      <c r="O214" s="35">
        <v>2969448</v>
      </c>
      <c r="P214" s="36">
        <v>18390000</v>
      </c>
      <c r="Q214" s="37">
        <v>3024042</v>
      </c>
      <c r="R214" s="38"/>
      <c r="S214" s="142"/>
      <c r="T214" s="142"/>
      <c r="U214" s="142"/>
      <c r="V214" s="142"/>
      <c r="W214" s="39">
        <v>5993490</v>
      </c>
      <c r="X214" s="40">
        <f>X219</f>
        <v>18390000</v>
      </c>
      <c r="Y214" s="143"/>
      <c r="Z214" s="143"/>
      <c r="AA214" s="141"/>
      <c r="AB214" s="71"/>
      <c r="AC214" s="3773"/>
    </row>
    <row r="215" spans="1:29" ht="36" x14ac:dyDescent="0.25">
      <c r="A215" s="71"/>
      <c r="B215" s="140"/>
      <c r="C215" s="22"/>
      <c r="D215" s="22"/>
      <c r="E215" s="22"/>
      <c r="F215" s="22"/>
      <c r="G215" s="31"/>
      <c r="H215" s="41" t="s">
        <v>3176</v>
      </c>
      <c r="I215" s="141"/>
      <c r="J215" s="141"/>
      <c r="K215" s="141"/>
      <c r="L215" s="141"/>
      <c r="M215" s="33">
        <v>7138989</v>
      </c>
      <c r="N215" s="42"/>
      <c r="O215" s="43">
        <v>1750966</v>
      </c>
      <c r="P215" s="44"/>
      <c r="Q215" s="37">
        <v>1757048</v>
      </c>
      <c r="R215" s="38"/>
      <c r="S215" s="142"/>
      <c r="T215" s="142"/>
      <c r="U215" s="142"/>
      <c r="V215" s="142"/>
      <c r="W215" s="39">
        <v>3508014</v>
      </c>
      <c r="X215" s="45"/>
      <c r="Y215" s="143"/>
      <c r="Z215" s="143"/>
      <c r="AA215" s="141"/>
      <c r="AB215" s="71"/>
      <c r="AC215" s="3773"/>
    </row>
    <row r="216" spans="1:29" ht="36" x14ac:dyDescent="0.25">
      <c r="A216" s="71"/>
      <c r="B216" s="140"/>
      <c r="C216" s="29"/>
      <c r="D216" s="29"/>
      <c r="E216" s="29"/>
      <c r="F216" s="29"/>
      <c r="G216" s="31"/>
      <c r="H216" s="32" t="s">
        <v>3177</v>
      </c>
      <c r="I216" s="141"/>
      <c r="J216" s="141"/>
      <c r="K216" s="141"/>
      <c r="L216" s="141"/>
      <c r="M216" s="33">
        <v>1328931</v>
      </c>
      <c r="N216" s="33"/>
      <c r="O216" s="35">
        <v>312873</v>
      </c>
      <c r="P216" s="46"/>
      <c r="Q216" s="47">
        <v>313474</v>
      </c>
      <c r="R216" s="38"/>
      <c r="S216" s="142"/>
      <c r="T216" s="142"/>
      <c r="U216" s="142"/>
      <c r="V216" s="142"/>
      <c r="W216" s="39">
        <v>626347</v>
      </c>
      <c r="X216" s="45"/>
      <c r="Y216" s="143"/>
      <c r="Z216" s="143"/>
      <c r="AA216" s="141"/>
      <c r="AB216" s="71"/>
      <c r="AC216" s="3773"/>
    </row>
    <row r="217" spans="1:29" ht="36" x14ac:dyDescent="0.25">
      <c r="A217" s="71"/>
      <c r="B217" s="140"/>
      <c r="C217" s="29"/>
      <c r="D217" s="29"/>
      <c r="E217" s="29"/>
      <c r="F217" s="29"/>
      <c r="G217" s="31"/>
      <c r="H217" s="32" t="s">
        <v>3178</v>
      </c>
      <c r="I217" s="141"/>
      <c r="J217" s="141"/>
      <c r="K217" s="141"/>
      <c r="L217" s="141"/>
      <c r="M217" s="33">
        <v>9236227</v>
      </c>
      <c r="N217" s="42"/>
      <c r="O217" s="35">
        <v>3523139</v>
      </c>
      <c r="P217" s="46"/>
      <c r="Q217" s="48">
        <v>3652751</v>
      </c>
      <c r="R217" s="38"/>
      <c r="S217" s="142"/>
      <c r="T217" s="142"/>
      <c r="U217" s="142"/>
      <c r="V217" s="142"/>
      <c r="W217" s="39">
        <v>7175890</v>
      </c>
      <c r="X217" s="45"/>
      <c r="Y217" s="143"/>
      <c r="Z217" s="143"/>
      <c r="AA217" s="141"/>
      <c r="AB217" s="71"/>
      <c r="AC217" s="3773"/>
    </row>
    <row r="218" spans="1:29" ht="36" x14ac:dyDescent="0.25">
      <c r="A218" s="71"/>
      <c r="B218" s="140"/>
      <c r="C218" s="29"/>
      <c r="D218" s="29"/>
      <c r="E218" s="29"/>
      <c r="F218" s="29"/>
      <c r="G218" s="31"/>
      <c r="H218" s="32" t="s">
        <v>3179</v>
      </c>
      <c r="I218" s="141"/>
      <c r="J218" s="141"/>
      <c r="K218" s="141"/>
      <c r="L218" s="141"/>
      <c r="M218" s="33">
        <v>7599364</v>
      </c>
      <c r="N218" s="42"/>
      <c r="O218" s="35">
        <v>1899841</v>
      </c>
      <c r="P218" s="46"/>
      <c r="Q218" s="49">
        <v>1929238</v>
      </c>
      <c r="R218" s="34"/>
      <c r="S218" s="142"/>
      <c r="T218" s="142"/>
      <c r="U218" s="142"/>
      <c r="V218" s="142"/>
      <c r="W218" s="39">
        <v>3829079</v>
      </c>
      <c r="X218" s="45"/>
      <c r="Y218" s="143"/>
      <c r="Z218" s="143"/>
      <c r="AA218" s="141"/>
      <c r="AB218" s="71"/>
      <c r="AC218" s="3773"/>
    </row>
    <row r="219" spans="1:29" ht="108" x14ac:dyDescent="0.25">
      <c r="A219" s="71"/>
      <c r="B219" s="140"/>
      <c r="C219" s="29"/>
      <c r="D219" s="29"/>
      <c r="E219" s="29"/>
      <c r="F219" s="29"/>
      <c r="G219" s="50" t="s">
        <v>572</v>
      </c>
      <c r="H219" s="50" t="s">
        <v>3180</v>
      </c>
      <c r="I219" s="141"/>
      <c r="J219" s="141"/>
      <c r="K219" s="141"/>
      <c r="L219" s="141"/>
      <c r="M219" s="51">
        <v>7500</v>
      </c>
      <c r="N219" s="38">
        <v>150000000</v>
      </c>
      <c r="O219" s="52"/>
      <c r="P219" s="36">
        <v>18390000</v>
      </c>
      <c r="Q219" s="52"/>
      <c r="R219" s="52"/>
      <c r="S219" s="142"/>
      <c r="T219" s="142"/>
      <c r="U219" s="142"/>
      <c r="V219" s="142"/>
      <c r="W219" s="53">
        <v>0</v>
      </c>
      <c r="X219" s="36">
        <v>18390000</v>
      </c>
      <c r="Y219" s="143"/>
      <c r="Z219" s="143"/>
      <c r="AA219" s="141"/>
      <c r="AB219" s="71"/>
      <c r="AC219" s="3773"/>
    </row>
    <row r="220" spans="1:29" ht="72" x14ac:dyDescent="0.25">
      <c r="A220" s="71"/>
      <c r="B220" s="140"/>
      <c r="C220" s="29" t="s">
        <v>3288</v>
      </c>
      <c r="D220" s="30" t="s">
        <v>3287</v>
      </c>
      <c r="E220" s="30" t="s">
        <v>62</v>
      </c>
      <c r="F220" s="30"/>
      <c r="G220" s="23" t="s">
        <v>106</v>
      </c>
      <c r="H220" s="54" t="s">
        <v>3181</v>
      </c>
      <c r="I220" s="141"/>
      <c r="J220" s="141"/>
      <c r="K220" s="141"/>
      <c r="L220" s="141"/>
      <c r="M220" s="55">
        <v>1</v>
      </c>
      <c r="N220" s="56">
        <v>2030763700</v>
      </c>
      <c r="O220" s="57"/>
      <c r="P220" s="58"/>
      <c r="Q220" s="57"/>
      <c r="R220" s="58"/>
      <c r="S220" s="142"/>
      <c r="T220" s="142"/>
      <c r="U220" s="142"/>
      <c r="V220" s="142"/>
      <c r="W220" s="59">
        <v>0.5</v>
      </c>
      <c r="X220" s="45"/>
      <c r="Y220" s="143"/>
      <c r="Z220" s="143"/>
      <c r="AA220" s="141"/>
      <c r="AB220" s="71"/>
      <c r="AC220" s="3773"/>
    </row>
    <row r="221" spans="1:29" ht="72" x14ac:dyDescent="0.25">
      <c r="A221" s="71"/>
      <c r="B221" s="140"/>
      <c r="C221" s="29" t="s">
        <v>3288</v>
      </c>
      <c r="D221" s="30" t="s">
        <v>3287</v>
      </c>
      <c r="E221" s="30" t="s">
        <v>62</v>
      </c>
      <c r="F221" s="30" t="s">
        <v>65</v>
      </c>
      <c r="G221" s="60" t="s">
        <v>66</v>
      </c>
      <c r="H221" s="50" t="s">
        <v>3182</v>
      </c>
      <c r="I221" s="141"/>
      <c r="J221" s="141"/>
      <c r="K221" s="141"/>
      <c r="L221" s="141"/>
      <c r="M221" s="61">
        <v>12</v>
      </c>
      <c r="N221" s="62">
        <v>2441590450</v>
      </c>
      <c r="O221" s="57">
        <v>3</v>
      </c>
      <c r="P221" s="58">
        <v>501461643</v>
      </c>
      <c r="Q221" s="57">
        <v>3</v>
      </c>
      <c r="R221" s="58">
        <v>622148322</v>
      </c>
      <c r="S221" s="142"/>
      <c r="T221" s="142"/>
      <c r="U221" s="142"/>
      <c r="V221" s="142"/>
      <c r="W221" s="63">
        <v>6</v>
      </c>
      <c r="X221" s="64"/>
      <c r="Y221" s="143"/>
      <c r="Z221" s="143"/>
      <c r="AA221" s="141"/>
      <c r="AB221" s="71"/>
      <c r="AC221" s="3773"/>
    </row>
    <row r="222" spans="1:29" ht="72" x14ac:dyDescent="0.25">
      <c r="A222" s="71"/>
      <c r="B222" s="140"/>
      <c r="C222" s="29" t="s">
        <v>3288</v>
      </c>
      <c r="D222" s="30" t="s">
        <v>3287</v>
      </c>
      <c r="E222" s="30" t="s">
        <v>70</v>
      </c>
      <c r="F222" s="30"/>
      <c r="G222" s="23" t="s">
        <v>171</v>
      </c>
      <c r="H222" s="65" t="s">
        <v>3183</v>
      </c>
      <c r="I222" s="141"/>
      <c r="J222" s="141"/>
      <c r="K222" s="141"/>
      <c r="L222" s="141"/>
      <c r="M222" s="55">
        <v>1</v>
      </c>
      <c r="N222" s="44">
        <f>SUM(N223:N226)</f>
        <v>2789296150</v>
      </c>
      <c r="O222" s="57"/>
      <c r="P222" s="66"/>
      <c r="Q222" s="57"/>
      <c r="R222" s="58"/>
      <c r="S222" s="142"/>
      <c r="T222" s="142"/>
      <c r="U222" s="142"/>
      <c r="V222" s="142"/>
      <c r="W222" s="67">
        <v>0.5</v>
      </c>
      <c r="X222" s="46">
        <f>SUM(X223:X225)</f>
        <v>233326831</v>
      </c>
      <c r="Y222" s="143"/>
      <c r="Z222" s="143"/>
      <c r="AA222" s="141"/>
      <c r="AB222" s="71"/>
      <c r="AC222" s="3773"/>
    </row>
    <row r="223" spans="1:29" ht="108" x14ac:dyDescent="0.25">
      <c r="A223" s="71"/>
      <c r="B223" s="140"/>
      <c r="C223" s="29" t="s">
        <v>3288</v>
      </c>
      <c r="D223" s="30" t="s">
        <v>3287</v>
      </c>
      <c r="E223" s="30" t="s">
        <v>70</v>
      </c>
      <c r="F223" s="30" t="s">
        <v>172</v>
      </c>
      <c r="G223" s="68" t="s">
        <v>173</v>
      </c>
      <c r="H223" s="50" t="s">
        <v>3184</v>
      </c>
      <c r="I223" s="141"/>
      <c r="J223" s="141"/>
      <c r="K223" s="141"/>
      <c r="L223" s="141"/>
      <c r="M223" s="69">
        <v>7</v>
      </c>
      <c r="N223" s="70">
        <v>2323564700</v>
      </c>
      <c r="O223" s="71"/>
      <c r="P223" s="70">
        <v>37927000</v>
      </c>
      <c r="Q223" s="57"/>
      <c r="R223" s="58"/>
      <c r="S223" s="142"/>
      <c r="T223" s="142"/>
      <c r="U223" s="142"/>
      <c r="V223" s="142"/>
      <c r="W223" s="63"/>
      <c r="X223" s="46">
        <v>37927000</v>
      </c>
      <c r="Y223" s="143"/>
      <c r="Z223" s="143"/>
      <c r="AA223" s="141"/>
      <c r="AB223" s="71"/>
      <c r="AC223" s="3773"/>
    </row>
    <row r="224" spans="1:29" ht="36" x14ac:dyDescent="0.25">
      <c r="A224" s="71"/>
      <c r="B224" s="140"/>
      <c r="C224" s="29"/>
      <c r="D224" s="29"/>
      <c r="E224" s="29"/>
      <c r="F224" s="29"/>
      <c r="G224" s="72"/>
      <c r="H224" s="50" t="s">
        <v>3185</v>
      </c>
      <c r="I224" s="141"/>
      <c r="J224" s="141"/>
      <c r="K224" s="141"/>
      <c r="L224" s="141"/>
      <c r="M224" s="73">
        <v>9</v>
      </c>
      <c r="N224" s="74"/>
      <c r="O224" s="57"/>
      <c r="P224" s="70"/>
      <c r="Q224" s="71"/>
      <c r="R224" s="70"/>
      <c r="S224" s="142"/>
      <c r="T224" s="142"/>
      <c r="U224" s="142"/>
      <c r="V224" s="142"/>
      <c r="W224" s="63"/>
      <c r="X224" s="46"/>
      <c r="Y224" s="143"/>
      <c r="Z224" s="143"/>
      <c r="AA224" s="141"/>
      <c r="AB224" s="71"/>
      <c r="AC224" s="3773"/>
    </row>
    <row r="225" spans="1:29" ht="72" x14ac:dyDescent="0.25">
      <c r="A225" s="71"/>
      <c r="B225" s="140"/>
      <c r="C225" s="29" t="s">
        <v>3288</v>
      </c>
      <c r="D225" s="30" t="s">
        <v>3287</v>
      </c>
      <c r="E225" s="30" t="s">
        <v>70</v>
      </c>
      <c r="F225" s="30" t="s">
        <v>73</v>
      </c>
      <c r="G225" s="75" t="s">
        <v>573</v>
      </c>
      <c r="H225" s="50" t="s">
        <v>3186</v>
      </c>
      <c r="I225" s="141"/>
      <c r="J225" s="141"/>
      <c r="K225" s="141"/>
      <c r="L225" s="141"/>
      <c r="M225" s="69">
        <v>1</v>
      </c>
      <c r="N225" s="70">
        <v>465731450</v>
      </c>
      <c r="O225" s="57">
        <v>1</v>
      </c>
      <c r="P225" s="58">
        <v>82983750</v>
      </c>
      <c r="Q225" s="57"/>
      <c r="R225" s="58">
        <v>112416081</v>
      </c>
      <c r="S225" s="142"/>
      <c r="T225" s="142"/>
      <c r="U225" s="142"/>
      <c r="V225" s="142"/>
      <c r="W225" s="63">
        <v>1</v>
      </c>
      <c r="X225" s="46">
        <v>195399831</v>
      </c>
      <c r="Y225" s="143"/>
      <c r="Z225" s="143"/>
      <c r="AA225" s="141"/>
      <c r="AB225" s="71"/>
      <c r="AC225" s="3773"/>
    </row>
    <row r="226" spans="1:29" ht="36" x14ac:dyDescent="0.25">
      <c r="A226" s="71"/>
      <c r="B226" s="140"/>
      <c r="C226" s="29"/>
      <c r="D226" s="29"/>
      <c r="E226" s="29"/>
      <c r="F226" s="29"/>
      <c r="G226" s="75"/>
      <c r="H226" s="50" t="s">
        <v>3187</v>
      </c>
      <c r="I226" s="141"/>
      <c r="J226" s="141"/>
      <c r="K226" s="141"/>
      <c r="L226" s="141"/>
      <c r="M226" s="73">
        <v>8</v>
      </c>
      <c r="N226" s="74"/>
      <c r="O226" s="71">
        <v>8</v>
      </c>
      <c r="P226" s="70"/>
      <c r="Q226" s="71"/>
      <c r="R226" s="70"/>
      <c r="S226" s="142"/>
      <c r="T226" s="142"/>
      <c r="U226" s="142"/>
      <c r="V226" s="142"/>
      <c r="W226" s="63">
        <v>8</v>
      </c>
      <c r="X226" s="64"/>
      <c r="Y226" s="143"/>
      <c r="Z226" s="143"/>
      <c r="AA226" s="141"/>
      <c r="AB226" s="71"/>
      <c r="AC226" s="3773"/>
    </row>
    <row r="227" spans="1:29" ht="54" x14ac:dyDescent="0.25">
      <c r="A227" s="71"/>
      <c r="B227" s="140"/>
      <c r="C227" s="29"/>
      <c r="D227" s="29"/>
      <c r="E227" s="29"/>
      <c r="F227" s="29"/>
      <c r="G227" s="60"/>
      <c r="H227" s="50" t="s">
        <v>3188</v>
      </c>
      <c r="I227" s="141"/>
      <c r="J227" s="141"/>
      <c r="K227" s="141"/>
      <c r="L227" s="141"/>
      <c r="M227" s="73">
        <v>32</v>
      </c>
      <c r="N227" s="46"/>
      <c r="O227" s="71">
        <v>15</v>
      </c>
      <c r="P227" s="70"/>
      <c r="Q227" s="71">
        <v>10</v>
      </c>
      <c r="R227" s="70"/>
      <c r="S227" s="142"/>
      <c r="T227" s="142"/>
      <c r="U227" s="142"/>
      <c r="V227" s="142"/>
      <c r="W227" s="63">
        <v>25</v>
      </c>
      <c r="X227" s="64"/>
      <c r="Y227" s="143"/>
      <c r="Z227" s="143"/>
      <c r="AA227" s="141"/>
      <c r="AB227" s="71"/>
      <c r="AC227" s="3773"/>
    </row>
    <row r="228" spans="1:29" ht="54" x14ac:dyDescent="0.25">
      <c r="A228" s="71"/>
      <c r="B228" s="140"/>
      <c r="C228" s="29"/>
      <c r="D228" s="29"/>
      <c r="E228" s="29"/>
      <c r="F228" s="29"/>
      <c r="G228" s="76"/>
      <c r="H228" s="50" t="s">
        <v>3189</v>
      </c>
      <c r="I228" s="141"/>
      <c r="J228" s="141"/>
      <c r="K228" s="141"/>
      <c r="L228" s="141"/>
      <c r="M228" s="73">
        <v>55</v>
      </c>
      <c r="N228" s="46"/>
      <c r="O228" s="71">
        <v>10</v>
      </c>
      <c r="P228" s="70"/>
      <c r="Q228" s="71">
        <v>25</v>
      </c>
      <c r="R228" s="70"/>
      <c r="S228" s="142"/>
      <c r="T228" s="142"/>
      <c r="U228" s="142"/>
      <c r="V228" s="142"/>
      <c r="W228" s="63">
        <v>35</v>
      </c>
      <c r="X228" s="64"/>
      <c r="Y228" s="143"/>
      <c r="Z228" s="143"/>
      <c r="AA228" s="141"/>
      <c r="AB228" s="71"/>
      <c r="AC228" s="3773"/>
    </row>
    <row r="229" spans="1:29" ht="108" x14ac:dyDescent="0.25">
      <c r="A229" s="71"/>
      <c r="B229" s="140"/>
      <c r="C229" s="29" t="s">
        <v>3288</v>
      </c>
      <c r="D229" s="30" t="s">
        <v>3287</v>
      </c>
      <c r="E229" s="30" t="s">
        <v>181</v>
      </c>
      <c r="F229" s="29"/>
      <c r="G229" s="23" t="s">
        <v>182</v>
      </c>
      <c r="H229" s="77" t="s">
        <v>3190</v>
      </c>
      <c r="I229" s="141"/>
      <c r="J229" s="141"/>
      <c r="K229" s="141"/>
      <c r="L229" s="141"/>
      <c r="M229" s="55">
        <v>1</v>
      </c>
      <c r="N229" s="66">
        <f>SUM(N230:N236)</f>
        <v>38328000</v>
      </c>
      <c r="O229" s="78"/>
      <c r="P229" s="66"/>
      <c r="Q229" s="78"/>
      <c r="R229" s="66"/>
      <c r="S229" s="142"/>
      <c r="T229" s="142"/>
      <c r="U229" s="142"/>
      <c r="V229" s="142"/>
      <c r="W229" s="59">
        <v>0.7</v>
      </c>
      <c r="X229" s="79">
        <f>SUM(X230:X236)</f>
        <v>17938000</v>
      </c>
      <c r="Y229" s="143"/>
      <c r="Z229" s="143"/>
      <c r="AA229" s="141"/>
      <c r="AB229" s="71"/>
      <c r="AC229" s="3773"/>
    </row>
    <row r="230" spans="1:29" ht="72" x14ac:dyDescent="0.25">
      <c r="A230" s="71"/>
      <c r="B230" s="140"/>
      <c r="C230" s="29" t="s">
        <v>3288</v>
      </c>
      <c r="D230" s="30" t="s">
        <v>3287</v>
      </c>
      <c r="E230" s="30" t="s">
        <v>181</v>
      </c>
      <c r="F230" s="30" t="s">
        <v>35</v>
      </c>
      <c r="G230" s="76" t="s">
        <v>346</v>
      </c>
      <c r="H230" s="80" t="s">
        <v>3191</v>
      </c>
      <c r="I230" s="141"/>
      <c r="J230" s="141"/>
      <c r="K230" s="141"/>
      <c r="L230" s="141"/>
      <c r="M230" s="61">
        <v>1</v>
      </c>
      <c r="N230" s="81">
        <v>5539000</v>
      </c>
      <c r="O230" s="57">
        <v>1</v>
      </c>
      <c r="P230" s="82">
        <v>5539000</v>
      </c>
      <c r="Q230" s="57"/>
      <c r="R230" s="58"/>
      <c r="S230" s="142"/>
      <c r="T230" s="142"/>
      <c r="U230" s="142"/>
      <c r="V230" s="142"/>
      <c r="W230" s="63">
        <v>1</v>
      </c>
      <c r="X230" s="81">
        <v>5539000</v>
      </c>
      <c r="Y230" s="143"/>
      <c r="Z230" s="143"/>
      <c r="AA230" s="141"/>
      <c r="AB230" s="71"/>
      <c r="AC230" s="3773"/>
    </row>
    <row r="231" spans="1:29" ht="90" x14ac:dyDescent="0.25">
      <c r="A231" s="71"/>
      <c r="B231" s="140"/>
      <c r="C231" s="29" t="s">
        <v>3288</v>
      </c>
      <c r="D231" s="30" t="s">
        <v>3287</v>
      </c>
      <c r="E231" s="30" t="s">
        <v>181</v>
      </c>
      <c r="F231" s="30" t="s">
        <v>1394</v>
      </c>
      <c r="G231" s="83" t="s">
        <v>157</v>
      </c>
      <c r="H231" s="80" t="s">
        <v>3192</v>
      </c>
      <c r="I231" s="141"/>
      <c r="J231" s="141"/>
      <c r="K231" s="141"/>
      <c r="L231" s="141"/>
      <c r="M231" s="61">
        <v>1</v>
      </c>
      <c r="N231" s="81">
        <v>3141000</v>
      </c>
      <c r="O231" s="57"/>
      <c r="P231" s="38"/>
      <c r="Q231" s="57"/>
      <c r="R231" s="58"/>
      <c r="S231" s="142"/>
      <c r="T231" s="142"/>
      <c r="U231" s="142"/>
      <c r="V231" s="142"/>
      <c r="W231" s="63"/>
      <c r="X231" s="81"/>
      <c r="Y231" s="143"/>
      <c r="Z231" s="143"/>
      <c r="AA231" s="141"/>
      <c r="AB231" s="71"/>
      <c r="AC231" s="3773"/>
    </row>
    <row r="232" spans="1:29" ht="54" x14ac:dyDescent="0.25">
      <c r="A232" s="71"/>
      <c r="B232" s="140"/>
      <c r="C232" s="29" t="s">
        <v>3288</v>
      </c>
      <c r="D232" s="30" t="s">
        <v>3287</v>
      </c>
      <c r="E232" s="30" t="s">
        <v>181</v>
      </c>
      <c r="F232" s="30" t="s">
        <v>187</v>
      </c>
      <c r="G232" s="84" t="s">
        <v>126</v>
      </c>
      <c r="H232" s="50" t="s">
        <v>3193</v>
      </c>
      <c r="I232" s="141"/>
      <c r="J232" s="141"/>
      <c r="K232" s="141"/>
      <c r="L232" s="141"/>
      <c r="M232" s="61">
        <v>1</v>
      </c>
      <c r="N232" s="81">
        <v>6320000</v>
      </c>
      <c r="O232" s="57">
        <v>1</v>
      </c>
      <c r="P232" s="82">
        <v>6320000</v>
      </c>
      <c r="Q232" s="57"/>
      <c r="R232" s="58"/>
      <c r="S232" s="142"/>
      <c r="T232" s="142"/>
      <c r="U232" s="142"/>
      <c r="V232" s="142"/>
      <c r="W232" s="63">
        <v>1</v>
      </c>
      <c r="X232" s="81">
        <v>6320000</v>
      </c>
      <c r="Y232" s="143"/>
      <c r="Z232" s="143"/>
      <c r="AA232" s="141"/>
      <c r="AB232" s="71"/>
      <c r="AC232" s="3773"/>
    </row>
    <row r="233" spans="1:29" ht="54" x14ac:dyDescent="0.25">
      <c r="A233" s="71"/>
      <c r="B233" s="140"/>
      <c r="C233" s="29" t="s">
        <v>3288</v>
      </c>
      <c r="D233" s="30" t="s">
        <v>3287</v>
      </c>
      <c r="E233" s="30" t="s">
        <v>181</v>
      </c>
      <c r="F233" s="30" t="s">
        <v>220</v>
      </c>
      <c r="G233" s="85" t="s">
        <v>574</v>
      </c>
      <c r="H233" s="50" t="s">
        <v>3194</v>
      </c>
      <c r="I233" s="141"/>
      <c r="J233" s="141"/>
      <c r="K233" s="141"/>
      <c r="L233" s="141"/>
      <c r="M233" s="61">
        <v>1</v>
      </c>
      <c r="N233" s="81">
        <v>9790000</v>
      </c>
      <c r="O233" s="57"/>
      <c r="P233" s="38"/>
      <c r="Q233" s="57"/>
      <c r="R233" s="38">
        <v>5315000</v>
      </c>
      <c r="S233" s="142"/>
      <c r="T233" s="142"/>
      <c r="U233" s="142"/>
      <c r="V233" s="142"/>
      <c r="W233" s="63"/>
      <c r="X233" s="74">
        <v>5315000</v>
      </c>
      <c r="Y233" s="143"/>
      <c r="Z233" s="143"/>
      <c r="AA233" s="141"/>
      <c r="AB233" s="71"/>
      <c r="AC233" s="3773"/>
    </row>
    <row r="234" spans="1:29" ht="36" x14ac:dyDescent="0.25">
      <c r="A234" s="71"/>
      <c r="B234" s="140"/>
      <c r="C234" s="29"/>
      <c r="D234" s="30"/>
      <c r="E234" s="30"/>
      <c r="F234" s="29"/>
      <c r="G234" s="85"/>
      <c r="H234" s="50" t="s">
        <v>3195</v>
      </c>
      <c r="I234" s="141"/>
      <c r="J234" s="141"/>
      <c r="K234" s="141"/>
      <c r="L234" s="141"/>
      <c r="M234" s="61">
        <v>33</v>
      </c>
      <c r="N234" s="81"/>
      <c r="O234" s="57"/>
      <c r="P234" s="38"/>
      <c r="Q234" s="57">
        <v>33</v>
      </c>
      <c r="R234" s="38"/>
      <c r="S234" s="142"/>
      <c r="T234" s="142"/>
      <c r="U234" s="142"/>
      <c r="V234" s="142"/>
      <c r="W234" s="63">
        <v>33</v>
      </c>
      <c r="X234" s="64"/>
      <c r="Y234" s="143"/>
      <c r="Z234" s="143"/>
      <c r="AA234" s="141"/>
      <c r="AB234" s="71"/>
      <c r="AC234" s="3773"/>
    </row>
    <row r="235" spans="1:29" ht="54" x14ac:dyDescent="0.25">
      <c r="A235" s="71"/>
      <c r="B235" s="140"/>
      <c r="C235" s="29" t="s">
        <v>3288</v>
      </c>
      <c r="D235" s="30" t="s">
        <v>3287</v>
      </c>
      <c r="E235" s="30" t="s">
        <v>181</v>
      </c>
      <c r="F235" s="30" t="s">
        <v>191</v>
      </c>
      <c r="G235" s="83" t="s">
        <v>356</v>
      </c>
      <c r="H235" s="80" t="s">
        <v>3196</v>
      </c>
      <c r="I235" s="141"/>
      <c r="J235" s="141"/>
      <c r="K235" s="141"/>
      <c r="L235" s="141"/>
      <c r="M235" s="61">
        <v>1</v>
      </c>
      <c r="N235" s="81">
        <v>4698000</v>
      </c>
      <c r="O235" s="57"/>
      <c r="P235" s="38"/>
      <c r="Q235" s="57"/>
      <c r="R235" s="38"/>
      <c r="S235" s="142"/>
      <c r="T235" s="142"/>
      <c r="U235" s="142"/>
      <c r="V235" s="142"/>
      <c r="W235" s="63"/>
      <c r="X235" s="64"/>
      <c r="Y235" s="143"/>
      <c r="Z235" s="143"/>
      <c r="AA235" s="141"/>
      <c r="AB235" s="71"/>
      <c r="AC235" s="3773"/>
    </row>
    <row r="236" spans="1:29" ht="54" x14ac:dyDescent="0.25">
      <c r="A236" s="71"/>
      <c r="B236" s="140"/>
      <c r="C236" s="29" t="s">
        <v>3288</v>
      </c>
      <c r="D236" s="30" t="s">
        <v>3287</v>
      </c>
      <c r="E236" s="30" t="s">
        <v>181</v>
      </c>
      <c r="F236" s="30" t="s">
        <v>196</v>
      </c>
      <c r="G236" s="86" t="s">
        <v>575</v>
      </c>
      <c r="H236" s="87" t="s">
        <v>3197</v>
      </c>
      <c r="I236" s="141"/>
      <c r="J236" s="141"/>
      <c r="K236" s="141"/>
      <c r="L236" s="141"/>
      <c r="M236" s="61">
        <v>2</v>
      </c>
      <c r="N236" s="81">
        <v>8840000</v>
      </c>
      <c r="O236" s="57"/>
      <c r="P236" s="38"/>
      <c r="Q236" s="57">
        <v>1</v>
      </c>
      <c r="R236" s="38">
        <v>764000</v>
      </c>
      <c r="S236" s="142"/>
      <c r="T236" s="142"/>
      <c r="U236" s="142"/>
      <c r="V236" s="142"/>
      <c r="W236" s="63">
        <v>1</v>
      </c>
      <c r="X236" s="74">
        <v>764000</v>
      </c>
      <c r="Y236" s="143"/>
      <c r="Z236" s="143"/>
      <c r="AA236" s="141"/>
      <c r="AB236" s="71"/>
      <c r="AC236" s="3773"/>
    </row>
    <row r="237" spans="1:29" ht="90" x14ac:dyDescent="0.25">
      <c r="A237" s="71"/>
      <c r="B237" s="140"/>
      <c r="C237" s="29" t="s">
        <v>3288</v>
      </c>
      <c r="D237" s="30" t="s">
        <v>3287</v>
      </c>
      <c r="E237" s="29">
        <v>27</v>
      </c>
      <c r="F237" s="29"/>
      <c r="G237" s="77" t="s">
        <v>576</v>
      </c>
      <c r="H237" s="54" t="s">
        <v>3198</v>
      </c>
      <c r="I237" s="141"/>
      <c r="J237" s="141"/>
      <c r="K237" s="141"/>
      <c r="L237" s="141"/>
      <c r="M237" s="88">
        <v>303.64999999999998</v>
      </c>
      <c r="N237" s="44">
        <f>SUM(N239:N250)</f>
        <v>1900645600</v>
      </c>
      <c r="O237" s="78"/>
      <c r="P237" s="66"/>
      <c r="Q237" s="89">
        <v>129.88</v>
      </c>
      <c r="R237" s="66"/>
      <c r="S237" s="142"/>
      <c r="T237" s="142"/>
      <c r="U237" s="142"/>
      <c r="V237" s="142"/>
      <c r="W237" s="90">
        <v>129.88</v>
      </c>
      <c r="X237" s="40">
        <f>X239+X241+X247</f>
        <v>404388840</v>
      </c>
      <c r="Y237" s="143"/>
      <c r="Z237" s="143"/>
      <c r="AA237" s="141"/>
      <c r="AB237" s="71"/>
      <c r="AC237" s="3773"/>
    </row>
    <row r="238" spans="1:29" ht="36" x14ac:dyDescent="0.25">
      <c r="A238" s="71"/>
      <c r="B238" s="140"/>
      <c r="C238" s="29"/>
      <c r="D238" s="29"/>
      <c r="E238" s="29"/>
      <c r="F238" s="29"/>
      <c r="G238" s="23"/>
      <c r="H238" s="54" t="s">
        <v>3199</v>
      </c>
      <c r="I238" s="141"/>
      <c r="J238" s="141"/>
      <c r="K238" s="141"/>
      <c r="L238" s="141"/>
      <c r="M238" s="88">
        <v>16238.17</v>
      </c>
      <c r="N238" s="72"/>
      <c r="O238" s="71"/>
      <c r="P238" s="70"/>
      <c r="Q238" s="78">
        <v>4386.91</v>
      </c>
      <c r="R238" s="66"/>
      <c r="S238" s="142"/>
      <c r="T238" s="142"/>
      <c r="U238" s="142"/>
      <c r="V238" s="142"/>
      <c r="W238" s="90">
        <v>4386.91</v>
      </c>
      <c r="X238" s="45"/>
      <c r="Y238" s="143"/>
      <c r="Z238" s="143"/>
      <c r="AA238" s="141"/>
      <c r="AB238" s="71"/>
      <c r="AC238" s="3773"/>
    </row>
    <row r="239" spans="1:29" ht="54" x14ac:dyDescent="0.25">
      <c r="A239" s="71"/>
      <c r="B239" s="140"/>
      <c r="C239" s="29" t="s">
        <v>3288</v>
      </c>
      <c r="D239" s="30" t="s">
        <v>3287</v>
      </c>
      <c r="E239" s="29">
        <v>27</v>
      </c>
      <c r="F239" s="30" t="s">
        <v>187</v>
      </c>
      <c r="G239" s="68" t="s">
        <v>577</v>
      </c>
      <c r="H239" s="91" t="s">
        <v>3200</v>
      </c>
      <c r="I239" s="141"/>
      <c r="J239" s="141"/>
      <c r="K239" s="141"/>
      <c r="L239" s="141"/>
      <c r="M239" s="92">
        <v>4</v>
      </c>
      <c r="N239" s="93">
        <v>552074000</v>
      </c>
      <c r="O239" s="57"/>
      <c r="P239" s="58">
        <v>9607500</v>
      </c>
      <c r="Q239" s="57">
        <v>1</v>
      </c>
      <c r="R239" s="58">
        <f>4412500+131465000</f>
        <v>135877500</v>
      </c>
      <c r="S239" s="142"/>
      <c r="T239" s="142"/>
      <c r="U239" s="142"/>
      <c r="V239" s="142"/>
      <c r="W239" s="63">
        <v>1</v>
      </c>
      <c r="X239" s="45">
        <v>145485000</v>
      </c>
      <c r="Y239" s="143"/>
      <c r="Z239" s="143"/>
      <c r="AA239" s="141"/>
      <c r="AB239" s="71"/>
      <c r="AC239" s="3773"/>
    </row>
    <row r="240" spans="1:29" ht="36" x14ac:dyDescent="0.25">
      <c r="A240" s="71"/>
      <c r="B240" s="140"/>
      <c r="C240" s="29"/>
      <c r="D240" s="29"/>
      <c r="E240" s="29"/>
      <c r="F240" s="29"/>
      <c r="G240" s="68"/>
      <c r="H240" s="91" t="s">
        <v>3201</v>
      </c>
      <c r="I240" s="141"/>
      <c r="J240" s="141"/>
      <c r="K240" s="141"/>
      <c r="L240" s="141"/>
      <c r="M240" s="92">
        <v>90</v>
      </c>
      <c r="N240" s="94"/>
      <c r="O240" s="57">
        <v>60</v>
      </c>
      <c r="P240" s="58"/>
      <c r="Q240" s="57"/>
      <c r="R240" s="58"/>
      <c r="S240" s="142"/>
      <c r="T240" s="142"/>
      <c r="U240" s="142"/>
      <c r="V240" s="142"/>
      <c r="W240" s="63">
        <v>60</v>
      </c>
      <c r="X240" s="45"/>
      <c r="Y240" s="143"/>
      <c r="Z240" s="143"/>
      <c r="AA240" s="141"/>
      <c r="AB240" s="71"/>
      <c r="AC240" s="3773"/>
    </row>
    <row r="241" spans="1:29" ht="72" x14ac:dyDescent="0.25">
      <c r="A241" s="71"/>
      <c r="B241" s="140"/>
      <c r="C241" s="29" t="s">
        <v>3288</v>
      </c>
      <c r="D241" s="30" t="s">
        <v>3287</v>
      </c>
      <c r="E241" s="29">
        <v>27</v>
      </c>
      <c r="F241" s="30" t="s">
        <v>259</v>
      </c>
      <c r="G241" s="95" t="s">
        <v>578</v>
      </c>
      <c r="H241" s="96" t="s">
        <v>3202</v>
      </c>
      <c r="I241" s="141"/>
      <c r="J241" s="141"/>
      <c r="K241" s="141"/>
      <c r="L241" s="141"/>
      <c r="M241" s="97">
        <v>3</v>
      </c>
      <c r="N241" s="98">
        <v>998056000</v>
      </c>
      <c r="O241" s="57"/>
      <c r="P241" s="58">
        <v>17645000</v>
      </c>
      <c r="Q241" s="57">
        <v>3</v>
      </c>
      <c r="R241" s="58">
        <v>103701500</v>
      </c>
      <c r="S241" s="142"/>
      <c r="T241" s="142"/>
      <c r="U241" s="142"/>
      <c r="V241" s="142"/>
      <c r="W241" s="63">
        <v>3</v>
      </c>
      <c r="X241" s="45">
        <v>121346500</v>
      </c>
      <c r="Y241" s="143"/>
      <c r="Z241" s="143"/>
      <c r="AA241" s="141"/>
      <c r="AB241" s="71"/>
      <c r="AC241" s="3773"/>
    </row>
    <row r="242" spans="1:29" ht="36" x14ac:dyDescent="0.25">
      <c r="A242" s="71"/>
      <c r="B242" s="140"/>
      <c r="C242" s="29"/>
      <c r="D242" s="29"/>
      <c r="E242" s="29"/>
      <c r="F242" s="29"/>
      <c r="G242" s="83"/>
      <c r="H242" s="91" t="s">
        <v>3203</v>
      </c>
      <c r="I242" s="141"/>
      <c r="J242" s="141"/>
      <c r="K242" s="141"/>
      <c r="L242" s="141"/>
      <c r="M242" s="99">
        <v>300</v>
      </c>
      <c r="N242" s="94"/>
      <c r="O242" s="57">
        <v>30</v>
      </c>
      <c r="P242" s="58"/>
      <c r="Q242" s="57">
        <v>60</v>
      </c>
      <c r="R242" s="58"/>
      <c r="S242" s="142"/>
      <c r="T242" s="142"/>
      <c r="U242" s="142"/>
      <c r="V242" s="142"/>
      <c r="W242" s="63">
        <v>90</v>
      </c>
      <c r="X242" s="45"/>
      <c r="Y242" s="143"/>
      <c r="Z242" s="143"/>
      <c r="AA242" s="141"/>
      <c r="AB242" s="71"/>
      <c r="AC242" s="3773"/>
    </row>
    <row r="243" spans="1:29" ht="36" x14ac:dyDescent="0.25">
      <c r="A243" s="71"/>
      <c r="B243" s="140"/>
      <c r="C243" s="29"/>
      <c r="D243" s="29"/>
      <c r="E243" s="29"/>
      <c r="F243" s="29"/>
      <c r="G243" s="72"/>
      <c r="H243" s="91" t="s">
        <v>3204</v>
      </c>
      <c r="I243" s="141"/>
      <c r="J243" s="141"/>
      <c r="K243" s="141"/>
      <c r="L243" s="141"/>
      <c r="M243" s="100">
        <v>1</v>
      </c>
      <c r="N243" s="94"/>
      <c r="O243" s="57"/>
      <c r="P243" s="38"/>
      <c r="Q243" s="57"/>
      <c r="R243" s="38"/>
      <c r="S243" s="142"/>
      <c r="T243" s="142"/>
      <c r="U243" s="142"/>
      <c r="V243" s="142"/>
      <c r="W243" s="63"/>
      <c r="X243" s="45"/>
      <c r="Y243" s="143"/>
      <c r="Z243" s="143"/>
      <c r="AA243" s="141"/>
      <c r="AB243" s="71"/>
      <c r="AC243" s="3773"/>
    </row>
    <row r="244" spans="1:29" ht="36" x14ac:dyDescent="0.25">
      <c r="A244" s="71"/>
      <c r="B244" s="140"/>
      <c r="C244" s="29"/>
      <c r="D244" s="29"/>
      <c r="E244" s="29"/>
      <c r="F244" s="29"/>
      <c r="G244" s="72"/>
      <c r="H244" s="91" t="s">
        <v>3205</v>
      </c>
      <c r="I244" s="141"/>
      <c r="J244" s="141"/>
      <c r="K244" s="141"/>
      <c r="L244" s="141"/>
      <c r="M244" s="100">
        <v>1000</v>
      </c>
      <c r="N244" s="94"/>
      <c r="O244" s="57"/>
      <c r="P244" s="38"/>
      <c r="Q244" s="57"/>
      <c r="R244" s="38"/>
      <c r="S244" s="142"/>
      <c r="T244" s="142"/>
      <c r="U244" s="142"/>
      <c r="V244" s="142"/>
      <c r="W244" s="63"/>
      <c r="X244" s="45"/>
      <c r="Y244" s="143"/>
      <c r="Z244" s="143"/>
      <c r="AA244" s="141"/>
      <c r="AB244" s="71"/>
      <c r="AC244" s="3773"/>
    </row>
    <row r="245" spans="1:29" ht="36" x14ac:dyDescent="0.25">
      <c r="A245" s="71"/>
      <c r="B245" s="140"/>
      <c r="C245" s="29"/>
      <c r="D245" s="29"/>
      <c r="E245" s="29"/>
      <c r="F245" s="29"/>
      <c r="G245" s="72"/>
      <c r="H245" s="91" t="s">
        <v>3206</v>
      </c>
      <c r="I245" s="141"/>
      <c r="J245" s="141"/>
      <c r="K245" s="141"/>
      <c r="L245" s="141"/>
      <c r="M245" s="100">
        <v>2</v>
      </c>
      <c r="N245" s="94"/>
      <c r="O245" s="57"/>
      <c r="P245" s="38"/>
      <c r="Q245" s="57"/>
      <c r="R245" s="38"/>
      <c r="S245" s="142"/>
      <c r="T245" s="142"/>
      <c r="U245" s="142"/>
      <c r="V245" s="142"/>
      <c r="W245" s="63"/>
      <c r="X245" s="45"/>
      <c r="Y245" s="143"/>
      <c r="Z245" s="143"/>
      <c r="AA245" s="141"/>
      <c r="AB245" s="71"/>
      <c r="AC245" s="3773"/>
    </row>
    <row r="246" spans="1:29" ht="36" x14ac:dyDescent="0.25">
      <c r="A246" s="71"/>
      <c r="B246" s="140"/>
      <c r="C246" s="29"/>
      <c r="D246" s="29"/>
      <c r="E246" s="29"/>
      <c r="F246" s="29"/>
      <c r="G246" s="72"/>
      <c r="H246" s="91" t="s">
        <v>3207</v>
      </c>
      <c r="I246" s="141"/>
      <c r="J246" s="141"/>
      <c r="K246" s="141"/>
      <c r="L246" s="141"/>
      <c r="M246" s="100">
        <v>2000</v>
      </c>
      <c r="N246" s="94"/>
      <c r="O246" s="57"/>
      <c r="P246" s="38"/>
      <c r="Q246" s="57"/>
      <c r="R246" s="38"/>
      <c r="S246" s="142"/>
      <c r="T246" s="142"/>
      <c r="U246" s="142"/>
      <c r="V246" s="142"/>
      <c r="W246" s="63"/>
      <c r="X246" s="45"/>
      <c r="Y246" s="143"/>
      <c r="Z246" s="143"/>
      <c r="AA246" s="141"/>
      <c r="AB246" s="71"/>
      <c r="AC246" s="3773"/>
    </row>
    <row r="247" spans="1:29" ht="54" x14ac:dyDescent="0.25">
      <c r="A247" s="71"/>
      <c r="B247" s="140"/>
      <c r="C247" s="29" t="s">
        <v>3288</v>
      </c>
      <c r="D247" s="30" t="s">
        <v>3287</v>
      </c>
      <c r="E247" s="29">
        <v>27</v>
      </c>
      <c r="F247" s="30" t="s">
        <v>1468</v>
      </c>
      <c r="G247" s="75" t="s">
        <v>579</v>
      </c>
      <c r="H247" s="96" t="s">
        <v>3208</v>
      </c>
      <c r="I247" s="141"/>
      <c r="J247" s="141"/>
      <c r="K247" s="141"/>
      <c r="L247" s="141"/>
      <c r="M247" s="100">
        <v>4</v>
      </c>
      <c r="N247" s="102">
        <v>350515600</v>
      </c>
      <c r="O247" s="57"/>
      <c r="P247" s="58">
        <v>13740100</v>
      </c>
      <c r="Q247" s="57">
        <v>3</v>
      </c>
      <c r="R247" s="58">
        <v>123817240</v>
      </c>
      <c r="S247" s="142"/>
      <c r="T247" s="142"/>
      <c r="U247" s="142"/>
      <c r="V247" s="142"/>
      <c r="W247" s="63">
        <v>3</v>
      </c>
      <c r="X247" s="45">
        <v>137557340</v>
      </c>
      <c r="Y247" s="143"/>
      <c r="Z247" s="143"/>
      <c r="AA247" s="141"/>
      <c r="AB247" s="71"/>
      <c r="AC247" s="3773"/>
    </row>
    <row r="248" spans="1:29" ht="36" x14ac:dyDescent="0.25">
      <c r="A248" s="71"/>
      <c r="B248" s="140"/>
      <c r="C248" s="29"/>
      <c r="D248" s="29"/>
      <c r="E248" s="29"/>
      <c r="F248" s="29"/>
      <c r="G248" s="83"/>
      <c r="H248" s="103" t="s">
        <v>3209</v>
      </c>
      <c r="I248" s="141"/>
      <c r="J248" s="141"/>
      <c r="K248" s="141"/>
      <c r="L248" s="141"/>
      <c r="M248" s="99">
        <v>2</v>
      </c>
      <c r="N248" s="94"/>
      <c r="O248" s="57"/>
      <c r="P248" s="58"/>
      <c r="Q248" s="57">
        <v>2</v>
      </c>
      <c r="R248" s="58"/>
      <c r="S248" s="142"/>
      <c r="T248" s="142"/>
      <c r="U248" s="142"/>
      <c r="V248" s="142"/>
      <c r="W248" s="63">
        <v>2</v>
      </c>
      <c r="X248" s="64"/>
      <c r="Y248" s="143"/>
      <c r="Z248" s="143"/>
      <c r="AA248" s="141"/>
      <c r="AB248" s="71"/>
      <c r="AC248" s="3773"/>
    </row>
    <row r="249" spans="1:29" ht="54" x14ac:dyDescent="0.25">
      <c r="A249" s="71"/>
      <c r="B249" s="140"/>
      <c r="C249" s="29"/>
      <c r="D249" s="29"/>
      <c r="E249" s="29"/>
      <c r="F249" s="29"/>
      <c r="G249" s="60"/>
      <c r="H249" s="103" t="s">
        <v>3210</v>
      </c>
      <c r="I249" s="141"/>
      <c r="J249" s="141"/>
      <c r="K249" s="141"/>
      <c r="L249" s="141"/>
      <c r="M249" s="99">
        <v>300</v>
      </c>
      <c r="N249" s="94"/>
      <c r="O249" s="57"/>
      <c r="P249" s="38"/>
      <c r="Q249" s="57">
        <v>60</v>
      </c>
      <c r="R249" s="38"/>
      <c r="S249" s="142"/>
      <c r="T249" s="142"/>
      <c r="U249" s="142"/>
      <c r="V249" s="142"/>
      <c r="W249" s="63">
        <v>60</v>
      </c>
      <c r="X249" s="64"/>
      <c r="Y249" s="143"/>
      <c r="Z249" s="143"/>
      <c r="AA249" s="141"/>
      <c r="AB249" s="71"/>
      <c r="AC249" s="3773"/>
    </row>
    <row r="250" spans="1:29" ht="36" x14ac:dyDescent="0.25">
      <c r="A250" s="71"/>
      <c r="B250" s="140"/>
      <c r="C250" s="29"/>
      <c r="D250" s="29"/>
      <c r="E250" s="29"/>
      <c r="F250" s="29"/>
      <c r="G250" s="60"/>
      <c r="H250" s="103" t="s">
        <v>3211</v>
      </c>
      <c r="I250" s="141"/>
      <c r="J250" s="141"/>
      <c r="K250" s="141"/>
      <c r="L250" s="141"/>
      <c r="M250" s="99">
        <v>3</v>
      </c>
      <c r="N250" s="94"/>
      <c r="O250" s="57"/>
      <c r="P250" s="38"/>
      <c r="Q250" s="57">
        <v>3</v>
      </c>
      <c r="R250" s="38"/>
      <c r="S250" s="142"/>
      <c r="T250" s="142"/>
      <c r="U250" s="142"/>
      <c r="V250" s="142"/>
      <c r="W250" s="63">
        <v>3</v>
      </c>
      <c r="X250" s="64"/>
      <c r="Y250" s="143"/>
      <c r="Z250" s="143"/>
      <c r="AA250" s="141"/>
      <c r="AB250" s="71"/>
      <c r="AC250" s="3773"/>
    </row>
    <row r="251" spans="1:29" ht="90" x14ac:dyDescent="0.25">
      <c r="A251" s="71"/>
      <c r="B251" s="140"/>
      <c r="C251" s="29" t="s">
        <v>3288</v>
      </c>
      <c r="D251" s="30" t="s">
        <v>3287</v>
      </c>
      <c r="E251" s="29">
        <v>28</v>
      </c>
      <c r="F251" s="29"/>
      <c r="G251" s="23" t="s">
        <v>580</v>
      </c>
      <c r="H251" s="104" t="s">
        <v>3212</v>
      </c>
      <c r="I251" s="141"/>
      <c r="J251" s="141"/>
      <c r="K251" s="141"/>
      <c r="L251" s="141"/>
      <c r="M251" s="55">
        <v>0.01</v>
      </c>
      <c r="N251" s="44">
        <f>SUM(N252:N269)</f>
        <v>7107453500</v>
      </c>
      <c r="O251" s="78"/>
      <c r="P251" s="38"/>
      <c r="Q251" s="78"/>
      <c r="R251" s="38"/>
      <c r="S251" s="142"/>
      <c r="T251" s="142"/>
      <c r="U251" s="142"/>
      <c r="V251" s="142"/>
      <c r="W251" s="63"/>
      <c r="X251" s="64"/>
      <c r="Y251" s="143"/>
      <c r="Z251" s="143"/>
      <c r="AA251" s="141"/>
      <c r="AB251" s="71"/>
      <c r="AC251" s="3773"/>
    </row>
    <row r="252" spans="1:29" ht="72" x14ac:dyDescent="0.25">
      <c r="A252" s="71"/>
      <c r="B252" s="140"/>
      <c r="C252" s="29" t="s">
        <v>3288</v>
      </c>
      <c r="D252" s="30" t="s">
        <v>3287</v>
      </c>
      <c r="E252" s="29">
        <v>28</v>
      </c>
      <c r="F252" s="30" t="s">
        <v>54</v>
      </c>
      <c r="G252" s="87" t="s">
        <v>581</v>
      </c>
      <c r="H252" s="50" t="s">
        <v>3213</v>
      </c>
      <c r="I252" s="141"/>
      <c r="J252" s="141"/>
      <c r="K252" s="141"/>
      <c r="L252" s="141"/>
      <c r="M252" s="51">
        <v>200</v>
      </c>
      <c r="N252" s="93">
        <v>6139821000</v>
      </c>
      <c r="O252" s="57"/>
      <c r="P252" s="70">
        <v>335147000</v>
      </c>
      <c r="Q252" s="57"/>
      <c r="R252" s="70">
        <v>611385446</v>
      </c>
      <c r="S252" s="142"/>
      <c r="T252" s="142"/>
      <c r="U252" s="142"/>
      <c r="V252" s="142"/>
      <c r="W252" s="63"/>
      <c r="X252" s="46">
        <v>611385446</v>
      </c>
      <c r="Y252" s="143"/>
      <c r="Z252" s="143"/>
      <c r="AA252" s="141"/>
      <c r="AB252" s="71"/>
      <c r="AC252" s="3773"/>
    </row>
    <row r="253" spans="1:29" ht="36" x14ac:dyDescent="0.25">
      <c r="A253" s="71"/>
      <c r="B253" s="140"/>
      <c r="C253" s="29"/>
      <c r="D253" s="29"/>
      <c r="E253" s="29"/>
      <c r="F253" s="29"/>
      <c r="G253" s="60"/>
      <c r="H253" s="91" t="s">
        <v>3214</v>
      </c>
      <c r="I253" s="141"/>
      <c r="J253" s="141"/>
      <c r="K253" s="141"/>
      <c r="L253" s="141"/>
      <c r="M253" s="51">
        <v>10</v>
      </c>
      <c r="N253" s="72"/>
      <c r="O253" s="57"/>
      <c r="P253" s="38"/>
      <c r="Q253" s="57">
        <v>10</v>
      </c>
      <c r="R253" s="38"/>
      <c r="S253" s="142"/>
      <c r="T253" s="142"/>
      <c r="U253" s="142"/>
      <c r="V253" s="142"/>
      <c r="W253" s="63">
        <v>10</v>
      </c>
      <c r="X253" s="94"/>
      <c r="Y253" s="143"/>
      <c r="Z253" s="143"/>
      <c r="AA253" s="141"/>
      <c r="AB253" s="71"/>
      <c r="AC253" s="3773"/>
    </row>
    <row r="254" spans="1:29" ht="36" x14ac:dyDescent="0.25">
      <c r="A254" s="71"/>
      <c r="B254" s="140"/>
      <c r="C254" s="29"/>
      <c r="D254" s="29"/>
      <c r="E254" s="29"/>
      <c r="F254" s="29"/>
      <c r="G254" s="60"/>
      <c r="H254" s="91" t="s">
        <v>3215</v>
      </c>
      <c r="I254" s="141"/>
      <c r="J254" s="141"/>
      <c r="K254" s="141"/>
      <c r="L254" s="141"/>
      <c r="M254" s="51">
        <v>36</v>
      </c>
      <c r="N254" s="72"/>
      <c r="O254" s="57"/>
      <c r="P254" s="38"/>
      <c r="Q254" s="57"/>
      <c r="R254" s="38"/>
      <c r="S254" s="142"/>
      <c r="T254" s="142"/>
      <c r="U254" s="142"/>
      <c r="V254" s="142"/>
      <c r="W254" s="63"/>
      <c r="X254" s="105"/>
      <c r="Y254" s="143"/>
      <c r="Z254" s="143"/>
      <c r="AA254" s="141"/>
      <c r="AB254" s="71"/>
      <c r="AC254" s="3773"/>
    </row>
    <row r="255" spans="1:29" ht="36" x14ac:dyDescent="0.25">
      <c r="A255" s="71"/>
      <c r="B255" s="140"/>
      <c r="C255" s="29"/>
      <c r="D255" s="29"/>
      <c r="E255" s="29"/>
      <c r="F255" s="29"/>
      <c r="G255" s="60"/>
      <c r="H255" s="91" t="s">
        <v>3216</v>
      </c>
      <c r="I255" s="141"/>
      <c r="J255" s="141"/>
      <c r="K255" s="141"/>
      <c r="L255" s="141"/>
      <c r="M255" s="51">
        <v>10</v>
      </c>
      <c r="N255" s="72"/>
      <c r="O255" s="57"/>
      <c r="P255" s="38"/>
      <c r="Q255" s="57"/>
      <c r="R255" s="38"/>
      <c r="S255" s="142"/>
      <c r="T255" s="142"/>
      <c r="U255" s="142"/>
      <c r="V255" s="142"/>
      <c r="W255" s="63"/>
      <c r="X255" s="64"/>
      <c r="Y255" s="143"/>
      <c r="Z255" s="143"/>
      <c r="AA255" s="141"/>
      <c r="AB255" s="71"/>
      <c r="AC255" s="3773"/>
    </row>
    <row r="256" spans="1:29" ht="36" x14ac:dyDescent="0.25">
      <c r="A256" s="71"/>
      <c r="B256" s="140"/>
      <c r="C256" s="29"/>
      <c r="D256" s="29"/>
      <c r="E256" s="29"/>
      <c r="F256" s="29"/>
      <c r="G256" s="60"/>
      <c r="H256" s="91" t="s">
        <v>3217</v>
      </c>
      <c r="I256" s="141"/>
      <c r="J256" s="141"/>
      <c r="K256" s="141"/>
      <c r="L256" s="141"/>
      <c r="M256" s="51">
        <v>5</v>
      </c>
      <c r="N256" s="72"/>
      <c r="O256" s="57"/>
      <c r="P256" s="38"/>
      <c r="Q256" s="57"/>
      <c r="R256" s="38"/>
      <c r="S256" s="142"/>
      <c r="T256" s="142"/>
      <c r="U256" s="142"/>
      <c r="V256" s="142"/>
      <c r="W256" s="63"/>
      <c r="X256" s="64"/>
      <c r="Y256" s="143"/>
      <c r="Z256" s="143"/>
      <c r="AA256" s="141"/>
      <c r="AB256" s="71"/>
      <c r="AC256" s="3773"/>
    </row>
    <row r="257" spans="1:29" ht="36" x14ac:dyDescent="0.25">
      <c r="A257" s="71"/>
      <c r="B257" s="140"/>
      <c r="C257" s="29"/>
      <c r="D257" s="29"/>
      <c r="E257" s="29"/>
      <c r="F257" s="29"/>
      <c r="G257" s="60"/>
      <c r="H257" s="91" t="s">
        <v>3218</v>
      </c>
      <c r="I257" s="141"/>
      <c r="J257" s="141"/>
      <c r="K257" s="141"/>
      <c r="L257" s="141"/>
      <c r="M257" s="51">
        <v>2</v>
      </c>
      <c r="N257" s="72"/>
      <c r="O257" s="57"/>
      <c r="P257" s="38"/>
      <c r="Q257" s="57"/>
      <c r="R257" s="38"/>
      <c r="S257" s="142"/>
      <c r="T257" s="142"/>
      <c r="U257" s="142"/>
      <c r="V257" s="142"/>
      <c r="W257" s="63"/>
      <c r="X257" s="64"/>
      <c r="Y257" s="143"/>
      <c r="Z257" s="143"/>
      <c r="AA257" s="141"/>
      <c r="AB257" s="71"/>
      <c r="AC257" s="3773"/>
    </row>
    <row r="258" spans="1:29" ht="54" x14ac:dyDescent="0.25">
      <c r="A258" s="71"/>
      <c r="B258" s="140"/>
      <c r="C258" s="29" t="s">
        <v>3288</v>
      </c>
      <c r="D258" s="30" t="s">
        <v>3287</v>
      </c>
      <c r="E258" s="29">
        <v>28</v>
      </c>
      <c r="F258" s="30" t="s">
        <v>1466</v>
      </c>
      <c r="G258" s="50" t="s">
        <v>582</v>
      </c>
      <c r="H258" s="91" t="s">
        <v>3219</v>
      </c>
      <c r="I258" s="141"/>
      <c r="J258" s="141"/>
      <c r="K258" s="141"/>
      <c r="L258" s="141"/>
      <c r="M258" s="51">
        <v>88</v>
      </c>
      <c r="N258" s="98">
        <v>542760000</v>
      </c>
      <c r="O258" s="57"/>
      <c r="P258" s="38">
        <v>16570000</v>
      </c>
      <c r="Q258" s="57"/>
      <c r="R258" s="38">
        <v>23842000</v>
      </c>
      <c r="S258" s="142"/>
      <c r="T258" s="142"/>
      <c r="U258" s="142"/>
      <c r="V258" s="142"/>
      <c r="W258" s="63"/>
      <c r="X258" s="94">
        <v>23842000</v>
      </c>
      <c r="Y258" s="143"/>
      <c r="Z258" s="143"/>
      <c r="AA258" s="141"/>
      <c r="AB258" s="71"/>
      <c r="AC258" s="3773"/>
    </row>
    <row r="259" spans="1:29" ht="54" x14ac:dyDescent="0.25">
      <c r="A259" s="71"/>
      <c r="B259" s="140"/>
      <c r="C259" s="29"/>
      <c r="D259" s="29"/>
      <c r="E259" s="29"/>
      <c r="F259" s="29"/>
      <c r="G259" s="83"/>
      <c r="H259" s="91" t="s">
        <v>3220</v>
      </c>
      <c r="I259" s="141"/>
      <c r="J259" s="141"/>
      <c r="K259" s="141"/>
      <c r="L259" s="141"/>
      <c r="M259" s="51">
        <v>3</v>
      </c>
      <c r="N259" s="94"/>
      <c r="O259" s="57"/>
      <c r="P259" s="38"/>
      <c r="Q259" s="57"/>
      <c r="R259" s="38"/>
      <c r="S259" s="142"/>
      <c r="T259" s="142"/>
      <c r="U259" s="142"/>
      <c r="V259" s="142"/>
      <c r="W259" s="63"/>
      <c r="X259" s="64"/>
      <c r="Y259" s="143"/>
      <c r="Z259" s="143"/>
      <c r="AA259" s="141"/>
      <c r="AB259" s="71"/>
      <c r="AC259" s="3773"/>
    </row>
    <row r="260" spans="1:29" ht="36" x14ac:dyDescent="0.25">
      <c r="A260" s="71"/>
      <c r="B260" s="140"/>
      <c r="C260" s="29"/>
      <c r="D260" s="29"/>
      <c r="E260" s="29"/>
      <c r="F260" s="29"/>
      <c r="G260" s="83"/>
      <c r="H260" s="91" t="s">
        <v>3221</v>
      </c>
      <c r="I260" s="141"/>
      <c r="J260" s="141"/>
      <c r="K260" s="141"/>
      <c r="L260" s="141"/>
      <c r="M260" s="51">
        <v>10</v>
      </c>
      <c r="N260" s="94"/>
      <c r="O260" s="57"/>
      <c r="P260" s="38"/>
      <c r="Q260" s="57"/>
      <c r="R260" s="38"/>
      <c r="S260" s="142"/>
      <c r="T260" s="142"/>
      <c r="U260" s="142"/>
      <c r="V260" s="142"/>
      <c r="W260" s="63"/>
      <c r="X260" s="64"/>
      <c r="Y260" s="143"/>
      <c r="Z260" s="143"/>
      <c r="AA260" s="141"/>
      <c r="AB260" s="71"/>
      <c r="AC260" s="3773"/>
    </row>
    <row r="261" spans="1:29" ht="54" x14ac:dyDescent="0.25">
      <c r="A261" s="71"/>
      <c r="B261" s="140"/>
      <c r="C261" s="29"/>
      <c r="D261" s="29"/>
      <c r="E261" s="29"/>
      <c r="F261" s="29"/>
      <c r="G261" s="83"/>
      <c r="H261" s="91" t="s">
        <v>3222</v>
      </c>
      <c r="I261" s="141"/>
      <c r="J261" s="141"/>
      <c r="K261" s="141"/>
      <c r="L261" s="141"/>
      <c r="M261" s="51">
        <v>4</v>
      </c>
      <c r="N261" s="94"/>
      <c r="O261" s="57"/>
      <c r="P261" s="38"/>
      <c r="Q261" s="57">
        <v>1</v>
      </c>
      <c r="R261" s="38"/>
      <c r="S261" s="142"/>
      <c r="T261" s="142"/>
      <c r="U261" s="142"/>
      <c r="V261" s="142"/>
      <c r="W261" s="63"/>
      <c r="X261" s="64"/>
      <c r="Y261" s="143"/>
      <c r="Z261" s="143"/>
      <c r="AA261" s="141"/>
      <c r="AB261" s="71"/>
      <c r="AC261" s="3773"/>
    </row>
    <row r="262" spans="1:29" ht="54" x14ac:dyDescent="0.25">
      <c r="A262" s="71"/>
      <c r="B262" s="140"/>
      <c r="C262" s="29"/>
      <c r="D262" s="29"/>
      <c r="E262" s="29"/>
      <c r="F262" s="29"/>
      <c r="G262" s="83"/>
      <c r="H262" s="91" t="s">
        <v>3223</v>
      </c>
      <c r="I262" s="141"/>
      <c r="J262" s="141"/>
      <c r="K262" s="141"/>
      <c r="L262" s="141"/>
      <c r="M262" s="51">
        <v>20</v>
      </c>
      <c r="N262" s="94"/>
      <c r="O262" s="57"/>
      <c r="P262" s="38"/>
      <c r="Q262" s="57"/>
      <c r="R262" s="38"/>
      <c r="S262" s="142"/>
      <c r="T262" s="142"/>
      <c r="U262" s="142"/>
      <c r="V262" s="142"/>
      <c r="W262" s="63"/>
      <c r="X262" s="64"/>
      <c r="Y262" s="143"/>
      <c r="Z262" s="143"/>
      <c r="AA262" s="141"/>
      <c r="AB262" s="71"/>
      <c r="AC262" s="3773"/>
    </row>
    <row r="263" spans="1:29" ht="90" x14ac:dyDescent="0.25">
      <c r="A263" s="71"/>
      <c r="B263" s="140"/>
      <c r="C263" s="29"/>
      <c r="D263" s="29"/>
      <c r="E263" s="29"/>
      <c r="F263" s="29"/>
      <c r="G263" s="83"/>
      <c r="H263" s="91" t="s">
        <v>3224</v>
      </c>
      <c r="I263" s="141"/>
      <c r="J263" s="141"/>
      <c r="K263" s="141"/>
      <c r="L263" s="141"/>
      <c r="M263" s="51">
        <v>4</v>
      </c>
      <c r="N263" s="94"/>
      <c r="O263" s="57"/>
      <c r="P263" s="38"/>
      <c r="Q263" s="57"/>
      <c r="R263" s="38"/>
      <c r="S263" s="142"/>
      <c r="T263" s="142"/>
      <c r="U263" s="142"/>
      <c r="V263" s="142"/>
      <c r="W263" s="63">
        <v>1</v>
      </c>
      <c r="X263" s="64"/>
      <c r="Y263" s="143"/>
      <c r="Z263" s="143"/>
      <c r="AA263" s="141"/>
      <c r="AB263" s="71"/>
      <c r="AC263" s="3773"/>
    </row>
    <row r="264" spans="1:29" ht="54" x14ac:dyDescent="0.25">
      <c r="A264" s="71"/>
      <c r="B264" s="140"/>
      <c r="C264" s="29"/>
      <c r="D264" s="29"/>
      <c r="E264" s="29"/>
      <c r="F264" s="29"/>
      <c r="G264" s="83"/>
      <c r="H264" s="91" t="s">
        <v>3225</v>
      </c>
      <c r="I264" s="141"/>
      <c r="J264" s="141"/>
      <c r="K264" s="141"/>
      <c r="L264" s="141"/>
      <c r="M264" s="51">
        <v>2</v>
      </c>
      <c r="N264" s="94"/>
      <c r="O264" s="57"/>
      <c r="P264" s="38"/>
      <c r="Q264" s="57"/>
      <c r="R264" s="38"/>
      <c r="S264" s="142"/>
      <c r="T264" s="142"/>
      <c r="U264" s="142"/>
      <c r="V264" s="142"/>
      <c r="W264" s="63"/>
      <c r="X264" s="64"/>
      <c r="Y264" s="143"/>
      <c r="Z264" s="143"/>
      <c r="AA264" s="141"/>
      <c r="AB264" s="71"/>
      <c r="AC264" s="3773"/>
    </row>
    <row r="265" spans="1:29" ht="54" x14ac:dyDescent="0.25">
      <c r="A265" s="71"/>
      <c r="B265" s="140"/>
      <c r="C265" s="29"/>
      <c r="D265" s="29"/>
      <c r="E265" s="29"/>
      <c r="F265" s="29"/>
      <c r="G265" s="83"/>
      <c r="H265" s="91" t="s">
        <v>3226</v>
      </c>
      <c r="I265" s="141"/>
      <c r="J265" s="141"/>
      <c r="K265" s="141"/>
      <c r="L265" s="141"/>
      <c r="M265" s="51">
        <v>26</v>
      </c>
      <c r="N265" s="94"/>
      <c r="O265" s="57"/>
      <c r="P265" s="38"/>
      <c r="Q265" s="57"/>
      <c r="R265" s="38"/>
      <c r="S265" s="142"/>
      <c r="T265" s="142"/>
      <c r="U265" s="142"/>
      <c r="V265" s="142"/>
      <c r="W265" s="63"/>
      <c r="X265" s="64"/>
      <c r="Y265" s="143"/>
      <c r="Z265" s="143"/>
      <c r="AA265" s="141"/>
      <c r="AB265" s="71"/>
      <c r="AC265" s="3773"/>
    </row>
    <row r="266" spans="1:29" ht="36" x14ac:dyDescent="0.25">
      <c r="A266" s="71"/>
      <c r="B266" s="140"/>
      <c r="C266" s="29" t="s">
        <v>3288</v>
      </c>
      <c r="D266" s="30" t="s">
        <v>3287</v>
      </c>
      <c r="E266" s="29">
        <v>28</v>
      </c>
      <c r="F266" s="30" t="s">
        <v>1467</v>
      </c>
      <c r="G266" s="50" t="s">
        <v>583</v>
      </c>
      <c r="H266" s="50" t="s">
        <v>3227</v>
      </c>
      <c r="I266" s="141"/>
      <c r="J266" s="141"/>
      <c r="K266" s="141"/>
      <c r="L266" s="141"/>
      <c r="M266" s="51">
        <v>1050</v>
      </c>
      <c r="N266" s="102">
        <v>424872500</v>
      </c>
      <c r="O266" s="57">
        <v>1050</v>
      </c>
      <c r="P266" s="38">
        <v>155163011</v>
      </c>
      <c r="Q266" s="52"/>
      <c r="R266" s="58">
        <v>94152500</v>
      </c>
      <c r="S266" s="142"/>
      <c r="T266" s="142"/>
      <c r="U266" s="142"/>
      <c r="V266" s="142"/>
      <c r="W266" s="63">
        <v>1050</v>
      </c>
      <c r="X266" s="105">
        <v>94152500</v>
      </c>
      <c r="Y266" s="143"/>
      <c r="Z266" s="143"/>
      <c r="AA266" s="141"/>
      <c r="AB266" s="71"/>
      <c r="AC266" s="3773"/>
    </row>
    <row r="267" spans="1:29" ht="72" x14ac:dyDescent="0.25">
      <c r="A267" s="71"/>
      <c r="B267" s="140"/>
      <c r="C267" s="29"/>
      <c r="D267" s="29"/>
      <c r="E267" s="29"/>
      <c r="F267" s="29"/>
      <c r="G267" s="83"/>
      <c r="H267" s="91" t="s">
        <v>3228</v>
      </c>
      <c r="I267" s="141"/>
      <c r="J267" s="141"/>
      <c r="K267" s="141"/>
      <c r="L267" s="141"/>
      <c r="M267" s="106">
        <v>630</v>
      </c>
      <c r="N267" s="94"/>
      <c r="O267" s="57">
        <v>0</v>
      </c>
      <c r="P267" s="38"/>
      <c r="Q267" s="57">
        <v>630</v>
      </c>
      <c r="R267" s="58"/>
      <c r="S267" s="142"/>
      <c r="T267" s="142"/>
      <c r="U267" s="142"/>
      <c r="V267" s="142"/>
      <c r="W267" s="63">
        <v>630</v>
      </c>
      <c r="X267" s="64"/>
      <c r="Y267" s="143"/>
      <c r="Z267" s="143"/>
      <c r="AA267" s="141"/>
      <c r="AB267" s="71"/>
      <c r="AC267" s="3773"/>
    </row>
    <row r="268" spans="1:29" ht="36" x14ac:dyDescent="0.25">
      <c r="A268" s="71"/>
      <c r="B268" s="140"/>
      <c r="C268" s="29"/>
      <c r="D268" s="29"/>
      <c r="E268" s="29"/>
      <c r="F268" s="29"/>
      <c r="G268" s="60"/>
      <c r="H268" s="50" t="s">
        <v>3229</v>
      </c>
      <c r="I268" s="141"/>
      <c r="J268" s="141"/>
      <c r="K268" s="141"/>
      <c r="L268" s="141"/>
      <c r="M268" s="106">
        <v>50</v>
      </c>
      <c r="N268" s="94"/>
      <c r="O268" s="57">
        <v>50</v>
      </c>
      <c r="P268" s="38"/>
      <c r="Q268" s="57"/>
      <c r="R268" s="38"/>
      <c r="S268" s="142"/>
      <c r="T268" s="142"/>
      <c r="U268" s="142"/>
      <c r="V268" s="142"/>
      <c r="W268" s="63">
        <v>50</v>
      </c>
      <c r="X268" s="64"/>
      <c r="Y268" s="143"/>
      <c r="Z268" s="143"/>
      <c r="AA268" s="141"/>
      <c r="AB268" s="71"/>
      <c r="AC268" s="3773"/>
    </row>
    <row r="269" spans="1:29" ht="54" x14ac:dyDescent="0.25">
      <c r="A269" s="71"/>
      <c r="B269" s="140"/>
      <c r="C269" s="29"/>
      <c r="D269" s="29"/>
      <c r="E269" s="29"/>
      <c r="F269" s="29"/>
      <c r="G269" s="60"/>
      <c r="H269" s="50" t="s">
        <v>3230</v>
      </c>
      <c r="I269" s="141"/>
      <c r="J269" s="141"/>
      <c r="K269" s="141"/>
      <c r="L269" s="141"/>
      <c r="M269" s="106">
        <v>4</v>
      </c>
      <c r="N269" s="94"/>
      <c r="O269" s="57">
        <v>4</v>
      </c>
      <c r="P269" s="38"/>
      <c r="Q269" s="107"/>
      <c r="R269" s="38"/>
      <c r="S269" s="142"/>
      <c r="T269" s="142"/>
      <c r="U269" s="142"/>
      <c r="V269" s="142"/>
      <c r="W269" s="63">
        <v>4</v>
      </c>
      <c r="X269" s="64"/>
      <c r="Y269" s="143"/>
      <c r="Z269" s="143"/>
      <c r="AA269" s="141"/>
      <c r="AB269" s="71"/>
      <c r="AC269" s="3773"/>
    </row>
    <row r="270" spans="1:29" ht="72" x14ac:dyDescent="0.25">
      <c r="A270" s="71"/>
      <c r="B270" s="140"/>
      <c r="C270" s="29" t="s">
        <v>3288</v>
      </c>
      <c r="D270" s="30" t="s">
        <v>3287</v>
      </c>
      <c r="E270" s="29">
        <v>29</v>
      </c>
      <c r="F270" s="29"/>
      <c r="G270" s="23" t="s">
        <v>584</v>
      </c>
      <c r="H270" s="108" t="s">
        <v>3231</v>
      </c>
      <c r="I270" s="141"/>
      <c r="J270" s="141"/>
      <c r="K270" s="141"/>
      <c r="L270" s="141"/>
      <c r="M270" s="55">
        <v>0.01</v>
      </c>
      <c r="N270" s="44">
        <f>SUM(N272:N285)</f>
        <v>986918000</v>
      </c>
      <c r="O270" s="57"/>
      <c r="P270" s="38"/>
      <c r="Q270" s="107">
        <v>2E-3</v>
      </c>
      <c r="R270" s="38"/>
      <c r="S270" s="142"/>
      <c r="T270" s="142"/>
      <c r="U270" s="142"/>
      <c r="V270" s="142"/>
      <c r="W270" s="107">
        <v>2E-3</v>
      </c>
      <c r="X270" s="109">
        <f>X273+X278+X283</f>
        <v>143580000</v>
      </c>
      <c r="Y270" s="143"/>
      <c r="Z270" s="143"/>
      <c r="AA270" s="141"/>
      <c r="AB270" s="71"/>
      <c r="AC270" s="3773"/>
    </row>
    <row r="271" spans="1:29" ht="54" x14ac:dyDescent="0.25">
      <c r="A271" s="71"/>
      <c r="B271" s="140"/>
      <c r="C271" s="29"/>
      <c r="D271" s="29"/>
      <c r="E271" s="29"/>
      <c r="F271" s="29"/>
      <c r="G271" s="23"/>
      <c r="H271" s="110" t="s">
        <v>3232</v>
      </c>
      <c r="I271" s="141"/>
      <c r="J271" s="141"/>
      <c r="K271" s="141"/>
      <c r="L271" s="141"/>
      <c r="M271" s="78">
        <v>3</v>
      </c>
      <c r="N271" s="44"/>
      <c r="O271" s="78"/>
      <c r="P271" s="38"/>
      <c r="Q271" s="57"/>
      <c r="R271" s="38"/>
      <c r="S271" s="142"/>
      <c r="T271" s="142"/>
      <c r="U271" s="142"/>
      <c r="V271" s="142"/>
      <c r="W271" s="63"/>
      <c r="X271" s="64"/>
      <c r="Y271" s="143"/>
      <c r="Z271" s="143"/>
      <c r="AA271" s="141"/>
      <c r="AB271" s="71"/>
      <c r="AC271" s="3773"/>
    </row>
    <row r="272" spans="1:29" x14ac:dyDescent="0.25">
      <c r="A272" s="71"/>
      <c r="B272" s="140"/>
      <c r="C272" s="29"/>
      <c r="D272" s="29"/>
      <c r="E272" s="29"/>
      <c r="F272" s="29"/>
      <c r="G272" s="76"/>
      <c r="H272" s="83"/>
      <c r="I272" s="141"/>
      <c r="J272" s="141"/>
      <c r="K272" s="141"/>
      <c r="L272" s="141"/>
      <c r="M272" s="52"/>
      <c r="N272" s="46"/>
      <c r="O272" s="71"/>
      <c r="P272" s="66"/>
      <c r="Q272" s="57"/>
      <c r="R272" s="66"/>
      <c r="S272" s="142"/>
      <c r="T272" s="142"/>
      <c r="U272" s="142"/>
      <c r="V272" s="142"/>
      <c r="W272" s="63"/>
      <c r="X272" s="64"/>
      <c r="Y272" s="143"/>
      <c r="Z272" s="143"/>
      <c r="AA272" s="141"/>
      <c r="AB272" s="71"/>
      <c r="AC272" s="3773"/>
    </row>
    <row r="273" spans="1:29" ht="54" x14ac:dyDescent="0.25">
      <c r="A273" s="71"/>
      <c r="B273" s="140"/>
      <c r="C273" s="29" t="s">
        <v>3288</v>
      </c>
      <c r="D273" s="30" t="s">
        <v>3287</v>
      </c>
      <c r="E273" s="29">
        <v>29</v>
      </c>
      <c r="F273" s="30" t="s">
        <v>256</v>
      </c>
      <c r="G273" s="111" t="s">
        <v>585</v>
      </c>
      <c r="H273" s="91" t="s">
        <v>3233</v>
      </c>
      <c r="I273" s="141"/>
      <c r="J273" s="141"/>
      <c r="K273" s="141"/>
      <c r="L273" s="141"/>
      <c r="M273" s="112">
        <v>3</v>
      </c>
      <c r="N273" s="93">
        <v>304523000</v>
      </c>
      <c r="O273" s="57">
        <v>2</v>
      </c>
      <c r="P273" s="58">
        <v>27002000</v>
      </c>
      <c r="Q273" s="57"/>
      <c r="R273" s="58">
        <v>59984000</v>
      </c>
      <c r="S273" s="142"/>
      <c r="T273" s="142"/>
      <c r="U273" s="142"/>
      <c r="V273" s="142"/>
      <c r="W273" s="63">
        <v>2</v>
      </c>
      <c r="X273" s="105">
        <v>59984000</v>
      </c>
      <c r="Y273" s="143"/>
      <c r="Z273" s="143"/>
      <c r="AA273" s="141"/>
      <c r="AB273" s="71"/>
      <c r="AC273" s="3773"/>
    </row>
    <row r="274" spans="1:29" x14ac:dyDescent="0.25">
      <c r="A274" s="71"/>
      <c r="B274" s="140"/>
      <c r="C274" s="29"/>
      <c r="D274" s="29"/>
      <c r="E274" s="29"/>
      <c r="F274" s="29"/>
      <c r="G274" s="111"/>
      <c r="H274" s="91" t="s">
        <v>3234</v>
      </c>
      <c r="I274" s="141"/>
      <c r="J274" s="141"/>
      <c r="K274" s="141"/>
      <c r="L274" s="141"/>
      <c r="M274" s="112">
        <v>21</v>
      </c>
      <c r="N274" s="94"/>
      <c r="O274" s="57">
        <v>2</v>
      </c>
      <c r="P274" s="58"/>
      <c r="Q274" s="57">
        <v>6</v>
      </c>
      <c r="R274" s="58"/>
      <c r="S274" s="142"/>
      <c r="T274" s="142"/>
      <c r="U274" s="142"/>
      <c r="V274" s="142"/>
      <c r="W274" s="63">
        <v>8</v>
      </c>
      <c r="X274" s="105"/>
      <c r="Y274" s="143"/>
      <c r="Z274" s="143"/>
      <c r="AA274" s="141"/>
      <c r="AB274" s="71"/>
      <c r="AC274" s="3773"/>
    </row>
    <row r="275" spans="1:29" x14ac:dyDescent="0.25">
      <c r="A275" s="71"/>
      <c r="B275" s="140"/>
      <c r="C275" s="29"/>
      <c r="D275" s="29"/>
      <c r="E275" s="29"/>
      <c r="F275" s="29"/>
      <c r="G275" s="111"/>
      <c r="H275" s="91" t="s">
        <v>3235</v>
      </c>
      <c r="I275" s="141"/>
      <c r="J275" s="141"/>
      <c r="K275" s="141"/>
      <c r="L275" s="141"/>
      <c r="M275" s="112">
        <v>1</v>
      </c>
      <c r="N275" s="94"/>
      <c r="O275" s="57"/>
      <c r="P275" s="58"/>
      <c r="Q275" s="57"/>
      <c r="R275" s="58"/>
      <c r="S275" s="142"/>
      <c r="T275" s="142"/>
      <c r="U275" s="142"/>
      <c r="V275" s="142"/>
      <c r="W275" s="63"/>
      <c r="X275" s="105"/>
      <c r="Y275" s="143"/>
      <c r="Z275" s="143"/>
      <c r="AA275" s="141"/>
      <c r="AB275" s="71"/>
      <c r="AC275" s="3773"/>
    </row>
    <row r="276" spans="1:29" ht="36" x14ac:dyDescent="0.25">
      <c r="A276" s="71"/>
      <c r="B276" s="140"/>
      <c r="C276" s="29"/>
      <c r="D276" s="29"/>
      <c r="E276" s="29"/>
      <c r="F276" s="29"/>
      <c r="G276" s="111"/>
      <c r="H276" s="91" t="s">
        <v>3236</v>
      </c>
      <c r="I276" s="141"/>
      <c r="J276" s="141"/>
      <c r="K276" s="141"/>
      <c r="L276" s="141"/>
      <c r="M276" s="112">
        <v>1600</v>
      </c>
      <c r="N276" s="94"/>
      <c r="O276" s="57"/>
      <c r="P276" s="58"/>
      <c r="Q276" s="57"/>
      <c r="R276" s="58"/>
      <c r="S276" s="142"/>
      <c r="T276" s="142"/>
      <c r="U276" s="142"/>
      <c r="V276" s="142"/>
      <c r="W276" s="63"/>
      <c r="X276" s="64"/>
      <c r="Y276" s="143"/>
      <c r="Z276" s="143"/>
      <c r="AA276" s="141"/>
      <c r="AB276" s="71"/>
      <c r="AC276" s="3773"/>
    </row>
    <row r="277" spans="1:29" x14ac:dyDescent="0.25">
      <c r="A277" s="71"/>
      <c r="B277" s="140"/>
      <c r="C277" s="29"/>
      <c r="D277" s="29"/>
      <c r="E277" s="29"/>
      <c r="F277" s="29"/>
      <c r="G277" s="111"/>
      <c r="H277" s="83"/>
      <c r="I277" s="141"/>
      <c r="J277" s="141"/>
      <c r="K277" s="141"/>
      <c r="L277" s="141"/>
      <c r="M277" s="52"/>
      <c r="N277" s="94"/>
      <c r="O277" s="57"/>
      <c r="P277" s="58"/>
      <c r="Q277" s="57"/>
      <c r="R277" s="58"/>
      <c r="S277" s="142"/>
      <c r="T277" s="142"/>
      <c r="U277" s="142"/>
      <c r="V277" s="142"/>
      <c r="W277" s="63"/>
      <c r="X277" s="64"/>
      <c r="Y277" s="143"/>
      <c r="Z277" s="143"/>
      <c r="AA277" s="141"/>
      <c r="AB277" s="71"/>
      <c r="AC277" s="3773"/>
    </row>
    <row r="278" spans="1:29" ht="36" x14ac:dyDescent="0.25">
      <c r="A278" s="71"/>
      <c r="B278" s="140"/>
      <c r="C278" s="29" t="s">
        <v>3288</v>
      </c>
      <c r="D278" s="30" t="s">
        <v>3287</v>
      </c>
      <c r="E278" s="29">
        <v>29</v>
      </c>
      <c r="F278" s="30" t="s">
        <v>259</v>
      </c>
      <c r="G278" s="91" t="s">
        <v>586</v>
      </c>
      <c r="H278" s="91" t="s">
        <v>3237</v>
      </c>
      <c r="I278" s="141"/>
      <c r="J278" s="141"/>
      <c r="K278" s="141"/>
      <c r="L278" s="141"/>
      <c r="M278" s="113">
        <v>205</v>
      </c>
      <c r="N278" s="93">
        <v>273505000</v>
      </c>
      <c r="O278" s="57"/>
      <c r="P278" s="58">
        <v>5775000</v>
      </c>
      <c r="Q278" s="57"/>
      <c r="R278" s="58">
        <v>35744000</v>
      </c>
      <c r="S278" s="142"/>
      <c r="T278" s="142"/>
      <c r="U278" s="142"/>
      <c r="V278" s="142"/>
      <c r="W278" s="63"/>
      <c r="X278" s="105">
        <v>35744000</v>
      </c>
      <c r="Y278" s="143"/>
      <c r="Z278" s="143"/>
      <c r="AA278" s="141"/>
      <c r="AB278" s="71"/>
      <c r="AC278" s="3773"/>
    </row>
    <row r="279" spans="1:29" x14ac:dyDescent="0.25">
      <c r="A279" s="71"/>
      <c r="B279" s="140"/>
      <c r="C279" s="29"/>
      <c r="D279" s="29"/>
      <c r="E279" s="29"/>
      <c r="F279" s="29"/>
      <c r="G279" s="72"/>
      <c r="H279" s="91" t="s">
        <v>3238</v>
      </c>
      <c r="I279" s="141"/>
      <c r="J279" s="141"/>
      <c r="K279" s="141"/>
      <c r="L279" s="141"/>
      <c r="M279" s="113">
        <v>10</v>
      </c>
      <c r="N279" s="94"/>
      <c r="O279" s="57">
        <v>10</v>
      </c>
      <c r="P279" s="58"/>
      <c r="Q279" s="57"/>
      <c r="R279" s="58"/>
      <c r="S279" s="142"/>
      <c r="T279" s="142"/>
      <c r="U279" s="142"/>
      <c r="V279" s="142"/>
      <c r="W279" s="63">
        <v>10</v>
      </c>
      <c r="X279" s="64"/>
      <c r="Y279" s="143"/>
      <c r="Z279" s="143"/>
      <c r="AA279" s="141"/>
      <c r="AB279" s="71"/>
      <c r="AC279" s="3773"/>
    </row>
    <row r="280" spans="1:29" ht="36" x14ac:dyDescent="0.25">
      <c r="A280" s="71"/>
      <c r="B280" s="140"/>
      <c r="C280" s="29"/>
      <c r="D280" s="29"/>
      <c r="E280" s="29"/>
      <c r="F280" s="29"/>
      <c r="G280" s="83"/>
      <c r="H280" s="91" t="s">
        <v>3239</v>
      </c>
      <c r="I280" s="141"/>
      <c r="J280" s="141"/>
      <c r="K280" s="141"/>
      <c r="L280" s="141"/>
      <c r="M280" s="113">
        <v>10</v>
      </c>
      <c r="N280" s="94"/>
      <c r="O280" s="57"/>
      <c r="P280" s="38"/>
      <c r="Q280" s="57"/>
      <c r="R280" s="38"/>
      <c r="S280" s="142"/>
      <c r="T280" s="142"/>
      <c r="U280" s="142"/>
      <c r="V280" s="142"/>
      <c r="W280" s="63"/>
      <c r="X280" s="64"/>
      <c r="Y280" s="143"/>
      <c r="Z280" s="143"/>
      <c r="AA280" s="141"/>
      <c r="AB280" s="71"/>
      <c r="AC280" s="3773"/>
    </row>
    <row r="281" spans="1:29" ht="54" x14ac:dyDescent="0.25">
      <c r="A281" s="71"/>
      <c r="B281" s="140"/>
      <c r="C281" s="29"/>
      <c r="D281" s="29"/>
      <c r="E281" s="29"/>
      <c r="F281" s="29"/>
      <c r="G281" s="83"/>
      <c r="H281" s="91" t="s">
        <v>3240</v>
      </c>
      <c r="I281" s="141"/>
      <c r="J281" s="141"/>
      <c r="K281" s="141"/>
      <c r="L281" s="141"/>
      <c r="M281" s="113">
        <v>5</v>
      </c>
      <c r="N281" s="93"/>
      <c r="O281" s="57"/>
      <c r="P281" s="38"/>
      <c r="Q281" s="57"/>
      <c r="R281" s="38"/>
      <c r="S281" s="142"/>
      <c r="T281" s="142"/>
      <c r="U281" s="142"/>
      <c r="V281" s="142"/>
      <c r="W281" s="63"/>
      <c r="X281" s="64"/>
      <c r="Y281" s="143"/>
      <c r="Z281" s="143"/>
      <c r="AA281" s="141"/>
      <c r="AB281" s="71"/>
      <c r="AC281" s="3773"/>
    </row>
    <row r="282" spans="1:29" x14ac:dyDescent="0.25">
      <c r="A282" s="71"/>
      <c r="B282" s="140"/>
      <c r="C282" s="29"/>
      <c r="D282" s="29"/>
      <c r="E282" s="29"/>
      <c r="F282" s="29"/>
      <c r="G282" s="83"/>
      <c r="H282" s="83"/>
      <c r="I282" s="141"/>
      <c r="J282" s="141"/>
      <c r="K282" s="141"/>
      <c r="L282" s="141"/>
      <c r="M282" s="52"/>
      <c r="N282" s="94"/>
      <c r="O282" s="57"/>
      <c r="P282" s="38"/>
      <c r="Q282" s="57"/>
      <c r="R282" s="38"/>
      <c r="S282" s="142"/>
      <c r="T282" s="142"/>
      <c r="U282" s="142"/>
      <c r="V282" s="142"/>
      <c r="W282" s="63"/>
      <c r="X282" s="64"/>
      <c r="Y282" s="143"/>
      <c r="Z282" s="143"/>
      <c r="AA282" s="141"/>
      <c r="AB282" s="71"/>
      <c r="AC282" s="3773"/>
    </row>
    <row r="283" spans="1:29" ht="36" x14ac:dyDescent="0.25">
      <c r="A283" s="71"/>
      <c r="B283" s="140"/>
      <c r="C283" s="29" t="s">
        <v>3288</v>
      </c>
      <c r="D283" s="30" t="s">
        <v>3287</v>
      </c>
      <c r="E283" s="29">
        <v>29</v>
      </c>
      <c r="F283" s="30" t="s">
        <v>1468</v>
      </c>
      <c r="G283" s="114" t="s">
        <v>587</v>
      </c>
      <c r="H283" s="91" t="s">
        <v>3241</v>
      </c>
      <c r="I283" s="141"/>
      <c r="J283" s="141"/>
      <c r="K283" s="141"/>
      <c r="L283" s="141"/>
      <c r="M283" s="113">
        <v>180</v>
      </c>
      <c r="N283" s="102">
        <v>408890000</v>
      </c>
      <c r="O283" s="57"/>
      <c r="P283" s="36">
        <v>45700000</v>
      </c>
      <c r="Q283" s="57"/>
      <c r="R283" s="58">
        <v>47852000</v>
      </c>
      <c r="S283" s="142"/>
      <c r="T283" s="142"/>
      <c r="U283" s="142"/>
      <c r="V283" s="142"/>
      <c r="W283" s="63"/>
      <c r="X283" s="105">
        <v>47852000</v>
      </c>
      <c r="Y283" s="143"/>
      <c r="Z283" s="143"/>
      <c r="AA283" s="141"/>
      <c r="AB283" s="71"/>
      <c r="AC283" s="3773"/>
    </row>
    <row r="284" spans="1:29" ht="36" x14ac:dyDescent="0.25">
      <c r="A284" s="71"/>
      <c r="B284" s="140"/>
      <c r="C284" s="29"/>
      <c r="D284" s="29"/>
      <c r="E284" s="29"/>
      <c r="F284" s="29"/>
      <c r="G284" s="83"/>
      <c r="H284" s="91" t="s">
        <v>3242</v>
      </c>
      <c r="I284" s="141"/>
      <c r="J284" s="141"/>
      <c r="K284" s="141"/>
      <c r="L284" s="141"/>
      <c r="M284" s="115">
        <v>50</v>
      </c>
      <c r="N284" s="94"/>
      <c r="O284" s="57"/>
      <c r="P284" s="58"/>
      <c r="Q284" s="57">
        <v>8</v>
      </c>
      <c r="R284" s="58"/>
      <c r="S284" s="142"/>
      <c r="T284" s="142"/>
      <c r="U284" s="142"/>
      <c r="V284" s="142"/>
      <c r="W284" s="63">
        <v>8</v>
      </c>
      <c r="X284" s="64"/>
      <c r="Y284" s="143"/>
      <c r="Z284" s="143"/>
      <c r="AA284" s="141"/>
      <c r="AB284" s="71"/>
      <c r="AC284" s="3773"/>
    </row>
    <row r="285" spans="1:29" x14ac:dyDescent="0.25">
      <c r="A285" s="71"/>
      <c r="B285" s="140"/>
      <c r="C285" s="29"/>
      <c r="D285" s="29"/>
      <c r="E285" s="29"/>
      <c r="F285" s="29"/>
      <c r="G285" s="83"/>
      <c r="H285" s="83"/>
      <c r="I285" s="141"/>
      <c r="J285" s="141"/>
      <c r="K285" s="141"/>
      <c r="L285" s="141"/>
      <c r="M285" s="52"/>
      <c r="N285" s="94"/>
      <c r="O285" s="57"/>
      <c r="P285" s="38"/>
      <c r="Q285" s="57"/>
      <c r="R285" s="38"/>
      <c r="S285" s="142"/>
      <c r="T285" s="142"/>
      <c r="U285" s="142"/>
      <c r="V285" s="142"/>
      <c r="W285" s="63"/>
      <c r="X285" s="64"/>
      <c r="Y285" s="143"/>
      <c r="Z285" s="143"/>
      <c r="AA285" s="141"/>
      <c r="AB285" s="71"/>
      <c r="AC285" s="3773"/>
    </row>
    <row r="286" spans="1:29" ht="108" x14ac:dyDescent="0.25">
      <c r="A286" s="71"/>
      <c r="B286" s="140"/>
      <c r="C286" s="29" t="s">
        <v>3288</v>
      </c>
      <c r="D286" s="30" t="s">
        <v>3287</v>
      </c>
      <c r="E286" s="29">
        <v>30</v>
      </c>
      <c r="F286" s="29"/>
      <c r="G286" s="23" t="s">
        <v>588</v>
      </c>
      <c r="H286" s="41" t="s">
        <v>3243</v>
      </c>
      <c r="I286" s="141"/>
      <c r="J286" s="141"/>
      <c r="K286" s="141"/>
      <c r="L286" s="141"/>
      <c r="M286" s="116">
        <v>61.09</v>
      </c>
      <c r="N286" s="44">
        <f>SUM(N288:N300)</f>
        <v>925900800</v>
      </c>
      <c r="O286" s="78"/>
      <c r="P286" s="38"/>
      <c r="Q286" s="78">
        <v>57.99</v>
      </c>
      <c r="R286" s="38"/>
      <c r="S286" s="142"/>
      <c r="T286" s="142"/>
      <c r="U286" s="142"/>
      <c r="V286" s="142"/>
      <c r="W286" s="78">
        <v>57.99</v>
      </c>
      <c r="X286" s="109">
        <f>X289+X296+X299</f>
        <v>283438100</v>
      </c>
      <c r="Y286" s="143"/>
      <c r="Z286" s="143"/>
      <c r="AA286" s="141"/>
      <c r="AB286" s="71"/>
      <c r="AC286" s="3773"/>
    </row>
    <row r="287" spans="1:29" ht="36" x14ac:dyDescent="0.25">
      <c r="A287" s="71"/>
      <c r="B287" s="140"/>
      <c r="C287" s="29"/>
      <c r="D287" s="29"/>
      <c r="E287" s="29"/>
      <c r="F287" s="29"/>
      <c r="G287" s="23"/>
      <c r="H287" s="41" t="s">
        <v>3244</v>
      </c>
      <c r="I287" s="141"/>
      <c r="J287" s="141"/>
      <c r="K287" s="141"/>
      <c r="L287" s="141"/>
      <c r="M287" s="117">
        <v>112015</v>
      </c>
      <c r="N287" s="44"/>
      <c r="O287" s="71"/>
      <c r="P287" s="66"/>
      <c r="Q287" s="118">
        <v>52234</v>
      </c>
      <c r="R287" s="66"/>
      <c r="S287" s="142"/>
      <c r="T287" s="142"/>
      <c r="U287" s="142"/>
      <c r="V287" s="142"/>
      <c r="W287" s="118">
        <v>52234</v>
      </c>
      <c r="X287" s="64"/>
      <c r="Y287" s="143"/>
      <c r="Z287" s="143"/>
      <c r="AA287" s="141"/>
      <c r="AB287" s="71"/>
      <c r="AC287" s="3773"/>
    </row>
    <row r="288" spans="1:29" x14ac:dyDescent="0.25">
      <c r="A288" s="71"/>
      <c r="B288" s="140"/>
      <c r="C288" s="29"/>
      <c r="D288" s="29"/>
      <c r="E288" s="29"/>
      <c r="F288" s="29"/>
      <c r="G288" s="23"/>
      <c r="H288" s="32"/>
      <c r="I288" s="141"/>
      <c r="J288" s="141"/>
      <c r="K288" s="141"/>
      <c r="L288" s="141"/>
      <c r="M288" s="52"/>
      <c r="N288" s="46"/>
      <c r="O288" s="71"/>
      <c r="P288" s="70"/>
      <c r="Q288" s="118"/>
      <c r="R288" s="70"/>
      <c r="S288" s="142"/>
      <c r="T288" s="142"/>
      <c r="U288" s="142"/>
      <c r="V288" s="142"/>
      <c r="W288" s="63"/>
      <c r="X288" s="64"/>
      <c r="Y288" s="143"/>
      <c r="Z288" s="143"/>
      <c r="AA288" s="141"/>
      <c r="AB288" s="71"/>
      <c r="AC288" s="3773"/>
    </row>
    <row r="289" spans="1:29" ht="54" x14ac:dyDescent="0.25">
      <c r="A289" s="71"/>
      <c r="B289" s="140"/>
      <c r="C289" s="29" t="s">
        <v>3288</v>
      </c>
      <c r="D289" s="30" t="s">
        <v>3287</v>
      </c>
      <c r="E289" s="29">
        <v>30</v>
      </c>
      <c r="F289" s="30" t="s">
        <v>35</v>
      </c>
      <c r="G289" s="75" t="s">
        <v>589</v>
      </c>
      <c r="H289" s="96" t="s">
        <v>3245</v>
      </c>
      <c r="I289" s="141"/>
      <c r="J289" s="141"/>
      <c r="K289" s="141"/>
      <c r="L289" s="141"/>
      <c r="M289" s="119">
        <v>1</v>
      </c>
      <c r="N289" s="93">
        <v>168495000</v>
      </c>
      <c r="O289" s="57"/>
      <c r="P289" s="70">
        <v>1000000</v>
      </c>
      <c r="Q289" s="57">
        <v>1</v>
      </c>
      <c r="R289" s="58">
        <v>96999500</v>
      </c>
      <c r="S289" s="142"/>
      <c r="T289" s="142"/>
      <c r="U289" s="142"/>
      <c r="V289" s="142"/>
      <c r="W289" s="63"/>
      <c r="X289" s="105">
        <v>96999500</v>
      </c>
      <c r="Y289" s="143"/>
      <c r="Z289" s="143"/>
      <c r="AA289" s="141"/>
      <c r="AB289" s="71"/>
      <c r="AC289" s="3773"/>
    </row>
    <row r="290" spans="1:29" ht="72" x14ac:dyDescent="0.25">
      <c r="A290" s="71"/>
      <c r="B290" s="140"/>
      <c r="C290" s="29"/>
      <c r="D290" s="29"/>
      <c r="E290" s="29"/>
      <c r="F290" s="29"/>
      <c r="G290" s="83"/>
      <c r="H290" s="96" t="s">
        <v>3246</v>
      </c>
      <c r="I290" s="141"/>
      <c r="J290" s="141"/>
      <c r="K290" s="141"/>
      <c r="L290" s="141"/>
      <c r="M290" s="119">
        <v>1</v>
      </c>
      <c r="N290" s="94"/>
      <c r="O290" s="57"/>
      <c r="P290" s="38"/>
      <c r="Q290" s="57"/>
      <c r="R290" s="58"/>
      <c r="S290" s="142"/>
      <c r="T290" s="142"/>
      <c r="U290" s="142"/>
      <c r="V290" s="142"/>
      <c r="W290" s="63">
        <v>1</v>
      </c>
      <c r="X290" s="105"/>
      <c r="Y290" s="143"/>
      <c r="Z290" s="143"/>
      <c r="AA290" s="141"/>
      <c r="AB290" s="71"/>
      <c r="AC290" s="3773"/>
    </row>
    <row r="291" spans="1:29" ht="72" x14ac:dyDescent="0.25">
      <c r="A291" s="71"/>
      <c r="B291" s="140"/>
      <c r="C291" s="29"/>
      <c r="D291" s="29"/>
      <c r="E291" s="29"/>
      <c r="F291" s="29"/>
      <c r="G291" s="83"/>
      <c r="H291" s="96" t="s">
        <v>3247</v>
      </c>
      <c r="I291" s="141"/>
      <c r="J291" s="141"/>
      <c r="K291" s="141"/>
      <c r="L291" s="141"/>
      <c r="M291" s="119">
        <v>2</v>
      </c>
      <c r="N291" s="72"/>
      <c r="O291" s="57"/>
      <c r="P291" s="38"/>
      <c r="Q291" s="57"/>
      <c r="R291" s="38"/>
      <c r="S291" s="142"/>
      <c r="T291" s="142"/>
      <c r="U291" s="142"/>
      <c r="V291" s="142"/>
      <c r="W291" s="63"/>
      <c r="X291" s="105"/>
      <c r="Y291" s="143"/>
      <c r="Z291" s="143"/>
      <c r="AA291" s="141"/>
      <c r="AB291" s="71"/>
      <c r="AC291" s="3773"/>
    </row>
    <row r="292" spans="1:29" ht="36" x14ac:dyDescent="0.25">
      <c r="A292" s="71"/>
      <c r="B292" s="140"/>
      <c r="C292" s="29"/>
      <c r="D292" s="29"/>
      <c r="E292" s="29"/>
      <c r="F292" s="29"/>
      <c r="G292" s="83"/>
      <c r="H292" s="91" t="s">
        <v>3248</v>
      </c>
      <c r="I292" s="141"/>
      <c r="J292" s="141"/>
      <c r="K292" s="141"/>
      <c r="L292" s="141"/>
      <c r="M292" s="112">
        <v>50</v>
      </c>
      <c r="N292" s="72"/>
      <c r="O292" s="57"/>
      <c r="P292" s="38"/>
      <c r="Q292" s="57"/>
      <c r="R292" s="38"/>
      <c r="S292" s="142"/>
      <c r="T292" s="142"/>
      <c r="U292" s="142"/>
      <c r="V292" s="142"/>
      <c r="W292" s="63"/>
      <c r="X292" s="64"/>
      <c r="Y292" s="143"/>
      <c r="Z292" s="143"/>
      <c r="AA292" s="141"/>
      <c r="AB292" s="71"/>
      <c r="AC292" s="3773"/>
    </row>
    <row r="293" spans="1:29" ht="72" x14ac:dyDescent="0.25">
      <c r="A293" s="71"/>
      <c r="B293" s="140"/>
      <c r="C293" s="29"/>
      <c r="D293" s="29"/>
      <c r="E293" s="29"/>
      <c r="F293" s="29"/>
      <c r="G293" s="83"/>
      <c r="H293" s="91" t="s">
        <v>3249</v>
      </c>
      <c r="I293" s="141"/>
      <c r="J293" s="141"/>
      <c r="K293" s="141"/>
      <c r="L293" s="141"/>
      <c r="M293" s="112">
        <v>40</v>
      </c>
      <c r="N293" s="72"/>
      <c r="O293" s="57"/>
      <c r="P293" s="38"/>
      <c r="Q293" s="57"/>
      <c r="R293" s="38"/>
      <c r="S293" s="142"/>
      <c r="T293" s="142"/>
      <c r="U293" s="142"/>
      <c r="V293" s="142"/>
      <c r="W293" s="63"/>
      <c r="X293" s="64"/>
      <c r="Y293" s="143"/>
      <c r="Z293" s="143"/>
      <c r="AA293" s="141"/>
      <c r="AB293" s="71"/>
      <c r="AC293" s="3773"/>
    </row>
    <row r="294" spans="1:29" ht="72" x14ac:dyDescent="0.25">
      <c r="A294" s="71"/>
      <c r="B294" s="140"/>
      <c r="C294" s="29"/>
      <c r="D294" s="29"/>
      <c r="E294" s="29"/>
      <c r="F294" s="29"/>
      <c r="G294" s="83"/>
      <c r="H294" s="91" t="s">
        <v>3250</v>
      </c>
      <c r="I294" s="141"/>
      <c r="J294" s="141"/>
      <c r="K294" s="141"/>
      <c r="L294" s="141"/>
      <c r="M294" s="112">
        <v>100</v>
      </c>
      <c r="N294" s="72"/>
      <c r="O294" s="57"/>
      <c r="P294" s="38"/>
      <c r="Q294" s="57"/>
      <c r="R294" s="38"/>
      <c r="S294" s="142"/>
      <c r="T294" s="142"/>
      <c r="U294" s="142"/>
      <c r="V294" s="142"/>
      <c r="W294" s="63"/>
      <c r="X294" s="64"/>
      <c r="Y294" s="143"/>
      <c r="Z294" s="143"/>
      <c r="AA294" s="141"/>
      <c r="AB294" s="71"/>
      <c r="AC294" s="3773"/>
    </row>
    <row r="295" spans="1:29" x14ac:dyDescent="0.25">
      <c r="A295" s="71"/>
      <c r="B295" s="140"/>
      <c r="C295" s="29"/>
      <c r="D295" s="29"/>
      <c r="E295" s="29"/>
      <c r="F295" s="29"/>
      <c r="G295" s="83"/>
      <c r="H295" s="83"/>
      <c r="I295" s="141"/>
      <c r="J295" s="141"/>
      <c r="K295" s="141"/>
      <c r="L295" s="141"/>
      <c r="M295" s="52"/>
      <c r="N295" s="72"/>
      <c r="O295" s="57"/>
      <c r="P295" s="38"/>
      <c r="Q295" s="57"/>
      <c r="R295" s="38"/>
      <c r="S295" s="142"/>
      <c r="T295" s="142"/>
      <c r="U295" s="142"/>
      <c r="V295" s="142"/>
      <c r="W295" s="63"/>
      <c r="X295" s="64"/>
      <c r="Y295" s="143"/>
      <c r="Z295" s="143"/>
      <c r="AA295" s="141"/>
      <c r="AB295" s="71"/>
      <c r="AC295" s="3773"/>
    </row>
    <row r="296" spans="1:29" ht="72" x14ac:dyDescent="0.25">
      <c r="A296" s="71"/>
      <c r="B296" s="140"/>
      <c r="C296" s="29" t="s">
        <v>3288</v>
      </c>
      <c r="D296" s="30" t="s">
        <v>3287</v>
      </c>
      <c r="E296" s="29">
        <v>30</v>
      </c>
      <c r="F296" s="30" t="s">
        <v>256</v>
      </c>
      <c r="G296" s="75" t="s">
        <v>590</v>
      </c>
      <c r="H296" s="91" t="s">
        <v>3251</v>
      </c>
      <c r="I296" s="141"/>
      <c r="J296" s="141"/>
      <c r="K296" s="141"/>
      <c r="L296" s="141"/>
      <c r="M296" s="113">
        <v>5</v>
      </c>
      <c r="N296" s="120">
        <v>370928200</v>
      </c>
      <c r="O296" s="57"/>
      <c r="P296" s="38">
        <v>4070000</v>
      </c>
      <c r="Q296" s="57"/>
      <c r="R296" s="58">
        <v>102581600</v>
      </c>
      <c r="S296" s="142"/>
      <c r="T296" s="142"/>
      <c r="U296" s="142"/>
      <c r="V296" s="142"/>
      <c r="W296" s="63"/>
      <c r="X296" s="105">
        <v>102581600</v>
      </c>
      <c r="Y296" s="143"/>
      <c r="Z296" s="143"/>
      <c r="AA296" s="141"/>
      <c r="AB296" s="71"/>
      <c r="AC296" s="3773"/>
    </row>
    <row r="297" spans="1:29" ht="54" x14ac:dyDescent="0.25">
      <c r="A297" s="71"/>
      <c r="B297" s="140"/>
      <c r="C297" s="29"/>
      <c r="D297" s="29"/>
      <c r="E297" s="29"/>
      <c r="F297" s="29"/>
      <c r="G297" s="83"/>
      <c r="H297" s="91" t="s">
        <v>3252</v>
      </c>
      <c r="I297" s="141"/>
      <c r="J297" s="141"/>
      <c r="K297" s="141"/>
      <c r="L297" s="141"/>
      <c r="M297" s="51">
        <v>5</v>
      </c>
      <c r="N297" s="94"/>
      <c r="O297" s="57"/>
      <c r="P297" s="38"/>
      <c r="Q297" s="57"/>
      <c r="R297" s="58"/>
      <c r="S297" s="142"/>
      <c r="T297" s="142"/>
      <c r="U297" s="142"/>
      <c r="V297" s="142"/>
      <c r="W297" s="63"/>
      <c r="X297" s="64"/>
      <c r="Y297" s="143"/>
      <c r="Z297" s="143"/>
      <c r="AA297" s="141"/>
      <c r="AB297" s="71"/>
      <c r="AC297" s="3773"/>
    </row>
    <row r="298" spans="1:29" ht="72" x14ac:dyDescent="0.25">
      <c r="A298" s="71"/>
      <c r="B298" s="140"/>
      <c r="C298" s="29"/>
      <c r="D298" s="29"/>
      <c r="E298" s="29"/>
      <c r="F298" s="29"/>
      <c r="G298" s="83"/>
      <c r="H298" s="91" t="s">
        <v>3253</v>
      </c>
      <c r="I298" s="141"/>
      <c r="J298" s="141"/>
      <c r="K298" s="141"/>
      <c r="L298" s="141"/>
      <c r="M298" s="51">
        <v>30</v>
      </c>
      <c r="N298" s="94"/>
      <c r="O298" s="57"/>
      <c r="P298" s="38"/>
      <c r="Q298" s="57">
        <v>30</v>
      </c>
      <c r="R298" s="38"/>
      <c r="S298" s="142"/>
      <c r="T298" s="142"/>
      <c r="U298" s="142"/>
      <c r="V298" s="142"/>
      <c r="W298" s="63">
        <v>30</v>
      </c>
      <c r="X298" s="64"/>
      <c r="Y298" s="143"/>
      <c r="Z298" s="143"/>
      <c r="AA298" s="141"/>
      <c r="AB298" s="71"/>
      <c r="AC298" s="3773"/>
    </row>
    <row r="299" spans="1:29" ht="54" x14ac:dyDescent="0.25">
      <c r="A299" s="71"/>
      <c r="B299" s="140"/>
      <c r="C299" s="29" t="s">
        <v>3288</v>
      </c>
      <c r="D299" s="30" t="s">
        <v>3287</v>
      </c>
      <c r="E299" s="29">
        <v>30</v>
      </c>
      <c r="F299" s="30" t="s">
        <v>259</v>
      </c>
      <c r="G299" s="75" t="s">
        <v>591</v>
      </c>
      <c r="H299" s="96" t="s">
        <v>3254</v>
      </c>
      <c r="I299" s="141"/>
      <c r="J299" s="141"/>
      <c r="K299" s="141"/>
      <c r="L299" s="141"/>
      <c r="M299" s="121">
        <v>9</v>
      </c>
      <c r="N299" s="122">
        <v>386477600</v>
      </c>
      <c r="O299" s="57"/>
      <c r="P299" s="38"/>
      <c r="Q299" s="123"/>
      <c r="R299" s="38"/>
      <c r="S299" s="142"/>
      <c r="T299" s="142"/>
      <c r="U299" s="142"/>
      <c r="V299" s="142"/>
      <c r="W299" s="63"/>
      <c r="X299" s="105">
        <v>83857000</v>
      </c>
      <c r="Y299" s="143"/>
      <c r="Z299" s="143"/>
      <c r="AA299" s="141"/>
      <c r="AB299" s="71"/>
      <c r="AC299" s="3773"/>
    </row>
    <row r="300" spans="1:29" x14ac:dyDescent="0.25">
      <c r="A300" s="71"/>
      <c r="B300" s="140"/>
      <c r="C300" s="29"/>
      <c r="D300" s="29"/>
      <c r="E300" s="29"/>
      <c r="F300" s="29"/>
      <c r="G300" s="52"/>
      <c r="H300" s="83"/>
      <c r="I300" s="141"/>
      <c r="J300" s="141"/>
      <c r="K300" s="141"/>
      <c r="L300" s="141"/>
      <c r="M300" s="52"/>
      <c r="N300" s="122"/>
      <c r="O300" s="71"/>
      <c r="P300" s="58">
        <v>5725000</v>
      </c>
      <c r="Q300" s="123"/>
      <c r="R300" s="58">
        <v>83857000</v>
      </c>
      <c r="S300" s="142"/>
      <c r="T300" s="142"/>
      <c r="U300" s="142"/>
      <c r="V300" s="142"/>
      <c r="W300" s="63"/>
      <c r="X300" s="64"/>
      <c r="Y300" s="143"/>
      <c r="Z300" s="143"/>
      <c r="AA300" s="141"/>
      <c r="AB300" s="71"/>
      <c r="AC300" s="3773"/>
    </row>
    <row r="301" spans="1:29" ht="126" x14ac:dyDescent="0.25">
      <c r="A301" s="71"/>
      <c r="B301" s="140"/>
      <c r="C301" s="29" t="s">
        <v>3288</v>
      </c>
      <c r="D301" s="30" t="s">
        <v>3287</v>
      </c>
      <c r="E301" s="29">
        <v>31</v>
      </c>
      <c r="F301" s="29"/>
      <c r="G301" s="23" t="s">
        <v>592</v>
      </c>
      <c r="H301" s="110" t="s">
        <v>3255</v>
      </c>
      <c r="I301" s="141"/>
      <c r="J301" s="141"/>
      <c r="K301" s="141"/>
      <c r="L301" s="141"/>
      <c r="M301" s="124">
        <v>6.92</v>
      </c>
      <c r="N301" s="44">
        <f>SUM(N304:N317)</f>
        <v>897053300</v>
      </c>
      <c r="O301" s="78">
        <v>2.0299999999999998</v>
      </c>
      <c r="P301" s="66">
        <f>P306+P309+P314</f>
        <v>31665000</v>
      </c>
      <c r="Q301" s="118"/>
      <c r="R301" s="66">
        <f>R306+R309+R314</f>
        <v>65329000</v>
      </c>
      <c r="S301" s="142"/>
      <c r="T301" s="142"/>
      <c r="U301" s="142"/>
      <c r="V301" s="142"/>
      <c r="W301" s="78">
        <v>2.0299999999999998</v>
      </c>
      <c r="X301" s="109">
        <f>X306+X309+X314</f>
        <v>65329000</v>
      </c>
      <c r="Y301" s="143"/>
      <c r="Z301" s="143"/>
      <c r="AA301" s="141"/>
      <c r="AB301" s="71"/>
      <c r="AC301" s="3773"/>
    </row>
    <row r="302" spans="1:29" x14ac:dyDescent="0.25">
      <c r="A302" s="71"/>
      <c r="B302" s="140"/>
      <c r="C302" s="29"/>
      <c r="D302" s="29"/>
      <c r="E302" s="29"/>
      <c r="F302" s="29"/>
      <c r="G302" s="23"/>
      <c r="H302" s="110" t="s">
        <v>3256</v>
      </c>
      <c r="I302" s="141"/>
      <c r="J302" s="141"/>
      <c r="K302" s="141"/>
      <c r="L302" s="141"/>
      <c r="M302" s="124">
        <v>770.91</v>
      </c>
      <c r="N302" s="44"/>
      <c r="O302" s="78"/>
      <c r="P302" s="66"/>
      <c r="Q302" s="118"/>
      <c r="R302" s="66"/>
      <c r="S302" s="142"/>
      <c r="T302" s="142"/>
      <c r="U302" s="142"/>
      <c r="V302" s="142"/>
      <c r="W302" s="78"/>
      <c r="X302" s="109"/>
      <c r="Y302" s="143"/>
      <c r="Z302" s="143"/>
      <c r="AA302" s="141"/>
      <c r="AB302" s="71"/>
      <c r="AC302" s="3773"/>
    </row>
    <row r="303" spans="1:29" ht="54" x14ac:dyDescent="0.25">
      <c r="A303" s="71"/>
      <c r="B303" s="140"/>
      <c r="C303" s="29"/>
      <c r="D303" s="29"/>
      <c r="E303" s="29"/>
      <c r="F303" s="29"/>
      <c r="G303" s="23"/>
      <c r="H303" s="108" t="s">
        <v>3257</v>
      </c>
      <c r="I303" s="141"/>
      <c r="J303" s="141"/>
      <c r="K303" s="141"/>
      <c r="L303" s="141"/>
      <c r="M303" s="125">
        <v>15473</v>
      </c>
      <c r="N303" s="44"/>
      <c r="O303" s="126">
        <v>12300</v>
      </c>
      <c r="P303" s="66"/>
      <c r="Q303" s="57"/>
      <c r="R303" s="66"/>
      <c r="S303" s="142"/>
      <c r="T303" s="142"/>
      <c r="U303" s="142"/>
      <c r="V303" s="142"/>
      <c r="W303" s="35">
        <v>12300</v>
      </c>
      <c r="X303" s="109"/>
      <c r="Y303" s="143"/>
      <c r="Z303" s="143"/>
      <c r="AA303" s="141"/>
      <c r="AB303" s="71"/>
      <c r="AC303" s="3773"/>
    </row>
    <row r="304" spans="1:29" x14ac:dyDescent="0.25">
      <c r="A304" s="71"/>
      <c r="B304" s="140"/>
      <c r="C304" s="29"/>
      <c r="D304" s="29"/>
      <c r="E304" s="29"/>
      <c r="F304" s="29"/>
      <c r="G304" s="23"/>
      <c r="H304" s="108" t="s">
        <v>3256</v>
      </c>
      <c r="I304" s="141"/>
      <c r="J304" s="141"/>
      <c r="K304" s="141"/>
      <c r="L304" s="141"/>
      <c r="M304" s="125">
        <v>14088</v>
      </c>
      <c r="N304" s="46"/>
      <c r="O304" s="71"/>
      <c r="P304" s="70"/>
      <c r="Q304" s="121">
        <v>2</v>
      </c>
      <c r="R304" s="70"/>
      <c r="S304" s="142"/>
      <c r="T304" s="142"/>
      <c r="U304" s="142"/>
      <c r="V304" s="142"/>
      <c r="W304" s="71"/>
      <c r="X304" s="64"/>
      <c r="Y304" s="143"/>
      <c r="Z304" s="143"/>
      <c r="AA304" s="141"/>
      <c r="AB304" s="71"/>
      <c r="AC304" s="3773"/>
    </row>
    <row r="305" spans="1:29" x14ac:dyDescent="0.25">
      <c r="A305" s="71"/>
      <c r="B305" s="140"/>
      <c r="C305" s="29"/>
      <c r="D305" s="29"/>
      <c r="E305" s="29"/>
      <c r="F305" s="29"/>
      <c r="G305" s="23"/>
      <c r="H305" s="83"/>
      <c r="I305" s="141"/>
      <c r="J305" s="141"/>
      <c r="K305" s="141"/>
      <c r="L305" s="141"/>
      <c r="M305" s="52"/>
      <c r="N305" s="46"/>
      <c r="O305" s="57"/>
      <c r="P305" s="70"/>
      <c r="Q305" s="57"/>
      <c r="R305" s="70"/>
      <c r="S305" s="142"/>
      <c r="T305" s="142"/>
      <c r="U305" s="142"/>
      <c r="V305" s="142"/>
      <c r="W305" s="63"/>
      <c r="X305" s="64"/>
      <c r="Y305" s="143"/>
      <c r="Z305" s="143"/>
      <c r="AA305" s="141"/>
      <c r="AB305" s="71"/>
      <c r="AC305" s="3773"/>
    </row>
    <row r="306" spans="1:29" ht="54" x14ac:dyDescent="0.25">
      <c r="A306" s="71"/>
      <c r="B306" s="140"/>
      <c r="C306" s="29" t="s">
        <v>3288</v>
      </c>
      <c r="D306" s="30" t="s">
        <v>3287</v>
      </c>
      <c r="E306" s="29">
        <v>31</v>
      </c>
      <c r="F306" s="30" t="s">
        <v>1469</v>
      </c>
      <c r="G306" s="75" t="s">
        <v>593</v>
      </c>
      <c r="H306" s="96" t="s">
        <v>3258</v>
      </c>
      <c r="I306" s="141"/>
      <c r="J306" s="141"/>
      <c r="K306" s="141"/>
      <c r="L306" s="141"/>
      <c r="M306" s="61">
        <v>10</v>
      </c>
      <c r="N306" s="120">
        <v>589833800</v>
      </c>
      <c r="O306" s="57">
        <v>1</v>
      </c>
      <c r="P306" s="38">
        <v>11965000</v>
      </c>
      <c r="Q306" s="57"/>
      <c r="R306" s="38">
        <v>10310000</v>
      </c>
      <c r="S306" s="142"/>
      <c r="T306" s="142"/>
      <c r="U306" s="142"/>
      <c r="V306" s="142"/>
      <c r="W306" s="63">
        <v>3</v>
      </c>
      <c r="X306" s="94">
        <v>10310000</v>
      </c>
      <c r="Y306" s="143"/>
      <c r="Z306" s="143"/>
      <c r="AA306" s="141"/>
      <c r="AB306" s="71"/>
      <c r="AC306" s="3773"/>
    </row>
    <row r="307" spans="1:29" ht="36" x14ac:dyDescent="0.25">
      <c r="A307" s="71"/>
      <c r="B307" s="140"/>
      <c r="C307" s="29"/>
      <c r="D307" s="29"/>
      <c r="E307" s="29"/>
      <c r="F307" s="29"/>
      <c r="G307" s="75"/>
      <c r="H307" s="91" t="s">
        <v>3259</v>
      </c>
      <c r="I307" s="141"/>
      <c r="J307" s="141"/>
      <c r="K307" s="141"/>
      <c r="L307" s="141"/>
      <c r="M307" s="61">
        <v>450</v>
      </c>
      <c r="N307" s="94"/>
      <c r="O307" s="57"/>
      <c r="P307" s="38"/>
      <c r="Q307" s="57"/>
      <c r="R307" s="38"/>
      <c r="S307" s="142"/>
      <c r="T307" s="142"/>
      <c r="U307" s="142"/>
      <c r="V307" s="142"/>
      <c r="W307" s="63"/>
      <c r="X307" s="105"/>
      <c r="Y307" s="143"/>
      <c r="Z307" s="143"/>
      <c r="AA307" s="141"/>
      <c r="AB307" s="71"/>
      <c r="AC307" s="3773"/>
    </row>
    <row r="308" spans="1:29" x14ac:dyDescent="0.25">
      <c r="A308" s="71"/>
      <c r="B308" s="140"/>
      <c r="C308" s="29"/>
      <c r="D308" s="29"/>
      <c r="E308" s="29"/>
      <c r="F308" s="29"/>
      <c r="G308" s="75"/>
      <c r="H308" s="83"/>
      <c r="I308" s="141"/>
      <c r="J308" s="141"/>
      <c r="K308" s="141"/>
      <c r="L308" s="141"/>
      <c r="M308" s="52"/>
      <c r="N308" s="94"/>
      <c r="O308" s="57"/>
      <c r="P308" s="38"/>
      <c r="Q308" s="71"/>
      <c r="R308" s="38"/>
      <c r="S308" s="142"/>
      <c r="T308" s="142"/>
      <c r="U308" s="142"/>
      <c r="V308" s="142"/>
      <c r="W308" s="63"/>
      <c r="X308" s="105"/>
      <c r="Y308" s="143"/>
      <c r="Z308" s="143"/>
      <c r="AA308" s="141"/>
      <c r="AB308" s="71"/>
      <c r="AC308" s="3773"/>
    </row>
    <row r="309" spans="1:29" ht="54" x14ac:dyDescent="0.25">
      <c r="A309" s="71"/>
      <c r="B309" s="140"/>
      <c r="C309" s="29" t="s">
        <v>3288</v>
      </c>
      <c r="D309" s="30" t="s">
        <v>3287</v>
      </c>
      <c r="E309" s="29">
        <v>31</v>
      </c>
      <c r="F309" s="30" t="s">
        <v>1468</v>
      </c>
      <c r="G309" s="75" t="s">
        <v>594</v>
      </c>
      <c r="H309" s="96" t="s">
        <v>3260</v>
      </c>
      <c r="I309" s="141"/>
      <c r="J309" s="141"/>
      <c r="K309" s="141"/>
      <c r="L309" s="141"/>
      <c r="M309" s="51">
        <v>1110</v>
      </c>
      <c r="N309" s="120">
        <v>186965500</v>
      </c>
      <c r="O309" s="57"/>
      <c r="P309" s="38">
        <v>10500000</v>
      </c>
      <c r="Q309" s="71"/>
      <c r="R309" s="58">
        <v>17900000</v>
      </c>
      <c r="S309" s="142"/>
      <c r="T309" s="142"/>
      <c r="U309" s="142"/>
      <c r="V309" s="142"/>
      <c r="W309" s="63"/>
      <c r="X309" s="105">
        <v>17900000</v>
      </c>
      <c r="Y309" s="143"/>
      <c r="Z309" s="143"/>
      <c r="AA309" s="141"/>
      <c r="AB309" s="71"/>
      <c r="AC309" s="3773"/>
    </row>
    <row r="310" spans="1:29" ht="36" x14ac:dyDescent="0.25">
      <c r="A310" s="71"/>
      <c r="B310" s="140"/>
      <c r="C310" s="29"/>
      <c r="D310" s="29"/>
      <c r="E310" s="29"/>
      <c r="F310" s="29"/>
      <c r="G310" s="83"/>
      <c r="H310" s="96" t="s">
        <v>3261</v>
      </c>
      <c r="I310" s="141"/>
      <c r="J310" s="141"/>
      <c r="K310" s="141"/>
      <c r="L310" s="141"/>
      <c r="M310" s="51">
        <v>30</v>
      </c>
      <c r="N310" s="94"/>
      <c r="O310" s="71"/>
      <c r="P310" s="38"/>
      <c r="Q310" s="71"/>
      <c r="R310" s="58"/>
      <c r="S310" s="142"/>
      <c r="T310" s="142"/>
      <c r="U310" s="142"/>
      <c r="V310" s="142"/>
      <c r="W310" s="63"/>
      <c r="X310" s="64"/>
      <c r="Y310" s="143"/>
      <c r="Z310" s="143"/>
      <c r="AA310" s="141"/>
      <c r="AB310" s="71"/>
      <c r="AC310" s="3773"/>
    </row>
    <row r="311" spans="1:29" ht="36" x14ac:dyDescent="0.25">
      <c r="A311" s="71"/>
      <c r="B311" s="140"/>
      <c r="C311" s="29"/>
      <c r="D311" s="29"/>
      <c r="E311" s="29"/>
      <c r="F311" s="29"/>
      <c r="G311" s="83"/>
      <c r="H311" s="96" t="s">
        <v>3262</v>
      </c>
      <c r="I311" s="141"/>
      <c r="J311" s="141"/>
      <c r="K311" s="141"/>
      <c r="L311" s="141"/>
      <c r="M311" s="51">
        <v>1</v>
      </c>
      <c r="N311" s="72"/>
      <c r="O311" s="71"/>
      <c r="P311" s="70"/>
      <c r="Q311" s="71"/>
      <c r="R311" s="70"/>
      <c r="S311" s="142"/>
      <c r="T311" s="142"/>
      <c r="U311" s="142"/>
      <c r="V311" s="142"/>
      <c r="W311" s="63"/>
      <c r="X311" s="64"/>
      <c r="Y311" s="143"/>
      <c r="Z311" s="143"/>
      <c r="AA311" s="141"/>
      <c r="AB311" s="71"/>
      <c r="AC311" s="3773"/>
    </row>
    <row r="312" spans="1:29" ht="36" x14ac:dyDescent="0.25">
      <c r="A312" s="71"/>
      <c r="B312" s="140"/>
      <c r="C312" s="29"/>
      <c r="D312" s="29"/>
      <c r="E312" s="29"/>
      <c r="F312" s="29"/>
      <c r="G312" s="83"/>
      <c r="H312" s="96" t="s">
        <v>3263</v>
      </c>
      <c r="I312" s="141"/>
      <c r="J312" s="141"/>
      <c r="K312" s="141"/>
      <c r="L312" s="141"/>
      <c r="M312" s="127">
        <v>2.5</v>
      </c>
      <c r="N312" s="72"/>
      <c r="O312" s="71"/>
      <c r="P312" s="70"/>
      <c r="Q312" s="57"/>
      <c r="R312" s="70"/>
      <c r="S312" s="142"/>
      <c r="T312" s="142"/>
      <c r="U312" s="142"/>
      <c r="V312" s="142"/>
      <c r="W312" s="63"/>
      <c r="X312" s="64"/>
      <c r="Y312" s="143"/>
      <c r="Z312" s="143"/>
      <c r="AA312" s="141"/>
      <c r="AB312" s="71"/>
      <c r="AC312" s="3773"/>
    </row>
    <row r="313" spans="1:29" x14ac:dyDescent="0.25">
      <c r="A313" s="71"/>
      <c r="B313" s="140"/>
      <c r="C313" s="29"/>
      <c r="D313" s="29"/>
      <c r="E313" s="29"/>
      <c r="F313" s="29"/>
      <c r="G313" s="83"/>
      <c r="H313" s="83"/>
      <c r="I313" s="141"/>
      <c r="J313" s="141"/>
      <c r="K313" s="141"/>
      <c r="L313" s="141"/>
      <c r="M313" s="52"/>
      <c r="N313" s="72"/>
      <c r="O313" s="71"/>
      <c r="P313" s="70"/>
      <c r="Q313" s="71"/>
      <c r="R313" s="70"/>
      <c r="S313" s="142"/>
      <c r="T313" s="142"/>
      <c r="U313" s="142"/>
      <c r="V313" s="142"/>
      <c r="W313" s="63"/>
      <c r="X313" s="64"/>
      <c r="Y313" s="143"/>
      <c r="Z313" s="143"/>
      <c r="AA313" s="141"/>
      <c r="AB313" s="71"/>
      <c r="AC313" s="3773"/>
    </row>
    <row r="314" spans="1:29" ht="72" x14ac:dyDescent="0.25">
      <c r="A314" s="71"/>
      <c r="B314" s="140"/>
      <c r="C314" s="29" t="s">
        <v>3288</v>
      </c>
      <c r="D314" s="30" t="s">
        <v>3287</v>
      </c>
      <c r="E314" s="29">
        <v>31</v>
      </c>
      <c r="F314" s="30" t="s">
        <v>259</v>
      </c>
      <c r="G314" s="75" t="s">
        <v>595</v>
      </c>
      <c r="H314" s="128" t="s">
        <v>3264</v>
      </c>
      <c r="I314" s="141"/>
      <c r="J314" s="141"/>
      <c r="K314" s="141"/>
      <c r="L314" s="141"/>
      <c r="M314" s="113">
        <v>10</v>
      </c>
      <c r="N314" s="102">
        <v>120254000</v>
      </c>
      <c r="O314" s="57"/>
      <c r="P314" s="70">
        <v>9200000</v>
      </c>
      <c r="Q314" s="71"/>
      <c r="R314" s="58">
        <v>37119000</v>
      </c>
      <c r="S314" s="142"/>
      <c r="T314" s="142"/>
      <c r="U314" s="142"/>
      <c r="V314" s="142"/>
      <c r="W314" s="63"/>
      <c r="X314" s="105">
        <v>37119000</v>
      </c>
      <c r="Y314" s="143"/>
      <c r="Z314" s="143"/>
      <c r="AA314" s="141"/>
      <c r="AB314" s="71"/>
      <c r="AC314" s="3773"/>
    </row>
    <row r="315" spans="1:29" x14ac:dyDescent="0.25">
      <c r="A315" s="71"/>
      <c r="B315" s="140"/>
      <c r="C315" s="29"/>
      <c r="D315" s="29"/>
      <c r="E315" s="29"/>
      <c r="F315" s="29"/>
      <c r="G315" s="83"/>
      <c r="H315" s="128" t="s">
        <v>3265</v>
      </c>
      <c r="I315" s="141"/>
      <c r="J315" s="141"/>
      <c r="K315" s="141"/>
      <c r="L315" s="141"/>
      <c r="M315" s="113">
        <v>20</v>
      </c>
      <c r="N315" s="94"/>
      <c r="O315" s="71"/>
      <c r="P315" s="38"/>
      <c r="Q315" s="34"/>
      <c r="R315" s="58"/>
      <c r="S315" s="142"/>
      <c r="T315" s="142"/>
      <c r="U315" s="142"/>
      <c r="V315" s="142"/>
      <c r="W315" s="63"/>
      <c r="X315" s="64"/>
      <c r="Y315" s="143"/>
      <c r="Z315" s="143"/>
      <c r="AA315" s="141"/>
      <c r="AB315" s="71"/>
      <c r="AC315" s="3773"/>
    </row>
    <row r="316" spans="1:29" ht="36" x14ac:dyDescent="0.25">
      <c r="A316" s="71"/>
      <c r="B316" s="140"/>
      <c r="C316" s="29"/>
      <c r="D316" s="29"/>
      <c r="E316" s="29"/>
      <c r="F316" s="29"/>
      <c r="G316" s="83"/>
      <c r="H316" s="128" t="s">
        <v>3266</v>
      </c>
      <c r="I316" s="141"/>
      <c r="J316" s="141"/>
      <c r="K316" s="141"/>
      <c r="L316" s="141"/>
      <c r="M316" s="113">
        <v>1</v>
      </c>
      <c r="N316" s="46"/>
      <c r="O316" s="71"/>
      <c r="P316" s="70"/>
      <c r="Q316" s="118">
        <v>3024042</v>
      </c>
      <c r="R316" s="70"/>
      <c r="S316" s="142"/>
      <c r="T316" s="142"/>
      <c r="U316" s="142"/>
      <c r="V316" s="142"/>
      <c r="W316" s="63"/>
      <c r="X316" s="64"/>
      <c r="Y316" s="143"/>
      <c r="Z316" s="143"/>
      <c r="AA316" s="141"/>
      <c r="AB316" s="71"/>
      <c r="AC316" s="3773"/>
    </row>
    <row r="317" spans="1:29" x14ac:dyDescent="0.25">
      <c r="A317" s="71"/>
      <c r="B317" s="140"/>
      <c r="C317" s="29"/>
      <c r="D317" s="29"/>
      <c r="E317" s="29"/>
      <c r="F317" s="29"/>
      <c r="G317" s="83"/>
      <c r="H317" s="83"/>
      <c r="I317" s="141"/>
      <c r="J317" s="141"/>
      <c r="K317" s="141"/>
      <c r="L317" s="141"/>
      <c r="M317" s="52"/>
      <c r="N317" s="46"/>
      <c r="O317" s="57"/>
      <c r="P317" s="70"/>
      <c r="Q317" s="118">
        <v>1757048</v>
      </c>
      <c r="R317" s="70"/>
      <c r="S317" s="142"/>
      <c r="T317" s="142"/>
      <c r="U317" s="142"/>
      <c r="V317" s="142"/>
      <c r="W317" s="63"/>
      <c r="X317" s="64"/>
      <c r="Y317" s="143"/>
      <c r="Z317" s="143"/>
      <c r="AA317" s="141"/>
      <c r="AB317" s="71"/>
      <c r="AC317" s="3773"/>
    </row>
    <row r="318" spans="1:29" ht="108" x14ac:dyDescent="0.25">
      <c r="A318" s="71"/>
      <c r="B318" s="140"/>
      <c r="C318" s="29" t="s">
        <v>3288</v>
      </c>
      <c r="D318" s="30" t="s">
        <v>3287</v>
      </c>
      <c r="E318" s="29">
        <v>32</v>
      </c>
      <c r="F318" s="29"/>
      <c r="G318" s="23" t="s">
        <v>596</v>
      </c>
      <c r="H318" s="32" t="s">
        <v>3175</v>
      </c>
      <c r="I318" s="141"/>
      <c r="J318" s="141"/>
      <c r="K318" s="141"/>
      <c r="L318" s="141"/>
      <c r="M318" s="33">
        <v>7239702</v>
      </c>
      <c r="N318" s="44">
        <f>SUM(N323:N329)</f>
        <v>3237070900</v>
      </c>
      <c r="O318" s="35">
        <v>2969448</v>
      </c>
      <c r="P318" s="34">
        <f>P324+P327+P330</f>
        <v>597641750</v>
      </c>
      <c r="Q318" s="129">
        <v>313474</v>
      </c>
      <c r="R318" s="34">
        <f t="shared" ref="R318" si="48">R324+R327+R330</f>
        <v>467389000</v>
      </c>
      <c r="S318" s="142"/>
      <c r="T318" s="142"/>
      <c r="U318" s="142"/>
      <c r="V318" s="142"/>
      <c r="W318" s="39">
        <v>5993490</v>
      </c>
      <c r="X318" s="109">
        <v>1065030750</v>
      </c>
      <c r="Y318" s="143"/>
      <c r="Z318" s="143"/>
      <c r="AA318" s="141"/>
      <c r="AB318" s="71"/>
      <c r="AC318" s="3773"/>
    </row>
    <row r="319" spans="1:29" ht="36" x14ac:dyDescent="0.25">
      <c r="A319" s="71"/>
      <c r="B319" s="140"/>
      <c r="C319" s="29"/>
      <c r="D319" s="29"/>
      <c r="E319" s="29"/>
      <c r="F319" s="29"/>
      <c r="G319" s="23"/>
      <c r="H319" s="41" t="s">
        <v>3176</v>
      </c>
      <c r="I319" s="141"/>
      <c r="J319" s="141"/>
      <c r="K319" s="141"/>
      <c r="L319" s="141"/>
      <c r="M319" s="33">
        <v>7138989</v>
      </c>
      <c r="N319" s="44"/>
      <c r="O319" s="43">
        <v>1750966</v>
      </c>
      <c r="P319" s="66"/>
      <c r="Q319" s="129">
        <v>3652751</v>
      </c>
      <c r="R319" s="66"/>
      <c r="S319" s="142"/>
      <c r="T319" s="142"/>
      <c r="U319" s="142"/>
      <c r="V319" s="142"/>
      <c r="W319" s="39">
        <v>3508014</v>
      </c>
      <c r="X319" s="109"/>
      <c r="Y319" s="143"/>
      <c r="Z319" s="143"/>
      <c r="AA319" s="141"/>
      <c r="AB319" s="71"/>
      <c r="AC319" s="3773"/>
    </row>
    <row r="320" spans="1:29" ht="36" x14ac:dyDescent="0.25">
      <c r="A320" s="71"/>
      <c r="B320" s="140"/>
      <c r="C320" s="29"/>
      <c r="D320" s="29"/>
      <c r="E320" s="29"/>
      <c r="F320" s="29"/>
      <c r="G320" s="23"/>
      <c r="H320" s="32" t="s">
        <v>3177</v>
      </c>
      <c r="I320" s="141"/>
      <c r="J320" s="141"/>
      <c r="K320" s="141"/>
      <c r="L320" s="141"/>
      <c r="M320" s="33">
        <v>1328931</v>
      </c>
      <c r="N320" s="44"/>
      <c r="O320" s="35">
        <v>312873</v>
      </c>
      <c r="P320" s="66"/>
      <c r="Q320" s="118">
        <v>1929238</v>
      </c>
      <c r="R320" s="66"/>
      <c r="S320" s="142"/>
      <c r="T320" s="142"/>
      <c r="U320" s="142"/>
      <c r="V320" s="142"/>
      <c r="W320" s="39">
        <v>626347</v>
      </c>
      <c r="X320" s="109"/>
      <c r="Y320" s="143"/>
      <c r="Z320" s="143"/>
      <c r="AA320" s="141"/>
      <c r="AB320" s="71"/>
      <c r="AC320" s="3773"/>
    </row>
    <row r="321" spans="1:29" ht="36" x14ac:dyDescent="0.25">
      <c r="A321" s="71"/>
      <c r="B321" s="140"/>
      <c r="C321" s="29"/>
      <c r="D321" s="29"/>
      <c r="E321" s="29"/>
      <c r="F321" s="29"/>
      <c r="G321" s="23"/>
      <c r="H321" s="32" t="s">
        <v>3178</v>
      </c>
      <c r="I321" s="141"/>
      <c r="J321" s="141"/>
      <c r="K321" s="141"/>
      <c r="L321" s="141"/>
      <c r="M321" s="33">
        <v>9236227</v>
      </c>
      <c r="N321" s="46"/>
      <c r="O321" s="35">
        <v>3523139</v>
      </c>
      <c r="P321" s="70"/>
      <c r="Q321" s="57"/>
      <c r="R321" s="66"/>
      <c r="S321" s="142"/>
      <c r="T321" s="142"/>
      <c r="U321" s="142"/>
      <c r="V321" s="142"/>
      <c r="W321" s="39">
        <v>7175890</v>
      </c>
      <c r="X321" s="109"/>
      <c r="Y321" s="143"/>
      <c r="Z321" s="143"/>
      <c r="AA321" s="141"/>
      <c r="AB321" s="71"/>
      <c r="AC321" s="3773"/>
    </row>
    <row r="322" spans="1:29" ht="36" x14ac:dyDescent="0.25">
      <c r="A322" s="71"/>
      <c r="B322" s="140"/>
      <c r="C322" s="29"/>
      <c r="D322" s="29"/>
      <c r="E322" s="29"/>
      <c r="F322" s="29"/>
      <c r="G322" s="23"/>
      <c r="H322" s="32" t="s">
        <v>3179</v>
      </c>
      <c r="I322" s="141"/>
      <c r="J322" s="141"/>
      <c r="K322" s="141"/>
      <c r="L322" s="141"/>
      <c r="M322" s="33">
        <v>7599364</v>
      </c>
      <c r="N322" s="46"/>
      <c r="O322" s="35">
        <v>1899841</v>
      </c>
      <c r="P322" s="70"/>
      <c r="Q322" s="130">
        <v>29963</v>
      </c>
      <c r="R322" s="66"/>
      <c r="S322" s="142"/>
      <c r="T322" s="142"/>
      <c r="U322" s="142"/>
      <c r="V322" s="142"/>
      <c r="W322" s="39">
        <v>3829079</v>
      </c>
      <c r="X322" s="109"/>
      <c r="Y322" s="143"/>
      <c r="Z322" s="143"/>
      <c r="AA322" s="141"/>
      <c r="AB322" s="71"/>
      <c r="AC322" s="3773"/>
    </row>
    <row r="323" spans="1:29" x14ac:dyDescent="0.25">
      <c r="A323" s="71"/>
      <c r="B323" s="140"/>
      <c r="C323" s="29"/>
      <c r="D323" s="29"/>
      <c r="E323" s="29"/>
      <c r="F323" s="29"/>
      <c r="G323" s="23"/>
      <c r="H323" s="83"/>
      <c r="I323" s="141"/>
      <c r="J323" s="141"/>
      <c r="K323" s="141"/>
      <c r="L323" s="141"/>
      <c r="M323" s="52"/>
      <c r="N323" s="131"/>
      <c r="O323" s="57"/>
      <c r="P323" s="70"/>
      <c r="Q323" s="57">
        <v>2</v>
      </c>
      <c r="R323" s="66"/>
      <c r="S323" s="142"/>
      <c r="T323" s="142"/>
      <c r="U323" s="142"/>
      <c r="V323" s="142"/>
      <c r="W323" s="63"/>
      <c r="X323" s="64"/>
      <c r="Y323" s="143"/>
      <c r="Z323" s="143"/>
      <c r="AA323" s="141"/>
      <c r="AB323" s="71"/>
      <c r="AC323" s="3773"/>
    </row>
    <row r="324" spans="1:29" ht="72" x14ac:dyDescent="0.25">
      <c r="A324" s="71"/>
      <c r="B324" s="140"/>
      <c r="C324" s="29" t="s">
        <v>3288</v>
      </c>
      <c r="D324" s="30" t="s">
        <v>3287</v>
      </c>
      <c r="E324" s="29">
        <v>32</v>
      </c>
      <c r="F324" s="30" t="s">
        <v>3289</v>
      </c>
      <c r="G324" s="132" t="s">
        <v>597</v>
      </c>
      <c r="H324" s="50" t="s">
        <v>3267</v>
      </c>
      <c r="I324" s="141"/>
      <c r="J324" s="141"/>
      <c r="K324" s="141"/>
      <c r="L324" s="141"/>
      <c r="M324" s="113">
        <v>74000</v>
      </c>
      <c r="N324" s="102">
        <v>2398223200</v>
      </c>
      <c r="O324" s="133">
        <v>28290</v>
      </c>
      <c r="P324" s="58">
        <v>288900000</v>
      </c>
      <c r="Q324" s="57"/>
      <c r="R324" s="58">
        <v>305389000</v>
      </c>
      <c r="S324" s="142"/>
      <c r="T324" s="142"/>
      <c r="U324" s="142"/>
      <c r="V324" s="142"/>
      <c r="W324" s="63">
        <v>58253</v>
      </c>
      <c r="X324" s="64">
        <v>594289000</v>
      </c>
      <c r="Y324" s="143"/>
      <c r="Z324" s="143"/>
      <c r="AA324" s="141"/>
      <c r="AB324" s="71"/>
      <c r="AC324" s="3773"/>
    </row>
    <row r="325" spans="1:29" ht="36" x14ac:dyDescent="0.25">
      <c r="A325" s="71"/>
      <c r="B325" s="140"/>
      <c r="C325" s="29"/>
      <c r="D325" s="29"/>
      <c r="E325" s="29"/>
      <c r="F325" s="29"/>
      <c r="G325" s="132"/>
      <c r="H325" s="50" t="s">
        <v>3268</v>
      </c>
      <c r="I325" s="141"/>
      <c r="J325" s="141"/>
      <c r="K325" s="141"/>
      <c r="L325" s="141"/>
      <c r="M325" s="113">
        <v>2</v>
      </c>
      <c r="N325" s="94"/>
      <c r="O325" s="133"/>
      <c r="P325" s="58"/>
      <c r="Q325" s="57"/>
      <c r="R325" s="58"/>
      <c r="S325" s="142"/>
      <c r="T325" s="142"/>
      <c r="U325" s="142"/>
      <c r="V325" s="142"/>
      <c r="W325" s="63">
        <v>2</v>
      </c>
      <c r="X325" s="64"/>
      <c r="Y325" s="143"/>
      <c r="Z325" s="143"/>
      <c r="AA325" s="141"/>
      <c r="AB325" s="71"/>
      <c r="AC325" s="3773"/>
    </row>
    <row r="326" spans="1:29" x14ac:dyDescent="0.25">
      <c r="A326" s="71"/>
      <c r="B326" s="140"/>
      <c r="C326" s="29"/>
      <c r="D326" s="29"/>
      <c r="E326" s="29"/>
      <c r="F326" s="29"/>
      <c r="G326" s="132"/>
      <c r="H326" s="83"/>
      <c r="I326" s="141"/>
      <c r="J326" s="141"/>
      <c r="K326" s="141"/>
      <c r="L326" s="141"/>
      <c r="M326" s="52"/>
      <c r="N326" s="94"/>
      <c r="O326" s="57"/>
      <c r="P326" s="58"/>
      <c r="Q326" s="57"/>
      <c r="R326" s="58"/>
      <c r="S326" s="142"/>
      <c r="T326" s="142"/>
      <c r="U326" s="142"/>
      <c r="V326" s="142"/>
      <c r="W326" s="63"/>
      <c r="X326" s="64"/>
      <c r="Y326" s="143"/>
      <c r="Z326" s="143"/>
      <c r="AA326" s="141"/>
      <c r="AB326" s="71"/>
      <c r="AC326" s="3773"/>
    </row>
    <row r="327" spans="1:29" ht="54" x14ac:dyDescent="0.25">
      <c r="A327" s="71"/>
      <c r="B327" s="140"/>
      <c r="C327" s="29" t="s">
        <v>3288</v>
      </c>
      <c r="D327" s="30" t="s">
        <v>3287</v>
      </c>
      <c r="E327" s="29">
        <v>32</v>
      </c>
      <c r="F327" s="30" t="s">
        <v>3290</v>
      </c>
      <c r="G327" s="95" t="s">
        <v>598</v>
      </c>
      <c r="H327" s="91" t="s">
        <v>3269</v>
      </c>
      <c r="I327" s="141"/>
      <c r="J327" s="141"/>
      <c r="K327" s="141"/>
      <c r="L327" s="141"/>
      <c r="M327" s="51">
        <v>21</v>
      </c>
      <c r="N327" s="82">
        <v>251133200</v>
      </c>
      <c r="O327" s="57">
        <v>21</v>
      </c>
      <c r="P327" s="58">
        <v>58650000</v>
      </c>
      <c r="Q327" s="130">
        <v>2353</v>
      </c>
      <c r="R327" s="58">
        <v>65650000</v>
      </c>
      <c r="S327" s="142"/>
      <c r="T327" s="142"/>
      <c r="U327" s="142"/>
      <c r="V327" s="142"/>
      <c r="W327" s="63">
        <v>21</v>
      </c>
      <c r="X327" s="64">
        <v>124300000</v>
      </c>
      <c r="Y327" s="143"/>
      <c r="Z327" s="143"/>
      <c r="AA327" s="141"/>
      <c r="AB327" s="71"/>
      <c r="AC327" s="3773"/>
    </row>
    <row r="328" spans="1:29" x14ac:dyDescent="0.25">
      <c r="A328" s="71"/>
      <c r="B328" s="140"/>
      <c r="C328" s="29"/>
      <c r="D328" s="29"/>
      <c r="E328" s="29"/>
      <c r="F328" s="29"/>
      <c r="G328" s="83"/>
      <c r="H328" s="91" t="s">
        <v>3270</v>
      </c>
      <c r="I328" s="141"/>
      <c r="J328" s="141"/>
      <c r="K328" s="141"/>
      <c r="L328" s="141"/>
      <c r="M328" s="51">
        <v>7</v>
      </c>
      <c r="N328" s="94"/>
      <c r="O328" s="57">
        <v>7</v>
      </c>
      <c r="P328" s="38"/>
      <c r="Q328" s="57"/>
      <c r="R328" s="38"/>
      <c r="S328" s="142"/>
      <c r="T328" s="142"/>
      <c r="U328" s="142"/>
      <c r="V328" s="142"/>
      <c r="W328" s="63">
        <v>7</v>
      </c>
      <c r="X328" s="64"/>
      <c r="Y328" s="143"/>
      <c r="Z328" s="143"/>
      <c r="AA328" s="141"/>
      <c r="AB328" s="71"/>
      <c r="AC328" s="3773"/>
    </row>
    <row r="329" spans="1:29" ht="90" x14ac:dyDescent="0.25">
      <c r="A329" s="71"/>
      <c r="B329" s="140"/>
      <c r="C329" s="29" t="s">
        <v>3288</v>
      </c>
      <c r="D329" s="30" t="s">
        <v>3287</v>
      </c>
      <c r="E329" s="29">
        <v>32</v>
      </c>
      <c r="F329" s="30" t="s">
        <v>2049</v>
      </c>
      <c r="G329" s="95" t="s">
        <v>599</v>
      </c>
      <c r="H329" s="50" t="s">
        <v>3271</v>
      </c>
      <c r="I329" s="141"/>
      <c r="J329" s="141"/>
      <c r="K329" s="141"/>
      <c r="L329" s="141"/>
      <c r="M329" s="51">
        <v>5940</v>
      </c>
      <c r="N329" s="82">
        <v>587714500</v>
      </c>
      <c r="O329" s="57">
        <v>878</v>
      </c>
      <c r="P329" s="38"/>
      <c r="Q329" s="123"/>
      <c r="R329" s="38"/>
      <c r="S329" s="142"/>
      <c r="T329" s="142"/>
      <c r="U329" s="142"/>
      <c r="V329" s="142"/>
      <c r="W329" s="63">
        <v>3231</v>
      </c>
      <c r="X329" s="64">
        <v>346441750</v>
      </c>
      <c r="Y329" s="143"/>
      <c r="Z329" s="143"/>
      <c r="AA329" s="141"/>
      <c r="AB329" s="71"/>
      <c r="AC329" s="3773"/>
    </row>
    <row r="330" spans="1:29" ht="72" x14ac:dyDescent="0.25">
      <c r="A330" s="71"/>
      <c r="B330" s="140"/>
      <c r="C330" s="29" t="s">
        <v>3291</v>
      </c>
      <c r="D330" s="30" t="s">
        <v>3287</v>
      </c>
      <c r="E330" s="29">
        <v>20</v>
      </c>
      <c r="F330" s="29"/>
      <c r="G330" s="23" t="s">
        <v>600</v>
      </c>
      <c r="H330" s="110" t="s">
        <v>3255</v>
      </c>
      <c r="I330" s="141"/>
      <c r="J330" s="141"/>
      <c r="K330" s="141"/>
      <c r="L330" s="141"/>
      <c r="M330" s="124">
        <v>6.92</v>
      </c>
      <c r="N330" s="134">
        <f>SUM(N333:N354)</f>
        <v>2250015000</v>
      </c>
      <c r="O330" s="57"/>
      <c r="P330" s="58">
        <v>250091750</v>
      </c>
      <c r="Q330" s="123"/>
      <c r="R330" s="58">
        <v>96350000</v>
      </c>
      <c r="S330" s="142"/>
      <c r="T330" s="142"/>
      <c r="U330" s="142"/>
      <c r="V330" s="142"/>
      <c r="W330" s="78">
        <v>2.0299999999999998</v>
      </c>
      <c r="X330" s="64">
        <f>X334+X337+W343+X347</f>
        <v>186022000</v>
      </c>
      <c r="Y330" s="143"/>
      <c r="Z330" s="143"/>
      <c r="AA330" s="141"/>
      <c r="AB330" s="71"/>
      <c r="AC330" s="3773"/>
    </row>
    <row r="331" spans="1:29" x14ac:dyDescent="0.25">
      <c r="A331" s="71"/>
      <c r="B331" s="140"/>
      <c r="C331" s="29"/>
      <c r="D331" s="29"/>
      <c r="E331" s="29"/>
      <c r="F331" s="29"/>
      <c r="G331" s="23"/>
      <c r="H331" s="110" t="s">
        <v>3256</v>
      </c>
      <c r="I331" s="141"/>
      <c r="J331" s="141"/>
      <c r="K331" s="141"/>
      <c r="L331" s="141"/>
      <c r="M331" s="124">
        <v>770.91</v>
      </c>
      <c r="N331" s="134"/>
      <c r="O331" s="135"/>
      <c r="P331" s="38"/>
      <c r="Q331" s="118"/>
      <c r="R331" s="38"/>
      <c r="S331" s="142"/>
      <c r="T331" s="142"/>
      <c r="U331" s="142"/>
      <c r="V331" s="142"/>
      <c r="W331" s="78"/>
      <c r="X331" s="64"/>
      <c r="Y331" s="143"/>
      <c r="Z331" s="143"/>
      <c r="AA331" s="141"/>
      <c r="AB331" s="71"/>
      <c r="AC331" s="3773"/>
    </row>
    <row r="332" spans="1:29" ht="54" x14ac:dyDescent="0.25">
      <c r="A332" s="71"/>
      <c r="B332" s="140"/>
      <c r="C332" s="29"/>
      <c r="D332" s="29"/>
      <c r="E332" s="29"/>
      <c r="F332" s="29"/>
      <c r="G332" s="23"/>
      <c r="H332" s="108" t="s">
        <v>3257</v>
      </c>
      <c r="I332" s="141"/>
      <c r="J332" s="141"/>
      <c r="K332" s="141"/>
      <c r="L332" s="141"/>
      <c r="M332" s="125">
        <v>15473</v>
      </c>
      <c r="N332" s="134"/>
      <c r="O332" s="135"/>
      <c r="P332" s="34"/>
      <c r="Q332" s="118"/>
      <c r="R332" s="34"/>
      <c r="S332" s="142"/>
      <c r="T332" s="142"/>
      <c r="U332" s="142"/>
      <c r="V332" s="142"/>
      <c r="W332" s="35">
        <v>12300</v>
      </c>
      <c r="X332" s="64"/>
      <c r="Y332" s="143"/>
      <c r="Z332" s="143"/>
      <c r="AA332" s="141"/>
      <c r="AB332" s="71"/>
      <c r="AC332" s="3773"/>
    </row>
    <row r="333" spans="1:29" x14ac:dyDescent="0.25">
      <c r="A333" s="71"/>
      <c r="B333" s="140"/>
      <c r="C333" s="29"/>
      <c r="D333" s="29"/>
      <c r="E333" s="29"/>
      <c r="F333" s="29"/>
      <c r="G333" s="23"/>
      <c r="H333" s="108" t="s">
        <v>3256</v>
      </c>
      <c r="I333" s="141"/>
      <c r="J333" s="141"/>
      <c r="K333" s="141"/>
      <c r="L333" s="141"/>
      <c r="M333" s="125">
        <v>14088</v>
      </c>
      <c r="N333" s="94"/>
      <c r="O333" s="57"/>
      <c r="P333" s="34"/>
      <c r="Q333" s="57"/>
      <c r="R333" s="34"/>
      <c r="S333" s="142"/>
      <c r="T333" s="142"/>
      <c r="U333" s="142"/>
      <c r="V333" s="142"/>
      <c r="W333" s="63"/>
      <c r="X333" s="64"/>
      <c r="Y333" s="143"/>
      <c r="Z333" s="143"/>
      <c r="AA333" s="141"/>
      <c r="AB333" s="71"/>
      <c r="AC333" s="3773"/>
    </row>
    <row r="334" spans="1:29" ht="54" x14ac:dyDescent="0.25">
      <c r="A334" s="71"/>
      <c r="B334" s="140"/>
      <c r="C334" s="29" t="s">
        <v>3291</v>
      </c>
      <c r="D334" s="30" t="s">
        <v>3287</v>
      </c>
      <c r="E334" s="29">
        <v>20</v>
      </c>
      <c r="F334" s="30" t="s">
        <v>196</v>
      </c>
      <c r="G334" s="50" t="s">
        <v>601</v>
      </c>
      <c r="H334" s="50" t="s">
        <v>3272</v>
      </c>
      <c r="I334" s="141"/>
      <c r="J334" s="141"/>
      <c r="K334" s="141"/>
      <c r="L334" s="141"/>
      <c r="M334" s="51">
        <v>100</v>
      </c>
      <c r="N334" s="82">
        <v>650835000</v>
      </c>
      <c r="O334" s="57"/>
      <c r="P334" s="38"/>
      <c r="Q334" s="57"/>
      <c r="R334" s="58">
        <v>87697000</v>
      </c>
      <c r="S334" s="142"/>
      <c r="T334" s="142"/>
      <c r="U334" s="142"/>
      <c r="V334" s="142"/>
      <c r="W334" s="63"/>
      <c r="X334" s="105">
        <v>87697000</v>
      </c>
      <c r="Y334" s="143"/>
      <c r="Z334" s="143"/>
      <c r="AA334" s="141"/>
      <c r="AB334" s="71"/>
      <c r="AC334" s="3773"/>
    </row>
    <row r="335" spans="1:29" ht="36" x14ac:dyDescent="0.25">
      <c r="A335" s="71"/>
      <c r="B335" s="140"/>
      <c r="C335" s="29"/>
      <c r="D335" s="29"/>
      <c r="E335" s="29"/>
      <c r="F335" s="29"/>
      <c r="G335" s="50"/>
      <c r="H335" s="50" t="s">
        <v>3273</v>
      </c>
      <c r="I335" s="141"/>
      <c r="J335" s="141"/>
      <c r="K335" s="141"/>
      <c r="L335" s="141"/>
      <c r="M335" s="51">
        <v>100</v>
      </c>
      <c r="N335" s="82"/>
      <c r="O335" s="57"/>
      <c r="P335" s="38"/>
      <c r="Q335" s="57"/>
      <c r="R335" s="58"/>
      <c r="S335" s="142"/>
      <c r="T335" s="142"/>
      <c r="U335" s="142"/>
      <c r="V335" s="142"/>
      <c r="W335" s="63"/>
      <c r="X335" s="105"/>
      <c r="Y335" s="143"/>
      <c r="Z335" s="143"/>
      <c r="AA335" s="141"/>
      <c r="AB335" s="71"/>
      <c r="AC335" s="3773"/>
    </row>
    <row r="336" spans="1:29" ht="36" x14ac:dyDescent="0.25">
      <c r="A336" s="71"/>
      <c r="B336" s="140"/>
      <c r="C336" s="29"/>
      <c r="D336" s="29"/>
      <c r="E336" s="29"/>
      <c r="F336" s="29"/>
      <c r="G336" s="50"/>
      <c r="H336" s="50" t="s">
        <v>3274</v>
      </c>
      <c r="I336" s="141"/>
      <c r="J336" s="141"/>
      <c r="K336" s="141"/>
      <c r="L336" s="141"/>
      <c r="M336" s="51">
        <v>100</v>
      </c>
      <c r="N336" s="82"/>
      <c r="O336" s="57"/>
      <c r="P336" s="38"/>
      <c r="Q336" s="57"/>
      <c r="R336" s="58"/>
      <c r="S336" s="142"/>
      <c r="T336" s="142"/>
      <c r="U336" s="142"/>
      <c r="V336" s="142"/>
      <c r="W336" s="63"/>
      <c r="X336" s="105"/>
      <c r="Y336" s="143"/>
      <c r="Z336" s="143"/>
      <c r="AA336" s="141"/>
      <c r="AB336" s="71"/>
      <c r="AC336" s="3773"/>
    </row>
    <row r="337" spans="1:29" ht="36" x14ac:dyDescent="0.25">
      <c r="A337" s="71"/>
      <c r="B337" s="140"/>
      <c r="C337" s="29" t="s">
        <v>3291</v>
      </c>
      <c r="D337" s="30" t="s">
        <v>3287</v>
      </c>
      <c r="E337" s="29">
        <v>20</v>
      </c>
      <c r="F337" s="30" t="s">
        <v>256</v>
      </c>
      <c r="G337" s="50" t="s">
        <v>602</v>
      </c>
      <c r="H337" s="50" t="s">
        <v>3215</v>
      </c>
      <c r="I337" s="141"/>
      <c r="J337" s="141"/>
      <c r="K337" s="141"/>
      <c r="L337" s="141"/>
      <c r="M337" s="51">
        <v>17</v>
      </c>
      <c r="N337" s="82">
        <v>671165000</v>
      </c>
      <c r="O337" s="57"/>
      <c r="P337" s="38"/>
      <c r="Q337" s="57"/>
      <c r="R337" s="58">
        <v>15725000</v>
      </c>
      <c r="S337" s="142"/>
      <c r="T337" s="142"/>
      <c r="U337" s="142"/>
      <c r="V337" s="142"/>
      <c r="W337" s="63"/>
      <c r="X337" s="105">
        <v>15725000</v>
      </c>
      <c r="Y337" s="143"/>
      <c r="Z337" s="143"/>
      <c r="AA337" s="141"/>
      <c r="AB337" s="71"/>
      <c r="AC337" s="3773"/>
    </row>
    <row r="338" spans="1:29" ht="36" x14ac:dyDescent="0.25">
      <c r="A338" s="71"/>
      <c r="B338" s="140"/>
      <c r="C338" s="29"/>
      <c r="D338" s="29"/>
      <c r="E338" s="29"/>
      <c r="F338" s="29"/>
      <c r="G338" s="50"/>
      <c r="H338" s="50" t="s">
        <v>3275</v>
      </c>
      <c r="I338" s="141"/>
      <c r="J338" s="141"/>
      <c r="K338" s="141"/>
      <c r="L338" s="141"/>
      <c r="M338" s="51">
        <v>7</v>
      </c>
      <c r="N338" s="82"/>
      <c r="O338" s="57"/>
      <c r="P338" s="38"/>
      <c r="Q338" s="57"/>
      <c r="R338" s="58"/>
      <c r="S338" s="142"/>
      <c r="T338" s="142"/>
      <c r="U338" s="142"/>
      <c r="V338" s="142"/>
      <c r="W338" s="63"/>
      <c r="X338" s="64"/>
      <c r="Y338" s="143"/>
      <c r="Z338" s="143"/>
      <c r="AA338" s="141"/>
      <c r="AB338" s="71"/>
      <c r="AC338" s="3773"/>
    </row>
    <row r="339" spans="1:29" ht="36" x14ac:dyDescent="0.25">
      <c r="A339" s="71"/>
      <c r="B339" s="140"/>
      <c r="C339" s="29"/>
      <c r="D339" s="29"/>
      <c r="E339" s="29"/>
      <c r="F339" s="29"/>
      <c r="G339" s="50"/>
      <c r="H339" s="50" t="s">
        <v>3276</v>
      </c>
      <c r="I339" s="141"/>
      <c r="J339" s="141"/>
      <c r="K339" s="141"/>
      <c r="L339" s="141"/>
      <c r="M339" s="51">
        <v>4</v>
      </c>
      <c r="N339" s="82"/>
      <c r="O339" s="57"/>
      <c r="P339" s="38"/>
      <c r="Q339" s="57"/>
      <c r="R339" s="58"/>
      <c r="S339" s="142"/>
      <c r="T339" s="142"/>
      <c r="U339" s="142"/>
      <c r="V339" s="142"/>
      <c r="W339" s="63"/>
      <c r="X339" s="64"/>
      <c r="Y339" s="143"/>
      <c r="Z339" s="143"/>
      <c r="AA339" s="141"/>
      <c r="AB339" s="71"/>
      <c r="AC339" s="3773"/>
    </row>
    <row r="340" spans="1:29" x14ac:dyDescent="0.25">
      <c r="A340" s="71"/>
      <c r="B340" s="140"/>
      <c r="C340" s="29"/>
      <c r="D340" s="29"/>
      <c r="E340" s="29"/>
      <c r="F340" s="29"/>
      <c r="G340" s="50"/>
      <c r="H340" s="50" t="s">
        <v>3277</v>
      </c>
      <c r="I340" s="141"/>
      <c r="J340" s="141"/>
      <c r="K340" s="141"/>
      <c r="L340" s="141"/>
      <c r="M340" s="51">
        <v>3</v>
      </c>
      <c r="N340" s="82"/>
      <c r="O340" s="57"/>
      <c r="P340" s="38"/>
      <c r="Q340" s="57"/>
      <c r="R340" s="58"/>
      <c r="S340" s="142"/>
      <c r="T340" s="142"/>
      <c r="U340" s="142"/>
      <c r="V340" s="142"/>
      <c r="W340" s="63"/>
      <c r="X340" s="64"/>
      <c r="Y340" s="143"/>
      <c r="Z340" s="143"/>
      <c r="AA340" s="141"/>
      <c r="AB340" s="71"/>
      <c r="AC340" s="3773"/>
    </row>
    <row r="341" spans="1:29" x14ac:dyDescent="0.25">
      <c r="A341" s="71"/>
      <c r="B341" s="140"/>
      <c r="C341" s="29"/>
      <c r="D341" s="29"/>
      <c r="E341" s="29"/>
      <c r="F341" s="29"/>
      <c r="G341" s="50"/>
      <c r="H341" s="50" t="s">
        <v>3278</v>
      </c>
      <c r="I341" s="141"/>
      <c r="J341" s="141"/>
      <c r="K341" s="141"/>
      <c r="L341" s="141"/>
      <c r="M341" s="51">
        <v>2250</v>
      </c>
      <c r="N341" s="82"/>
      <c r="O341" s="57"/>
      <c r="P341" s="38"/>
      <c r="Q341" s="57"/>
      <c r="R341" s="136"/>
      <c r="S341" s="142"/>
      <c r="T341" s="142"/>
      <c r="U341" s="142"/>
      <c r="V341" s="142"/>
      <c r="W341" s="63"/>
      <c r="X341" s="64"/>
      <c r="Y341" s="143"/>
      <c r="Z341" s="143"/>
      <c r="AA341" s="141"/>
      <c r="AB341" s="71"/>
      <c r="AC341" s="3773"/>
    </row>
    <row r="342" spans="1:29" x14ac:dyDescent="0.25">
      <c r="A342" s="71"/>
      <c r="B342" s="140"/>
      <c r="C342" s="29"/>
      <c r="D342" s="29"/>
      <c r="E342" s="29"/>
      <c r="F342" s="29"/>
      <c r="G342" s="50"/>
      <c r="H342" s="50" t="s">
        <v>3279</v>
      </c>
      <c r="I342" s="141"/>
      <c r="J342" s="141"/>
      <c r="K342" s="141"/>
      <c r="L342" s="141"/>
      <c r="M342" s="51">
        <v>150</v>
      </c>
      <c r="N342" s="82"/>
      <c r="O342" s="57"/>
      <c r="P342" s="38"/>
      <c r="Q342" s="57"/>
      <c r="R342" s="136"/>
      <c r="S342" s="142"/>
      <c r="T342" s="142"/>
      <c r="U342" s="142"/>
      <c r="V342" s="142"/>
      <c r="W342" s="63"/>
      <c r="X342" s="64"/>
      <c r="Y342" s="143"/>
      <c r="Z342" s="143"/>
      <c r="AA342" s="141"/>
      <c r="AB342" s="71"/>
      <c r="AC342" s="3773"/>
    </row>
    <row r="343" spans="1:29" ht="54" x14ac:dyDescent="0.25">
      <c r="A343" s="71"/>
      <c r="B343" s="140"/>
      <c r="C343" s="29" t="s">
        <v>3291</v>
      </c>
      <c r="D343" s="30" t="s">
        <v>3287</v>
      </c>
      <c r="E343" s="29">
        <v>20</v>
      </c>
      <c r="F343" s="30" t="s">
        <v>259</v>
      </c>
      <c r="G343" s="50" t="s">
        <v>603</v>
      </c>
      <c r="H343" s="50" t="s">
        <v>3280</v>
      </c>
      <c r="I343" s="141"/>
      <c r="J343" s="141"/>
      <c r="K343" s="141"/>
      <c r="L343" s="141"/>
      <c r="M343" s="51">
        <v>4</v>
      </c>
      <c r="N343" s="82">
        <v>198000000</v>
      </c>
      <c r="O343" s="57"/>
      <c r="P343" s="38"/>
      <c r="Q343" s="58"/>
      <c r="R343" s="58">
        <v>26350000</v>
      </c>
      <c r="S343" s="142"/>
      <c r="T343" s="142"/>
      <c r="U343" s="142"/>
      <c r="V343" s="142"/>
      <c r="W343" s="105">
        <v>26350000</v>
      </c>
      <c r="X343" s="137"/>
      <c r="Y343" s="143"/>
      <c r="Z343" s="143"/>
      <c r="AA343" s="141"/>
      <c r="AB343" s="71"/>
      <c r="AC343" s="3773"/>
    </row>
    <row r="344" spans="1:29" x14ac:dyDescent="0.25">
      <c r="A344" s="71"/>
      <c r="B344" s="140"/>
      <c r="C344" s="29"/>
      <c r="D344" s="29"/>
      <c r="E344" s="29"/>
      <c r="F344" s="29"/>
      <c r="G344" s="138"/>
      <c r="H344" s="50" t="s">
        <v>3281</v>
      </c>
      <c r="I344" s="141"/>
      <c r="J344" s="141"/>
      <c r="K344" s="141"/>
      <c r="L344" s="141"/>
      <c r="M344" s="51">
        <v>4</v>
      </c>
      <c r="N344" s="94"/>
      <c r="O344" s="57"/>
      <c r="P344" s="38"/>
      <c r="Q344" s="58"/>
      <c r="R344" s="58"/>
      <c r="S344" s="142"/>
      <c r="T344" s="142"/>
      <c r="U344" s="142"/>
      <c r="V344" s="142"/>
      <c r="W344" s="64"/>
      <c r="X344" s="137"/>
      <c r="Y344" s="143"/>
      <c r="Z344" s="143"/>
      <c r="AA344" s="141"/>
      <c r="AB344" s="71"/>
      <c r="AC344" s="3773"/>
    </row>
    <row r="345" spans="1:29" ht="36" x14ac:dyDescent="0.25">
      <c r="A345" s="71"/>
      <c r="B345" s="140"/>
      <c r="C345" s="29"/>
      <c r="D345" s="29"/>
      <c r="E345" s="29"/>
      <c r="F345" s="29"/>
      <c r="G345" s="138"/>
      <c r="H345" s="50" t="s">
        <v>3282</v>
      </c>
      <c r="I345" s="141"/>
      <c r="J345" s="141"/>
      <c r="K345" s="141"/>
      <c r="L345" s="141"/>
      <c r="M345" s="51">
        <v>20</v>
      </c>
      <c r="N345" s="94"/>
      <c r="O345" s="57"/>
      <c r="P345" s="38"/>
      <c r="Q345" s="57"/>
      <c r="R345" s="58"/>
      <c r="S345" s="142"/>
      <c r="T345" s="142"/>
      <c r="U345" s="142"/>
      <c r="V345" s="142"/>
      <c r="W345" s="63"/>
      <c r="X345" s="64"/>
      <c r="Y345" s="143"/>
      <c r="Z345" s="143"/>
      <c r="AA345" s="141"/>
      <c r="AB345" s="71"/>
      <c r="AC345" s="3773"/>
    </row>
    <row r="346" spans="1:29" ht="54" x14ac:dyDescent="0.25">
      <c r="A346" s="71"/>
      <c r="B346" s="140"/>
      <c r="C346" s="29"/>
      <c r="D346" s="29"/>
      <c r="E346" s="29"/>
      <c r="F346" s="29"/>
      <c r="G346" s="138"/>
      <c r="H346" s="50" t="s">
        <v>3283</v>
      </c>
      <c r="I346" s="141"/>
      <c r="J346" s="141"/>
      <c r="K346" s="141"/>
      <c r="L346" s="141"/>
      <c r="M346" s="51">
        <v>165</v>
      </c>
      <c r="N346" s="94"/>
      <c r="O346" s="57"/>
      <c r="P346" s="38"/>
      <c r="Q346" s="71">
        <v>165</v>
      </c>
      <c r="R346" s="58"/>
      <c r="S346" s="142"/>
      <c r="T346" s="142"/>
      <c r="U346" s="142"/>
      <c r="V346" s="142"/>
      <c r="W346" s="63">
        <v>165</v>
      </c>
      <c r="X346" s="64"/>
      <c r="Y346" s="143"/>
      <c r="Z346" s="143"/>
      <c r="AA346" s="141"/>
      <c r="AB346" s="71"/>
      <c r="AC346" s="3773"/>
    </row>
    <row r="347" spans="1:29" ht="90" x14ac:dyDescent="0.25">
      <c r="A347" s="71"/>
      <c r="B347" s="140"/>
      <c r="C347" s="29" t="s">
        <v>3291</v>
      </c>
      <c r="D347" s="30" t="s">
        <v>3287</v>
      </c>
      <c r="E347" s="29">
        <v>20</v>
      </c>
      <c r="F347" s="30" t="s">
        <v>1468</v>
      </c>
      <c r="G347" s="50" t="s">
        <v>604</v>
      </c>
      <c r="H347" s="139" t="s">
        <v>3284</v>
      </c>
      <c r="I347" s="141"/>
      <c r="J347" s="141"/>
      <c r="K347" s="141"/>
      <c r="L347" s="141"/>
      <c r="M347" s="51">
        <v>8500</v>
      </c>
      <c r="N347" s="82">
        <v>330000000</v>
      </c>
      <c r="O347" s="57"/>
      <c r="P347" s="38">
        <v>1100000</v>
      </c>
      <c r="Q347" s="71">
        <v>20000</v>
      </c>
      <c r="R347" s="58">
        <v>55150000</v>
      </c>
      <c r="S347" s="142"/>
      <c r="T347" s="142"/>
      <c r="U347" s="142"/>
      <c r="V347" s="142"/>
      <c r="W347" s="63"/>
      <c r="X347" s="105">
        <v>56250000</v>
      </c>
      <c r="Y347" s="143"/>
      <c r="Z347" s="143"/>
      <c r="AA347" s="141"/>
      <c r="AB347" s="71"/>
      <c r="AC347" s="3773"/>
    </row>
    <row r="348" spans="1:29" ht="36" x14ac:dyDescent="0.25">
      <c r="A348" s="71"/>
      <c r="B348" s="140"/>
      <c r="C348" s="29"/>
      <c r="D348" s="29"/>
      <c r="E348" s="29"/>
      <c r="F348" s="29"/>
      <c r="G348" s="138"/>
      <c r="H348" s="139" t="s">
        <v>3285</v>
      </c>
      <c r="I348" s="141"/>
      <c r="J348" s="141"/>
      <c r="K348" s="141"/>
      <c r="L348" s="141"/>
      <c r="M348" s="51">
        <v>20000</v>
      </c>
      <c r="N348" s="82"/>
      <c r="O348" s="57"/>
      <c r="P348" s="38"/>
      <c r="Q348" s="51">
        <v>125</v>
      </c>
      <c r="R348" s="58"/>
      <c r="S348" s="142"/>
      <c r="T348" s="142"/>
      <c r="U348" s="142"/>
      <c r="V348" s="142"/>
      <c r="W348" s="71">
        <v>20000</v>
      </c>
      <c r="X348" s="64"/>
      <c r="Y348" s="143"/>
      <c r="Z348" s="143"/>
      <c r="AA348" s="141"/>
      <c r="AB348" s="71"/>
      <c r="AC348" s="3773"/>
    </row>
    <row r="349" spans="1:29" ht="36" x14ac:dyDescent="0.25">
      <c r="A349" s="71"/>
      <c r="B349" s="140"/>
      <c r="C349" s="29"/>
      <c r="D349" s="29"/>
      <c r="E349" s="29"/>
      <c r="F349" s="29"/>
      <c r="G349" s="138"/>
      <c r="H349" s="139" t="s">
        <v>3286</v>
      </c>
      <c r="I349" s="141"/>
      <c r="J349" s="141"/>
      <c r="K349" s="141"/>
      <c r="L349" s="141"/>
      <c r="M349" s="51">
        <v>125</v>
      </c>
      <c r="N349" s="94"/>
      <c r="O349" s="57"/>
      <c r="P349" s="38"/>
      <c r="Q349" s="26"/>
      <c r="R349" s="58"/>
      <c r="S349" s="142"/>
      <c r="T349" s="142"/>
      <c r="U349" s="142"/>
      <c r="V349" s="142"/>
      <c r="W349" s="51">
        <v>125</v>
      </c>
      <c r="X349" s="64"/>
      <c r="Y349" s="143"/>
      <c r="Z349" s="143"/>
      <c r="AA349" s="141"/>
      <c r="AB349" s="71"/>
      <c r="AC349" s="3773"/>
    </row>
    <row r="350" spans="1:29" x14ac:dyDescent="0.25">
      <c r="A350" s="71"/>
      <c r="B350" s="140"/>
      <c r="C350" s="29"/>
      <c r="D350" s="29"/>
      <c r="E350" s="29"/>
      <c r="F350" s="29"/>
      <c r="G350" s="91"/>
      <c r="H350" s="91"/>
      <c r="I350" s="141"/>
      <c r="J350" s="141"/>
      <c r="K350" s="141"/>
      <c r="L350" s="141"/>
      <c r="M350" s="24"/>
      <c r="N350" s="137"/>
      <c r="O350" s="57"/>
      <c r="P350" s="38"/>
      <c r="Q350" s="26"/>
      <c r="R350" s="58"/>
      <c r="S350" s="142"/>
      <c r="T350" s="142"/>
      <c r="U350" s="142"/>
      <c r="V350" s="142"/>
      <c r="W350" s="136"/>
      <c r="X350" s="137"/>
      <c r="Y350" s="143"/>
      <c r="Z350" s="143"/>
      <c r="AA350" s="141"/>
      <c r="AB350" s="71"/>
      <c r="AC350" s="3773"/>
    </row>
    <row r="351" spans="1:29" s="17" customFormat="1" x14ac:dyDescent="0.25">
      <c r="A351" s="147"/>
      <c r="B351" s="193"/>
      <c r="C351" s="147"/>
      <c r="D351" s="147"/>
      <c r="E351" s="147"/>
      <c r="F351" s="147"/>
      <c r="G351" s="144"/>
      <c r="H351" s="193"/>
      <c r="I351" s="151"/>
      <c r="J351" s="151"/>
      <c r="K351" s="151"/>
      <c r="L351" s="151"/>
      <c r="M351" s="151"/>
      <c r="N351" s="145"/>
      <c r="O351" s="146"/>
      <c r="P351" s="146"/>
      <c r="Q351" s="147"/>
      <c r="R351" s="148"/>
      <c r="S351" s="149"/>
      <c r="T351" s="149"/>
      <c r="U351" s="149"/>
      <c r="V351" s="149"/>
      <c r="W351" s="146"/>
      <c r="X351" s="150"/>
      <c r="Y351" s="150"/>
      <c r="Z351" s="150"/>
      <c r="AA351" s="151"/>
      <c r="AB351" s="147"/>
      <c r="AC351" s="1358"/>
    </row>
    <row r="352" spans="1:29" ht="90" x14ac:dyDescent="0.25">
      <c r="A352" s="71"/>
      <c r="B352" s="140"/>
      <c r="C352" s="71"/>
      <c r="D352" s="71"/>
      <c r="E352" s="71"/>
      <c r="F352" s="71"/>
      <c r="G352" s="182" t="s">
        <v>606</v>
      </c>
      <c r="H352" s="140"/>
      <c r="I352" s="141"/>
      <c r="J352" s="141"/>
      <c r="K352" s="141"/>
      <c r="L352" s="141"/>
      <c r="M352" s="141"/>
      <c r="N352" s="191"/>
      <c r="O352" s="192"/>
      <c r="P352" s="192"/>
      <c r="Q352" s="1359">
        <v>125</v>
      </c>
      <c r="R352" s="1360"/>
      <c r="S352" s="142"/>
      <c r="T352" s="142"/>
      <c r="U352" s="142"/>
      <c r="V352" s="142"/>
      <c r="W352" s="192"/>
      <c r="X352" s="143"/>
      <c r="Y352" s="143"/>
      <c r="Z352" s="143"/>
      <c r="AA352" s="141"/>
      <c r="AB352" s="71"/>
      <c r="AC352" s="3773" t="s">
        <v>659</v>
      </c>
    </row>
    <row r="353" spans="1:29" ht="72" x14ac:dyDescent="0.25">
      <c r="A353" s="71"/>
      <c r="B353" s="140"/>
      <c r="C353" s="71"/>
      <c r="D353" s="71"/>
      <c r="E353" s="71"/>
      <c r="F353" s="71"/>
      <c r="G353" s="154" t="s">
        <v>607</v>
      </c>
      <c r="H353" s="1361" t="s">
        <v>631</v>
      </c>
      <c r="I353" s="1362">
        <v>70</v>
      </c>
      <c r="J353" s="1362">
        <v>489890512</v>
      </c>
      <c r="K353" s="1363">
        <v>63</v>
      </c>
      <c r="L353" s="1364">
        <v>460248000</v>
      </c>
      <c r="M353" s="1365">
        <v>63</v>
      </c>
      <c r="N353" s="546">
        <f>SUM(N354:N356)</f>
        <v>334880000</v>
      </c>
      <c r="O353" s="1366">
        <f>SUM(O354:O356)/3</f>
        <v>1.9333333333333333</v>
      </c>
      <c r="P353" s="197">
        <f>P355+P356</f>
        <v>13335000</v>
      </c>
      <c r="Q353" s="1367">
        <f>SUM(Q354:Q356)/3</f>
        <v>7.7333333333333334</v>
      </c>
      <c r="R353" s="213">
        <v>18045000</v>
      </c>
      <c r="S353" s="212"/>
      <c r="T353" s="212"/>
      <c r="U353" s="212"/>
      <c r="V353" s="212"/>
      <c r="W353" s="213">
        <v>9.6666666666666661</v>
      </c>
      <c r="X353" s="207">
        <v>31380000</v>
      </c>
      <c r="Y353" s="207">
        <v>72.666666666666671</v>
      </c>
      <c r="Z353" s="207">
        <v>491628000</v>
      </c>
      <c r="AA353" s="164">
        <v>1.0380952380952382</v>
      </c>
      <c r="AB353" s="1281">
        <v>100.35466863665243</v>
      </c>
      <c r="AC353" s="3773"/>
    </row>
    <row r="354" spans="1:29" ht="72" x14ac:dyDescent="0.25">
      <c r="A354" s="71"/>
      <c r="B354" s="140"/>
      <c r="C354" s="71"/>
      <c r="D354" s="71"/>
      <c r="E354" s="71"/>
      <c r="F354" s="71"/>
      <c r="G354" s="662" t="s">
        <v>608</v>
      </c>
      <c r="H354" s="1361" t="s">
        <v>632</v>
      </c>
      <c r="I354" s="1368">
        <v>400</v>
      </c>
      <c r="J354" s="924">
        <v>95179899</v>
      </c>
      <c r="K354" s="1363">
        <v>400</v>
      </c>
      <c r="L354" s="1364">
        <v>89677000</v>
      </c>
      <c r="M354" s="1369">
        <v>400</v>
      </c>
      <c r="N354" s="546">
        <v>65135000</v>
      </c>
      <c r="O354" s="1366">
        <v>0</v>
      </c>
      <c r="P354" s="197">
        <v>0</v>
      </c>
      <c r="Q354" s="1367">
        <v>0</v>
      </c>
      <c r="R354" s="213">
        <v>0</v>
      </c>
      <c r="S354" s="212"/>
      <c r="T354" s="212"/>
      <c r="U354" s="212"/>
      <c r="V354" s="212"/>
      <c r="W354" s="213">
        <v>0</v>
      </c>
      <c r="X354" s="207">
        <v>0</v>
      </c>
      <c r="Y354" s="207">
        <v>400</v>
      </c>
      <c r="Z354" s="207">
        <v>89677000</v>
      </c>
      <c r="AA354" s="164">
        <v>1</v>
      </c>
      <c r="AB354" s="1281">
        <v>94.218423156763393</v>
      </c>
      <c r="AC354" s="3773"/>
    </row>
    <row r="355" spans="1:29" ht="54" x14ac:dyDescent="0.25">
      <c r="A355" s="71"/>
      <c r="B355" s="140"/>
      <c r="C355" s="71"/>
      <c r="D355" s="71"/>
      <c r="E355" s="71"/>
      <c r="F355" s="71"/>
      <c r="G355" s="662" t="s">
        <v>609</v>
      </c>
      <c r="H355" s="1361" t="s">
        <v>633</v>
      </c>
      <c r="I355" s="1368">
        <v>25</v>
      </c>
      <c r="J355" s="924">
        <v>94737433</v>
      </c>
      <c r="K355" s="1363">
        <v>25</v>
      </c>
      <c r="L355" s="1364">
        <v>87941000</v>
      </c>
      <c r="M355" s="1369">
        <v>25</v>
      </c>
      <c r="N355" s="546">
        <v>79275000</v>
      </c>
      <c r="O355" s="1366">
        <v>4.3</v>
      </c>
      <c r="P355" s="197">
        <v>3400000</v>
      </c>
      <c r="Q355" s="1367">
        <v>11.5</v>
      </c>
      <c r="R355" s="213">
        <v>5750000</v>
      </c>
      <c r="S355" s="212"/>
      <c r="T355" s="212"/>
      <c r="U355" s="212"/>
      <c r="V355" s="212"/>
      <c r="W355" s="213">
        <v>15.8</v>
      </c>
      <c r="X355" s="207">
        <v>9150000</v>
      </c>
      <c r="Y355" s="207">
        <v>40.799999999999997</v>
      </c>
      <c r="Z355" s="207">
        <v>97091000</v>
      </c>
      <c r="AA355" s="164">
        <v>1.6319999999999999</v>
      </c>
      <c r="AB355" s="1281">
        <v>102.48430522705844</v>
      </c>
      <c r="AC355" s="3773"/>
    </row>
    <row r="356" spans="1:29" ht="54" x14ac:dyDescent="0.25">
      <c r="A356" s="71"/>
      <c r="B356" s="140"/>
      <c r="C356" s="71"/>
      <c r="D356" s="71"/>
      <c r="E356" s="71"/>
      <c r="F356" s="71"/>
      <c r="G356" s="662" t="s">
        <v>610</v>
      </c>
      <c r="H356" s="1361" t="s">
        <v>634</v>
      </c>
      <c r="I356" s="1370">
        <v>100</v>
      </c>
      <c r="J356" s="924">
        <v>299973180</v>
      </c>
      <c r="K356" s="1363">
        <v>100</v>
      </c>
      <c r="L356" s="1364">
        <v>282630000</v>
      </c>
      <c r="M356" s="1371">
        <v>100</v>
      </c>
      <c r="N356" s="546">
        <v>190470000</v>
      </c>
      <c r="O356" s="1366">
        <v>1.5</v>
      </c>
      <c r="P356" s="197">
        <v>9935000</v>
      </c>
      <c r="Q356" s="1367">
        <v>11.7</v>
      </c>
      <c r="R356" s="213">
        <v>12295000</v>
      </c>
      <c r="S356" s="212"/>
      <c r="T356" s="212"/>
      <c r="U356" s="212"/>
      <c r="V356" s="212"/>
      <c r="W356" s="213">
        <v>13.2</v>
      </c>
      <c r="X356" s="207">
        <v>22230000</v>
      </c>
      <c r="Y356" s="207">
        <v>113.2</v>
      </c>
      <c r="Z356" s="207">
        <v>304860000</v>
      </c>
      <c r="AA356" s="164">
        <v>1.1320000000000001</v>
      </c>
      <c r="AB356" s="1281">
        <v>101.62908564025624</v>
      </c>
      <c r="AC356" s="3773"/>
    </row>
    <row r="357" spans="1:29" ht="54" x14ac:dyDescent="0.25">
      <c r="A357" s="71"/>
      <c r="B357" s="140"/>
      <c r="C357" s="71"/>
      <c r="D357" s="71"/>
      <c r="E357" s="71"/>
      <c r="F357" s="71"/>
      <c r="G357" s="662" t="s">
        <v>436</v>
      </c>
      <c r="H357" s="1361" t="s">
        <v>635</v>
      </c>
      <c r="I357" s="1372">
        <v>100</v>
      </c>
      <c r="J357" s="1373">
        <v>1461724651</v>
      </c>
      <c r="K357" s="1363">
        <v>100</v>
      </c>
      <c r="L357" s="1364">
        <v>1356861000</v>
      </c>
      <c r="M357" s="1374">
        <v>100</v>
      </c>
      <c r="N357" s="1375">
        <f>N358</f>
        <v>1102085000</v>
      </c>
      <c r="O357" s="1366">
        <f>O358</f>
        <v>7.3</v>
      </c>
      <c r="P357" s="197">
        <f>P358</f>
        <v>72098910</v>
      </c>
      <c r="Q357" s="1367">
        <v>29.1</v>
      </c>
      <c r="R357" s="213">
        <v>214924970</v>
      </c>
      <c r="S357" s="212"/>
      <c r="T357" s="212"/>
      <c r="U357" s="212"/>
      <c r="V357" s="212"/>
      <c r="W357" s="213">
        <v>36.4</v>
      </c>
      <c r="X357" s="207">
        <v>287023880</v>
      </c>
      <c r="Y357" s="207">
        <v>136.4</v>
      </c>
      <c r="Z357" s="207">
        <v>1643884880</v>
      </c>
      <c r="AA357" s="164">
        <v>1.3640000000000001</v>
      </c>
      <c r="AB357" s="1281">
        <v>112.46200704594943</v>
      </c>
      <c r="AC357" s="3773"/>
    </row>
    <row r="358" spans="1:29" ht="72" x14ac:dyDescent="0.25">
      <c r="A358" s="71"/>
      <c r="B358" s="140"/>
      <c r="C358" s="71"/>
      <c r="D358" s="71"/>
      <c r="E358" s="71"/>
      <c r="F358" s="71"/>
      <c r="G358" s="662" t="s">
        <v>167</v>
      </c>
      <c r="H358" s="1361" t="s">
        <v>636</v>
      </c>
      <c r="I358" s="1363">
        <v>10</v>
      </c>
      <c r="J358" s="924">
        <v>1461724651</v>
      </c>
      <c r="K358" s="1363">
        <v>10</v>
      </c>
      <c r="L358" s="1364">
        <v>1356861000</v>
      </c>
      <c r="M358" s="1376">
        <v>10</v>
      </c>
      <c r="N358" s="1375">
        <v>1102085000</v>
      </c>
      <c r="O358" s="1366">
        <v>7.3</v>
      </c>
      <c r="P358" s="197">
        <v>72098910</v>
      </c>
      <c r="Q358" s="1367">
        <v>29.1</v>
      </c>
      <c r="R358" s="213">
        <v>214924970</v>
      </c>
      <c r="S358" s="212"/>
      <c r="T358" s="212"/>
      <c r="U358" s="212"/>
      <c r="V358" s="212"/>
      <c r="W358" s="213">
        <v>36.4</v>
      </c>
      <c r="X358" s="207">
        <v>287023880</v>
      </c>
      <c r="Y358" s="207">
        <v>46.4</v>
      </c>
      <c r="Z358" s="207">
        <v>1643884880</v>
      </c>
      <c r="AA358" s="164">
        <v>4.6399999999999997</v>
      </c>
      <c r="AB358" s="1281">
        <v>112.46200704594943</v>
      </c>
      <c r="AC358" s="3773"/>
    </row>
    <row r="359" spans="1:29" ht="72" x14ac:dyDescent="0.25">
      <c r="A359" s="71"/>
      <c r="B359" s="140"/>
      <c r="C359" s="71"/>
      <c r="D359" s="71"/>
      <c r="E359" s="71"/>
      <c r="F359" s="71"/>
      <c r="G359" s="1377" t="s">
        <v>171</v>
      </c>
      <c r="H359" s="1361" t="s">
        <v>637</v>
      </c>
      <c r="I359" s="1378">
        <v>100</v>
      </c>
      <c r="J359" s="1362">
        <v>1254814050</v>
      </c>
      <c r="K359" s="1363">
        <v>100</v>
      </c>
      <c r="L359" s="1364">
        <v>668523500</v>
      </c>
      <c r="M359" s="1379">
        <v>100</v>
      </c>
      <c r="N359" s="1380">
        <f>SUM(N360:N361)</f>
        <v>1437066000</v>
      </c>
      <c r="O359" s="1366">
        <f>SUM(O360:O361)/2</f>
        <v>1.75</v>
      </c>
      <c r="P359" s="197">
        <f>P361</f>
        <v>15890970</v>
      </c>
      <c r="Q359" s="1367">
        <f>9.9/2</f>
        <v>4.95</v>
      </c>
      <c r="R359" s="213">
        <v>29528701</v>
      </c>
      <c r="S359" s="212"/>
      <c r="T359" s="212"/>
      <c r="U359" s="212"/>
      <c r="V359" s="212"/>
      <c r="W359" s="213">
        <v>6.7</v>
      </c>
      <c r="X359" s="207">
        <v>45419671</v>
      </c>
      <c r="Y359" s="207">
        <v>106.7</v>
      </c>
      <c r="Z359" s="207">
        <v>713943171</v>
      </c>
      <c r="AA359" s="164">
        <v>1.0669999999999999</v>
      </c>
      <c r="AB359" s="1281">
        <v>56.896332249387868</v>
      </c>
      <c r="AC359" s="3773"/>
    </row>
    <row r="360" spans="1:29" ht="90" x14ac:dyDescent="0.25">
      <c r="A360" s="71"/>
      <c r="B360" s="140"/>
      <c r="C360" s="71"/>
      <c r="D360" s="71"/>
      <c r="E360" s="71"/>
      <c r="F360" s="71"/>
      <c r="G360" s="662" t="s">
        <v>611</v>
      </c>
      <c r="H360" s="1361" t="s">
        <v>638</v>
      </c>
      <c r="I360" s="1372">
        <v>1</v>
      </c>
      <c r="J360" s="924">
        <v>418271350</v>
      </c>
      <c r="K360" s="1363">
        <v>2</v>
      </c>
      <c r="L360" s="1364">
        <v>372262000</v>
      </c>
      <c r="M360" s="1374">
        <v>2</v>
      </c>
      <c r="N360" s="1375">
        <v>915959000</v>
      </c>
      <c r="O360" s="1381">
        <v>0</v>
      </c>
      <c r="P360" s="196" t="s">
        <v>83</v>
      </c>
      <c r="Q360" s="1382" t="s">
        <v>83</v>
      </c>
      <c r="R360" s="213" t="s">
        <v>83</v>
      </c>
      <c r="S360" s="212"/>
      <c r="T360" s="212"/>
      <c r="U360" s="212"/>
      <c r="V360" s="212"/>
      <c r="W360" s="213" t="s">
        <v>83</v>
      </c>
      <c r="X360" s="207" t="s">
        <v>83</v>
      </c>
      <c r="Y360" s="207" t="s">
        <v>83</v>
      </c>
      <c r="Z360" s="207" t="s">
        <v>83</v>
      </c>
      <c r="AA360" s="1383" t="s">
        <v>83</v>
      </c>
      <c r="AB360" s="1281" t="s">
        <v>83</v>
      </c>
      <c r="AC360" s="3773"/>
    </row>
    <row r="361" spans="1:29" ht="90" x14ac:dyDescent="0.25">
      <c r="A361" s="71"/>
      <c r="B361" s="140"/>
      <c r="C361" s="71"/>
      <c r="D361" s="71"/>
      <c r="E361" s="71"/>
      <c r="F361" s="71"/>
      <c r="G361" s="662" t="s">
        <v>612</v>
      </c>
      <c r="H361" s="1361" t="s">
        <v>639</v>
      </c>
      <c r="I361" s="1363">
        <v>3</v>
      </c>
      <c r="J361" s="924">
        <v>836542700</v>
      </c>
      <c r="K361" s="1363">
        <v>3</v>
      </c>
      <c r="L361" s="1364">
        <v>296261500</v>
      </c>
      <c r="M361" s="1374">
        <v>3</v>
      </c>
      <c r="N361" s="1375">
        <v>521107000</v>
      </c>
      <c r="O361" s="1366">
        <v>3.5</v>
      </c>
      <c r="P361" s="197">
        <v>15890970</v>
      </c>
      <c r="Q361" s="1367">
        <v>9.9</v>
      </c>
      <c r="R361" s="213">
        <v>29528701</v>
      </c>
      <c r="S361" s="212"/>
      <c r="T361" s="212"/>
      <c r="U361" s="212"/>
      <c r="V361" s="212"/>
      <c r="W361" s="213">
        <v>13.4</v>
      </c>
      <c r="X361" s="207">
        <v>45419671</v>
      </c>
      <c r="Y361" s="207">
        <v>16.399999999999999</v>
      </c>
      <c r="Z361" s="207">
        <v>341681171</v>
      </c>
      <c r="AA361" s="164">
        <v>5.4666666666666659</v>
      </c>
      <c r="AB361" s="1281">
        <v>40.844438783579129</v>
      </c>
      <c r="AC361" s="3773"/>
    </row>
    <row r="362" spans="1:29" ht="90" x14ac:dyDescent="0.25">
      <c r="A362" s="71"/>
      <c r="B362" s="140"/>
      <c r="C362" s="71"/>
      <c r="D362" s="71"/>
      <c r="E362" s="71"/>
      <c r="F362" s="71"/>
      <c r="G362" s="662" t="s">
        <v>182</v>
      </c>
      <c r="H362" s="1361" t="s">
        <v>640</v>
      </c>
      <c r="I362" s="1372">
        <v>100</v>
      </c>
      <c r="J362" s="1362">
        <v>51761580</v>
      </c>
      <c r="K362" s="1363">
        <v>100</v>
      </c>
      <c r="L362" s="1364">
        <v>43460000</v>
      </c>
      <c r="M362" s="1374">
        <v>100</v>
      </c>
      <c r="N362" s="1375">
        <f>SUM(N363:N367)</f>
        <v>30540000</v>
      </c>
      <c r="O362" s="1375">
        <f>SUM(O363:O367)/5</f>
        <v>0</v>
      </c>
      <c r="P362" s="197">
        <v>0</v>
      </c>
      <c r="Q362" s="1384">
        <f>SUM(Q363:Q367)/5</f>
        <v>31.040000000000003</v>
      </c>
      <c r="R362" s="213">
        <v>7454000</v>
      </c>
      <c r="S362" s="212"/>
      <c r="T362" s="212"/>
      <c r="U362" s="212"/>
      <c r="V362" s="212"/>
      <c r="W362" s="213">
        <v>31.040000000000003</v>
      </c>
      <c r="X362" s="207">
        <v>7454000</v>
      </c>
      <c r="Y362" s="207">
        <v>131.04</v>
      </c>
      <c r="Z362" s="207">
        <v>50914000</v>
      </c>
      <c r="AA362" s="164">
        <v>1.3104</v>
      </c>
      <c r="AB362" s="1281">
        <v>98.362530664635813</v>
      </c>
      <c r="AC362" s="3773"/>
    </row>
    <row r="363" spans="1:29" ht="72" x14ac:dyDescent="0.25">
      <c r="A363" s="71"/>
      <c r="B363" s="140"/>
      <c r="C363" s="71"/>
      <c r="D363" s="71"/>
      <c r="E363" s="71"/>
      <c r="F363" s="71"/>
      <c r="G363" s="662" t="s">
        <v>613</v>
      </c>
      <c r="H363" s="1361" t="s">
        <v>641</v>
      </c>
      <c r="I363" s="1372">
        <v>12</v>
      </c>
      <c r="J363" s="924">
        <v>5228392</v>
      </c>
      <c r="K363" s="1363">
        <v>12</v>
      </c>
      <c r="L363" s="1364">
        <v>4720000</v>
      </c>
      <c r="M363" s="1374">
        <v>12</v>
      </c>
      <c r="N363" s="1375">
        <v>4720000</v>
      </c>
      <c r="O363" s="1366">
        <v>0</v>
      </c>
      <c r="P363" s="1366">
        <v>0</v>
      </c>
      <c r="Q363" s="1367">
        <v>48.8</v>
      </c>
      <c r="R363" s="213">
        <v>2304000</v>
      </c>
      <c r="S363" s="212"/>
      <c r="T363" s="212"/>
      <c r="U363" s="212"/>
      <c r="V363" s="212"/>
      <c r="W363" s="213">
        <v>48.8</v>
      </c>
      <c r="X363" s="207">
        <v>2304000</v>
      </c>
      <c r="Y363" s="207">
        <v>60.8</v>
      </c>
      <c r="Z363" s="207">
        <v>7024000</v>
      </c>
      <c r="AA363" s="164">
        <v>5.0666666666666664</v>
      </c>
      <c r="AB363" s="1281">
        <v>134.34340806886706</v>
      </c>
      <c r="AC363" s="3773"/>
    </row>
    <row r="364" spans="1:29" ht="90" x14ac:dyDescent="0.25">
      <c r="A364" s="71"/>
      <c r="B364" s="140"/>
      <c r="C364" s="71"/>
      <c r="D364" s="71"/>
      <c r="E364" s="71"/>
      <c r="F364" s="71"/>
      <c r="G364" s="662" t="s">
        <v>614</v>
      </c>
      <c r="H364" s="1361" t="s">
        <v>642</v>
      </c>
      <c r="I364" s="1372">
        <v>2</v>
      </c>
      <c r="J364" s="924">
        <v>3137035</v>
      </c>
      <c r="K364" s="1363">
        <v>2</v>
      </c>
      <c r="L364" s="1364">
        <v>2040000</v>
      </c>
      <c r="M364" s="1374">
        <v>2</v>
      </c>
      <c r="N364" s="1375">
        <v>2040000</v>
      </c>
      <c r="O364" s="1366">
        <v>0</v>
      </c>
      <c r="P364" s="1366">
        <v>0</v>
      </c>
      <c r="Q364" s="1367">
        <v>0</v>
      </c>
      <c r="R364" s="213">
        <v>0</v>
      </c>
      <c r="S364" s="212"/>
      <c r="T364" s="212"/>
      <c r="U364" s="212"/>
      <c r="V364" s="212"/>
      <c r="W364" s="213">
        <v>0</v>
      </c>
      <c r="X364" s="207">
        <v>0</v>
      </c>
      <c r="Y364" s="207">
        <v>2</v>
      </c>
      <c r="Z364" s="207">
        <v>2040000</v>
      </c>
      <c r="AA364" s="164">
        <v>1</v>
      </c>
      <c r="AB364" s="1281">
        <v>65.029558165592675</v>
      </c>
      <c r="AC364" s="3773"/>
    </row>
    <row r="365" spans="1:29" ht="54" x14ac:dyDescent="0.25">
      <c r="A365" s="71"/>
      <c r="B365" s="140"/>
      <c r="C365" s="71"/>
      <c r="D365" s="71"/>
      <c r="E365" s="71"/>
      <c r="F365" s="71"/>
      <c r="G365" s="662" t="s">
        <v>615</v>
      </c>
      <c r="H365" s="1361" t="s">
        <v>643</v>
      </c>
      <c r="I365" s="1372">
        <v>1</v>
      </c>
      <c r="J365" s="924">
        <v>5228392</v>
      </c>
      <c r="K365" s="1363">
        <v>1</v>
      </c>
      <c r="L365" s="1364">
        <v>3960000</v>
      </c>
      <c r="M365" s="1374">
        <v>1</v>
      </c>
      <c r="N365" s="1375">
        <v>3960000</v>
      </c>
      <c r="O365" s="1366">
        <v>0</v>
      </c>
      <c r="P365" s="1366">
        <v>0</v>
      </c>
      <c r="Q365" s="1367">
        <v>100</v>
      </c>
      <c r="R365" s="213">
        <v>3960000</v>
      </c>
      <c r="S365" s="212"/>
      <c r="T365" s="212"/>
      <c r="U365" s="212"/>
      <c r="V365" s="212"/>
      <c r="W365" s="213">
        <v>100</v>
      </c>
      <c r="X365" s="207">
        <v>3960000</v>
      </c>
      <c r="Y365" s="207">
        <v>101</v>
      </c>
      <c r="Z365" s="207">
        <v>7920000</v>
      </c>
      <c r="AA365" s="164">
        <v>101</v>
      </c>
      <c r="AB365" s="1281">
        <v>151.48060818699133</v>
      </c>
      <c r="AC365" s="3773"/>
    </row>
    <row r="366" spans="1:29" ht="54" x14ac:dyDescent="0.25">
      <c r="A366" s="71"/>
      <c r="B366" s="140"/>
      <c r="C366" s="71"/>
      <c r="D366" s="71"/>
      <c r="E366" s="71"/>
      <c r="F366" s="71"/>
      <c r="G366" s="662" t="s">
        <v>616</v>
      </c>
      <c r="H366" s="1361" t="s">
        <v>644</v>
      </c>
      <c r="I366" s="1372">
        <v>1</v>
      </c>
      <c r="J366" s="924">
        <v>1568518</v>
      </c>
      <c r="K366" s="1363">
        <v>1</v>
      </c>
      <c r="L366" s="1364">
        <v>1140000</v>
      </c>
      <c r="M366" s="1374">
        <v>1</v>
      </c>
      <c r="N366" s="1375">
        <v>1140000</v>
      </c>
      <c r="O366" s="1366">
        <v>0</v>
      </c>
      <c r="P366" s="1366">
        <v>0</v>
      </c>
      <c r="Q366" s="1367">
        <v>0</v>
      </c>
      <c r="R366" s="213">
        <v>0</v>
      </c>
      <c r="S366" s="212"/>
      <c r="T366" s="212"/>
      <c r="U366" s="212"/>
      <c r="V366" s="212"/>
      <c r="W366" s="213">
        <v>0</v>
      </c>
      <c r="X366" s="207">
        <v>0</v>
      </c>
      <c r="Y366" s="207">
        <v>1</v>
      </c>
      <c r="Z366" s="207">
        <v>1140000</v>
      </c>
      <c r="AA366" s="164">
        <v>1</v>
      </c>
      <c r="AB366" s="1281">
        <v>72.680071251971597</v>
      </c>
      <c r="AC366" s="3773"/>
    </row>
    <row r="367" spans="1:29" ht="54" x14ac:dyDescent="0.25">
      <c r="A367" s="71"/>
      <c r="B367" s="140"/>
      <c r="C367" s="71"/>
      <c r="D367" s="71"/>
      <c r="E367" s="71"/>
      <c r="F367" s="71"/>
      <c r="G367" s="662" t="s">
        <v>617</v>
      </c>
      <c r="H367" s="1361" t="s">
        <v>645</v>
      </c>
      <c r="I367" s="1363">
        <v>4</v>
      </c>
      <c r="J367" s="924">
        <v>36598743</v>
      </c>
      <c r="K367" s="1363">
        <v>4</v>
      </c>
      <c r="L367" s="1364">
        <v>31600000</v>
      </c>
      <c r="M367" s="1376">
        <v>4</v>
      </c>
      <c r="N367" s="1375">
        <v>18680000</v>
      </c>
      <c r="O367" s="1366">
        <v>0</v>
      </c>
      <c r="P367" s="1366">
        <v>0</v>
      </c>
      <c r="Q367" s="1367">
        <v>6.4</v>
      </c>
      <c r="R367" s="213">
        <v>1190000</v>
      </c>
      <c r="S367" s="212"/>
      <c r="T367" s="212"/>
      <c r="U367" s="212"/>
      <c r="V367" s="212"/>
      <c r="W367" s="213">
        <v>6.4</v>
      </c>
      <c r="X367" s="207">
        <v>1190000</v>
      </c>
      <c r="Y367" s="207">
        <v>10.4</v>
      </c>
      <c r="Z367" s="207">
        <v>32790000</v>
      </c>
      <c r="AA367" s="164">
        <v>2.6</v>
      </c>
      <c r="AB367" s="1281">
        <v>89.593240948193227</v>
      </c>
      <c r="AC367" s="3773"/>
    </row>
    <row r="368" spans="1:29" ht="90" x14ac:dyDescent="0.25">
      <c r="A368" s="71"/>
      <c r="B368" s="140"/>
      <c r="C368" s="71"/>
      <c r="D368" s="71"/>
      <c r="E368" s="71"/>
      <c r="F368" s="71"/>
      <c r="G368" s="645" t="s">
        <v>618</v>
      </c>
      <c r="H368" s="678"/>
      <c r="I368" s="678"/>
      <c r="J368" s="678"/>
      <c r="K368" s="1363"/>
      <c r="L368" s="1364"/>
      <c r="M368" s="1385"/>
      <c r="N368" s="1375"/>
      <c r="O368" s="1366"/>
      <c r="P368" s="197"/>
      <c r="Q368" s="1367"/>
      <c r="R368" s="213"/>
      <c r="S368" s="212"/>
      <c r="T368" s="212"/>
      <c r="U368" s="212"/>
      <c r="V368" s="212"/>
      <c r="W368" s="213"/>
      <c r="X368" s="207"/>
      <c r="Y368" s="207"/>
      <c r="Z368" s="207"/>
      <c r="AA368" s="164"/>
      <c r="AB368" s="1281"/>
      <c r="AC368" s="3773"/>
    </row>
    <row r="369" spans="1:29" ht="36" x14ac:dyDescent="0.25">
      <c r="A369" s="71"/>
      <c r="B369" s="140"/>
      <c r="C369" s="71"/>
      <c r="D369" s="71"/>
      <c r="E369" s="71"/>
      <c r="F369" s="71"/>
      <c r="G369" s="662" t="s">
        <v>619</v>
      </c>
      <c r="H369" s="1386" t="s">
        <v>646</v>
      </c>
      <c r="I369" s="1372">
        <v>76</v>
      </c>
      <c r="J369" s="923">
        <v>513308493</v>
      </c>
      <c r="K369" s="1363">
        <v>75.739999999999995</v>
      </c>
      <c r="L369" s="1364">
        <v>483003000</v>
      </c>
      <c r="M369" s="1385">
        <v>75.790000000000006</v>
      </c>
      <c r="N369" s="1375">
        <f>SUM(N370:N372)</f>
        <v>361200000</v>
      </c>
      <c r="O369" s="1387">
        <f>SUM(O370:O374)/3</f>
        <v>5.2333333333333334</v>
      </c>
      <c r="P369" s="197">
        <f>P371+P372</f>
        <v>14300000</v>
      </c>
      <c r="Q369" s="1388">
        <f>SUM(Q370:Q374)/3</f>
        <v>22.122222222222224</v>
      </c>
      <c r="R369" s="213">
        <v>674683375</v>
      </c>
      <c r="S369" s="212"/>
      <c r="T369" s="212"/>
      <c r="U369" s="212"/>
      <c r="V369" s="212"/>
      <c r="W369" s="213">
        <v>27.355555555555558</v>
      </c>
      <c r="X369" s="207">
        <v>688983375</v>
      </c>
      <c r="Y369" s="207">
        <v>103.09555555555555</v>
      </c>
      <c r="Z369" s="207">
        <v>1171986375</v>
      </c>
      <c r="AA369" s="164">
        <v>1.3565204678362572</v>
      </c>
      <c r="AB369" s="1281">
        <v>228.32008255900803</v>
      </c>
      <c r="AC369" s="3773"/>
    </row>
    <row r="370" spans="1:29" ht="36" x14ac:dyDescent="0.25">
      <c r="A370" s="71"/>
      <c r="B370" s="140"/>
      <c r="C370" s="71"/>
      <c r="D370" s="71"/>
      <c r="E370" s="71"/>
      <c r="F370" s="71"/>
      <c r="G370" s="662" t="s">
        <v>620</v>
      </c>
      <c r="H370" s="1389" t="s">
        <v>647</v>
      </c>
      <c r="I370" s="1362">
        <v>175000</v>
      </c>
      <c r="J370" s="924">
        <v>66252966</v>
      </c>
      <c r="K370" s="1362">
        <v>179617</v>
      </c>
      <c r="L370" s="1390">
        <v>61500000</v>
      </c>
      <c r="M370" s="1365">
        <v>175000</v>
      </c>
      <c r="N370" s="546">
        <v>61500000</v>
      </c>
      <c r="O370" s="1391">
        <v>7.4</v>
      </c>
      <c r="P370" s="225">
        <v>0</v>
      </c>
      <c r="Q370" s="1392">
        <v>13</v>
      </c>
      <c r="R370" s="213">
        <v>7980000</v>
      </c>
      <c r="S370" s="212"/>
      <c r="T370" s="212"/>
      <c r="U370" s="212"/>
      <c r="V370" s="212"/>
      <c r="W370" s="213">
        <v>20.399999999999999</v>
      </c>
      <c r="X370" s="207">
        <v>7980000</v>
      </c>
      <c r="Y370" s="207">
        <v>179637.4</v>
      </c>
      <c r="Z370" s="207">
        <v>69480000</v>
      </c>
      <c r="AA370" s="164">
        <v>1.0264994285714286</v>
      </c>
      <c r="AB370" s="1281">
        <v>104.8707766532294</v>
      </c>
      <c r="AC370" s="3773"/>
    </row>
    <row r="371" spans="1:29" ht="54" x14ac:dyDescent="0.25">
      <c r="A371" s="71"/>
      <c r="B371" s="140"/>
      <c r="C371" s="71"/>
      <c r="D371" s="71"/>
      <c r="E371" s="71"/>
      <c r="F371" s="71"/>
      <c r="G371" s="662" t="s">
        <v>621</v>
      </c>
      <c r="H371" s="1389" t="s">
        <v>648</v>
      </c>
      <c r="I371" s="1393">
        <v>100</v>
      </c>
      <c r="J371" s="924">
        <v>47055527</v>
      </c>
      <c r="K371" s="1394">
        <v>75</v>
      </c>
      <c r="L371" s="1390">
        <v>40450000</v>
      </c>
      <c r="M371" s="1395">
        <v>75</v>
      </c>
      <c r="N371" s="546">
        <v>32825000</v>
      </c>
      <c r="O371" s="1366">
        <v>3.1</v>
      </c>
      <c r="P371" s="225">
        <v>3400000</v>
      </c>
      <c r="Q371" s="1367">
        <v>18.399999999999999</v>
      </c>
      <c r="R371" s="213">
        <v>5100000</v>
      </c>
      <c r="S371" s="212"/>
      <c r="T371" s="212"/>
      <c r="U371" s="212"/>
      <c r="V371" s="212"/>
      <c r="W371" s="213">
        <v>21.5</v>
      </c>
      <c r="X371" s="207">
        <v>8500000</v>
      </c>
      <c r="Y371" s="207">
        <v>96.5</v>
      </c>
      <c r="Z371" s="207">
        <v>48950000</v>
      </c>
      <c r="AA371" s="164">
        <v>0.96499999999999997</v>
      </c>
      <c r="AB371" s="1281">
        <v>104.02603715393516</v>
      </c>
      <c r="AC371" s="3773"/>
    </row>
    <row r="372" spans="1:29" ht="54" x14ac:dyDescent="0.25">
      <c r="A372" s="71"/>
      <c r="B372" s="140"/>
      <c r="C372" s="71"/>
      <c r="D372" s="71"/>
      <c r="E372" s="71"/>
      <c r="F372" s="71"/>
      <c r="G372" s="662" t="s">
        <v>622</v>
      </c>
      <c r="H372" s="1389" t="s">
        <v>649</v>
      </c>
      <c r="I372" s="1396">
        <v>3150</v>
      </c>
      <c r="J372" s="924">
        <v>400000000</v>
      </c>
      <c r="K372" s="923">
        <v>5250</v>
      </c>
      <c r="L372" s="1364">
        <v>381053000</v>
      </c>
      <c r="M372" s="1365">
        <v>1260</v>
      </c>
      <c r="N372" s="546">
        <v>266875000</v>
      </c>
      <c r="O372" s="1391">
        <v>1</v>
      </c>
      <c r="P372" s="197">
        <v>10900000</v>
      </c>
      <c r="Q372" s="1392">
        <v>16.600000000000001</v>
      </c>
      <c r="R372" s="213">
        <v>46525000</v>
      </c>
      <c r="S372" s="212"/>
      <c r="T372" s="212"/>
      <c r="U372" s="212"/>
      <c r="V372" s="212"/>
      <c r="W372" s="213">
        <v>17.600000000000001</v>
      </c>
      <c r="X372" s="207">
        <v>57425000</v>
      </c>
      <c r="Y372" s="207">
        <v>5267.6</v>
      </c>
      <c r="Z372" s="207">
        <v>438478000</v>
      </c>
      <c r="AA372" s="164">
        <v>1.6722539682539683</v>
      </c>
      <c r="AB372" s="1281">
        <v>109.6195</v>
      </c>
      <c r="AC372" s="3773"/>
    </row>
    <row r="373" spans="1:29" ht="90" x14ac:dyDescent="0.25">
      <c r="A373" s="71"/>
      <c r="B373" s="140"/>
      <c r="C373" s="71"/>
      <c r="D373" s="71"/>
      <c r="E373" s="71"/>
      <c r="F373" s="71"/>
      <c r="G373" s="662" t="s">
        <v>623</v>
      </c>
      <c r="H373" s="1389" t="s">
        <v>650</v>
      </c>
      <c r="I373" s="1397">
        <v>8</v>
      </c>
      <c r="J373" s="923">
        <v>5855160294</v>
      </c>
      <c r="K373" s="1394">
        <v>9.69</v>
      </c>
      <c r="L373" s="1390">
        <v>5435113000</v>
      </c>
      <c r="M373" s="1398">
        <v>9.35</v>
      </c>
      <c r="N373" s="546">
        <f>SUM(N374:N376)</f>
        <v>5511348000</v>
      </c>
      <c r="O373" s="1399">
        <f>SUM(O374:O376)/3</f>
        <v>4.2</v>
      </c>
      <c r="P373" s="232">
        <f>P375+P376</f>
        <v>47933100</v>
      </c>
      <c r="Q373" s="1384">
        <f>SUM(Q374:Q376)/3</f>
        <v>15.466666666666667</v>
      </c>
      <c r="R373" s="213">
        <v>561317275</v>
      </c>
      <c r="S373" s="212"/>
      <c r="T373" s="212"/>
      <c r="U373" s="212"/>
      <c r="V373" s="212"/>
      <c r="W373" s="213">
        <v>19.666666666666668</v>
      </c>
      <c r="X373" s="207">
        <v>609250375</v>
      </c>
      <c r="Y373" s="207">
        <v>29.356666666666669</v>
      </c>
      <c r="Z373" s="207">
        <v>6044363375</v>
      </c>
      <c r="AA373" s="164">
        <v>3.6695833333333336</v>
      </c>
      <c r="AB373" s="1281">
        <v>103.2313902865116</v>
      </c>
      <c r="AC373" s="3773"/>
    </row>
    <row r="374" spans="1:29" ht="72" x14ac:dyDescent="0.25">
      <c r="A374" s="71"/>
      <c r="B374" s="140"/>
      <c r="C374" s="71"/>
      <c r="D374" s="71"/>
      <c r="E374" s="71"/>
      <c r="F374" s="71"/>
      <c r="G374" s="662" t="s">
        <v>624</v>
      </c>
      <c r="H374" s="1389" t="s">
        <v>651</v>
      </c>
      <c r="I374" s="1373">
        <v>18937</v>
      </c>
      <c r="J374" s="924">
        <v>296849916</v>
      </c>
      <c r="K374" s="923">
        <v>22983</v>
      </c>
      <c r="L374" s="1364">
        <v>275554000</v>
      </c>
      <c r="M374" s="1400">
        <v>22000</v>
      </c>
      <c r="N374" s="546">
        <v>450808000</v>
      </c>
      <c r="O374" s="1391">
        <v>0</v>
      </c>
      <c r="P374" s="225">
        <v>0</v>
      </c>
      <c r="Q374" s="1392">
        <v>2.9</v>
      </c>
      <c r="R374" s="213">
        <v>5828000</v>
      </c>
      <c r="S374" s="212"/>
      <c r="T374" s="212"/>
      <c r="U374" s="212"/>
      <c r="V374" s="212"/>
      <c r="W374" s="213">
        <v>2.9</v>
      </c>
      <c r="X374" s="207">
        <v>5828000</v>
      </c>
      <c r="Y374" s="207">
        <v>22985.9</v>
      </c>
      <c r="Z374" s="207">
        <v>281382000</v>
      </c>
      <c r="AA374" s="164">
        <v>1.2138089454507051</v>
      </c>
      <c r="AB374" s="1281">
        <v>94.789314341594761</v>
      </c>
      <c r="AC374" s="3773"/>
    </row>
    <row r="375" spans="1:29" ht="54" x14ac:dyDescent="0.25">
      <c r="A375" s="71"/>
      <c r="B375" s="140"/>
      <c r="C375" s="71"/>
      <c r="D375" s="71"/>
      <c r="E375" s="71"/>
      <c r="F375" s="71"/>
      <c r="G375" s="662" t="s">
        <v>625</v>
      </c>
      <c r="H375" s="1389" t="s">
        <v>652</v>
      </c>
      <c r="I375" s="1362">
        <v>2035</v>
      </c>
      <c r="J375" s="924">
        <v>5153791312</v>
      </c>
      <c r="K375" s="1362">
        <v>2035</v>
      </c>
      <c r="L375" s="1390">
        <v>4784060000</v>
      </c>
      <c r="M375" s="1365">
        <v>2035</v>
      </c>
      <c r="N375" s="546">
        <v>4744440000</v>
      </c>
      <c r="O375" s="1391">
        <v>0.7</v>
      </c>
      <c r="P375" s="239">
        <v>34200000</v>
      </c>
      <c r="Q375" s="1392">
        <v>12</v>
      </c>
      <c r="R375" s="213">
        <v>532942500</v>
      </c>
      <c r="S375" s="212"/>
      <c r="T375" s="212"/>
      <c r="U375" s="212"/>
      <c r="V375" s="212"/>
      <c r="W375" s="213">
        <v>12.7</v>
      </c>
      <c r="X375" s="207">
        <v>567142500</v>
      </c>
      <c r="Y375" s="207">
        <v>2047.7</v>
      </c>
      <c r="Z375" s="207">
        <v>5351202500</v>
      </c>
      <c r="AA375" s="164">
        <v>1.0062407862407863</v>
      </c>
      <c r="AB375" s="1281">
        <v>103.83040709351874</v>
      </c>
      <c r="AC375" s="3773"/>
    </row>
    <row r="376" spans="1:29" ht="72" x14ac:dyDescent="0.25">
      <c r="A376" s="71"/>
      <c r="B376" s="140"/>
      <c r="C376" s="71"/>
      <c r="D376" s="71"/>
      <c r="E376" s="71"/>
      <c r="F376" s="71"/>
      <c r="G376" s="662" t="s">
        <v>626</v>
      </c>
      <c r="H376" s="1389" t="s">
        <v>653</v>
      </c>
      <c r="I376" s="936">
        <v>100</v>
      </c>
      <c r="J376" s="924">
        <v>404519066</v>
      </c>
      <c r="K376" s="1363">
        <v>90</v>
      </c>
      <c r="L376" s="1364">
        <v>375499000</v>
      </c>
      <c r="M376" s="1395">
        <v>100</v>
      </c>
      <c r="N376" s="546">
        <v>316100000</v>
      </c>
      <c r="O376" s="1391">
        <v>11.9</v>
      </c>
      <c r="P376" s="239">
        <v>13733100</v>
      </c>
      <c r="Q376" s="1392">
        <v>31.5</v>
      </c>
      <c r="R376" s="213">
        <v>22546775</v>
      </c>
      <c r="S376" s="212"/>
      <c r="T376" s="212"/>
      <c r="U376" s="212"/>
      <c r="V376" s="212"/>
      <c r="W376" s="213">
        <v>43.4</v>
      </c>
      <c r="X376" s="207">
        <v>36279875</v>
      </c>
      <c r="Y376" s="207">
        <v>133.4</v>
      </c>
      <c r="Z376" s="207">
        <v>411778875</v>
      </c>
      <c r="AA376" s="164">
        <v>1.3340000000000001</v>
      </c>
      <c r="AB376" s="1281">
        <v>101.79467659504584</v>
      </c>
      <c r="AC376" s="3773"/>
    </row>
    <row r="377" spans="1:29" ht="12.75" customHeight="1" x14ac:dyDescent="0.25">
      <c r="A377" s="71"/>
      <c r="B377" s="140"/>
      <c r="C377" s="71"/>
      <c r="D377" s="71"/>
      <c r="E377" s="71"/>
      <c r="F377" s="71"/>
      <c r="G377" s="3774" t="s">
        <v>627</v>
      </c>
      <c r="H377" s="1389" t="s">
        <v>654</v>
      </c>
      <c r="I377" s="1397">
        <v>83</v>
      </c>
      <c r="J377" s="3775">
        <v>586687253</v>
      </c>
      <c r="K377" s="1394">
        <v>78.52</v>
      </c>
      <c r="L377" s="3776">
        <v>544598500</v>
      </c>
      <c r="M377" s="1401">
        <v>79</v>
      </c>
      <c r="N377" s="3777">
        <f>SUM(N379:N381)</f>
        <v>552810000</v>
      </c>
      <c r="O377" s="3778">
        <f>O381</f>
        <v>2.7</v>
      </c>
      <c r="P377" s="3779">
        <f>P381</f>
        <v>9935000</v>
      </c>
      <c r="Q377" s="3780">
        <v>15.466666666666701</v>
      </c>
      <c r="R377" s="213">
        <v>599315375</v>
      </c>
      <c r="S377" s="212"/>
      <c r="T377" s="212"/>
      <c r="U377" s="212"/>
      <c r="V377" s="212"/>
      <c r="W377" s="213">
        <v>18.1666666666667</v>
      </c>
      <c r="X377" s="207">
        <v>599315390.4666667</v>
      </c>
      <c r="Y377" s="207">
        <v>96.686666666666696</v>
      </c>
      <c r="Z377" s="207">
        <v>1143913890.4666667</v>
      </c>
      <c r="AA377" s="164">
        <v>1.1648995983935746</v>
      </c>
      <c r="AB377" s="1281">
        <v>194.97848037729</v>
      </c>
      <c r="AC377" s="3773"/>
    </row>
    <row r="378" spans="1:29" ht="54" x14ac:dyDescent="0.25">
      <c r="A378" s="71"/>
      <c r="B378" s="140"/>
      <c r="C378" s="71"/>
      <c r="D378" s="71"/>
      <c r="E378" s="71"/>
      <c r="F378" s="71"/>
      <c r="G378" s="3774"/>
      <c r="H378" s="1389" t="s">
        <v>655</v>
      </c>
      <c r="I378" s="1397">
        <v>21</v>
      </c>
      <c r="J378" s="3775"/>
      <c r="K378" s="1394">
        <v>21.03</v>
      </c>
      <c r="L378" s="3776"/>
      <c r="M378" s="1401">
        <v>21.03</v>
      </c>
      <c r="N378" s="3777"/>
      <c r="O378" s="3778"/>
      <c r="P378" s="3779"/>
      <c r="Q378" s="3780"/>
      <c r="R378" s="213"/>
      <c r="S378" s="212"/>
      <c r="T378" s="212"/>
      <c r="U378" s="212"/>
      <c r="V378" s="212"/>
      <c r="W378" s="213"/>
      <c r="X378" s="207"/>
      <c r="Y378" s="207">
        <v>21.03</v>
      </c>
      <c r="Z378" s="207"/>
      <c r="AA378" s="164">
        <v>1.0014285714285716</v>
      </c>
      <c r="AB378" s="1281"/>
      <c r="AC378" s="3773"/>
    </row>
    <row r="379" spans="1:29" ht="54" x14ac:dyDescent="0.25">
      <c r="A379" s="71"/>
      <c r="B379" s="140"/>
      <c r="C379" s="71"/>
      <c r="D379" s="71"/>
      <c r="E379" s="71"/>
      <c r="F379" s="71"/>
      <c r="G379" s="662" t="s">
        <v>628</v>
      </c>
      <c r="H379" s="1361" t="s">
        <v>656</v>
      </c>
      <c r="I379" s="1362">
        <v>4100</v>
      </c>
      <c r="J379" s="924">
        <v>85913399</v>
      </c>
      <c r="K379" s="923">
        <f>1901+856</f>
        <v>2757</v>
      </c>
      <c r="L379" s="1364">
        <v>79750000</v>
      </c>
      <c r="M379" s="1365">
        <v>4100</v>
      </c>
      <c r="N379" s="546">
        <v>78350000</v>
      </c>
      <c r="O379" s="1391">
        <v>0</v>
      </c>
      <c r="P379" s="239">
        <v>0</v>
      </c>
      <c r="Q379" s="1392">
        <v>48.6</v>
      </c>
      <c r="R379" s="213">
        <v>105305250</v>
      </c>
      <c r="S379" s="212"/>
      <c r="T379" s="212"/>
      <c r="U379" s="212"/>
      <c r="V379" s="212"/>
      <c r="W379" s="213">
        <v>48.6</v>
      </c>
      <c r="X379" s="207">
        <v>105305298.59999999</v>
      </c>
      <c r="Y379" s="207">
        <v>2805.6</v>
      </c>
      <c r="Z379" s="207">
        <v>185055298.59999999</v>
      </c>
      <c r="AA379" s="164">
        <v>0.68429268292682921</v>
      </c>
      <c r="AB379" s="1281">
        <v>215.3974825277254</v>
      </c>
      <c r="AC379" s="3773"/>
    </row>
    <row r="380" spans="1:29" ht="72" x14ac:dyDescent="0.25">
      <c r="A380" s="71"/>
      <c r="B380" s="140"/>
      <c r="C380" s="71"/>
      <c r="D380" s="71"/>
      <c r="E380" s="71"/>
      <c r="F380" s="71"/>
      <c r="G380" s="662" t="s">
        <v>629</v>
      </c>
      <c r="H380" s="1386" t="s">
        <v>657</v>
      </c>
      <c r="I380" s="1362">
        <v>11275</v>
      </c>
      <c r="J380" s="924">
        <v>266363856</v>
      </c>
      <c r="K380" s="923">
        <f>6494+1033</f>
        <v>7527</v>
      </c>
      <c r="L380" s="1364">
        <v>247255000</v>
      </c>
      <c r="M380" s="1365">
        <v>11275</v>
      </c>
      <c r="N380" s="546">
        <v>243225000</v>
      </c>
      <c r="O380" s="1391">
        <v>0</v>
      </c>
      <c r="P380" s="239">
        <v>0</v>
      </c>
      <c r="Q380" s="1392">
        <v>0</v>
      </c>
      <c r="R380" s="213">
        <v>0</v>
      </c>
      <c r="S380" s="212"/>
      <c r="T380" s="212"/>
      <c r="U380" s="212"/>
      <c r="V380" s="212"/>
      <c r="W380" s="213">
        <v>0</v>
      </c>
      <c r="X380" s="207">
        <v>0</v>
      </c>
      <c r="Y380" s="207">
        <v>7527</v>
      </c>
      <c r="Z380" s="207">
        <v>247255000</v>
      </c>
      <c r="AA380" s="164">
        <v>0.66758314855875833</v>
      </c>
      <c r="AB380" s="1281">
        <v>92.826032673141654</v>
      </c>
      <c r="AC380" s="3773"/>
    </row>
    <row r="381" spans="1:29" ht="90" x14ac:dyDescent="0.25">
      <c r="A381" s="71"/>
      <c r="B381" s="140"/>
      <c r="C381" s="71"/>
      <c r="D381" s="71"/>
      <c r="E381" s="71"/>
      <c r="F381" s="71"/>
      <c r="G381" s="1377" t="s">
        <v>630</v>
      </c>
      <c r="H381" s="1386" t="s">
        <v>658</v>
      </c>
      <c r="I381" s="1362">
        <v>4100</v>
      </c>
      <c r="J381" s="924">
        <v>234409997</v>
      </c>
      <c r="K381" s="923">
        <f>1475+59</f>
        <v>1534</v>
      </c>
      <c r="L381" s="1364">
        <v>217593500</v>
      </c>
      <c r="M381" s="1365">
        <v>4100</v>
      </c>
      <c r="N381" s="546">
        <v>231235000</v>
      </c>
      <c r="O381" s="1391">
        <v>2.7</v>
      </c>
      <c r="P381" s="239">
        <v>9935000</v>
      </c>
      <c r="Q381" s="1392">
        <v>5.4</v>
      </c>
      <c r="R381" s="213">
        <v>9850000</v>
      </c>
      <c r="S381" s="212"/>
      <c r="T381" s="212"/>
      <c r="U381" s="212"/>
      <c r="V381" s="212"/>
      <c r="W381" s="213">
        <v>8.1000000000000014</v>
      </c>
      <c r="X381" s="207">
        <v>9850005.4000000004</v>
      </c>
      <c r="Y381" s="207">
        <v>1542.1</v>
      </c>
      <c r="Z381" s="207">
        <v>227443505.40000001</v>
      </c>
      <c r="AA381" s="164">
        <v>0.3761219512195122</v>
      </c>
      <c r="AB381" s="1281">
        <v>97.028074020239004</v>
      </c>
      <c r="AC381" s="3773"/>
    </row>
    <row r="382" spans="1:29" s="17" customFormat="1" x14ac:dyDescent="0.25">
      <c r="A382" s="147"/>
      <c r="B382" s="193"/>
      <c r="C382" s="147"/>
      <c r="D382" s="147"/>
      <c r="E382" s="147"/>
      <c r="F382" s="147"/>
      <c r="G382" s="193"/>
      <c r="H382" s="193"/>
      <c r="I382" s="151"/>
      <c r="J382" s="151"/>
      <c r="K382" s="151"/>
      <c r="L382" s="151"/>
      <c r="M382" s="151"/>
      <c r="N382" s="145"/>
      <c r="O382" s="146"/>
      <c r="P382" s="146"/>
      <c r="Q382" s="149"/>
      <c r="R382" s="146"/>
      <c r="S382" s="149"/>
      <c r="T382" s="149"/>
      <c r="U382" s="149"/>
      <c r="V382" s="149"/>
      <c r="W382" s="146"/>
      <c r="X382" s="150"/>
      <c r="Y382" s="150"/>
      <c r="Z382" s="150"/>
      <c r="AA382" s="151"/>
      <c r="AB382" s="147"/>
      <c r="AC382" s="194"/>
    </row>
    <row r="383" spans="1:29" ht="36" x14ac:dyDescent="0.25">
      <c r="A383" s="71"/>
      <c r="B383" s="140"/>
      <c r="C383" s="71"/>
      <c r="D383" s="71"/>
      <c r="E383" s="71"/>
      <c r="F383" s="71"/>
      <c r="G383" s="182" t="s">
        <v>556</v>
      </c>
      <c r="H383" s="179" t="s">
        <v>660</v>
      </c>
      <c r="I383" s="1402">
        <v>95</v>
      </c>
      <c r="J383" s="3650">
        <v>10065630997.5</v>
      </c>
      <c r="K383" s="80">
        <v>80</v>
      </c>
      <c r="L383" s="3667">
        <f>SUM(L387:L397)</f>
        <v>2730128700</v>
      </c>
      <c r="M383" s="1403">
        <v>85</v>
      </c>
      <c r="N383" s="3670">
        <v>1648725000</v>
      </c>
      <c r="O383" s="152">
        <v>0</v>
      </c>
      <c r="P383" s="3669">
        <f>SUM(P387:P397)</f>
        <v>0</v>
      </c>
      <c r="Q383" s="80">
        <v>0</v>
      </c>
      <c r="R383" s="3667">
        <f>SUM(R387:R397)</f>
        <v>99321409</v>
      </c>
      <c r="S383" s="80">
        <v>0</v>
      </c>
      <c r="T383" s="3667">
        <f>SUM(T387:T397)</f>
        <v>0</v>
      </c>
      <c r="U383" s="80">
        <v>0</v>
      </c>
      <c r="V383" s="3667">
        <f>SUM(V387:V397)</f>
        <v>0</v>
      </c>
      <c r="W383" s="80">
        <f>O383+Q383+S383+U383</f>
        <v>0</v>
      </c>
      <c r="X383" s="3667">
        <f>P383+R383+T383+V383</f>
        <v>99321409</v>
      </c>
      <c r="Y383" s="80">
        <f>K383+W383</f>
        <v>80</v>
      </c>
      <c r="Z383" s="3667">
        <f>SUM(Z387:Z397)</f>
        <v>2829450109</v>
      </c>
      <c r="AA383" s="153">
        <f>Y383/I383*100%</f>
        <v>0.84210526315789469</v>
      </c>
      <c r="AB383" s="71">
        <v>0.28110012275462415</v>
      </c>
      <c r="AC383" s="3478" t="s">
        <v>562</v>
      </c>
    </row>
    <row r="384" spans="1:29" ht="54" x14ac:dyDescent="0.25">
      <c r="A384" s="71"/>
      <c r="B384" s="140"/>
      <c r="C384" s="71"/>
      <c r="D384" s="71"/>
      <c r="E384" s="71"/>
      <c r="F384" s="71"/>
      <c r="G384" s="154" t="s">
        <v>560</v>
      </c>
      <c r="H384" s="179" t="s">
        <v>661</v>
      </c>
      <c r="I384" s="1402">
        <v>90</v>
      </c>
      <c r="J384" s="3650"/>
      <c r="K384" s="80">
        <v>70</v>
      </c>
      <c r="L384" s="3667"/>
      <c r="M384" s="1403">
        <v>70</v>
      </c>
      <c r="N384" s="3670"/>
      <c r="O384" s="152">
        <v>0</v>
      </c>
      <c r="P384" s="3669"/>
      <c r="Q384" s="80">
        <v>0</v>
      </c>
      <c r="R384" s="3667"/>
      <c r="S384" s="80">
        <v>0</v>
      </c>
      <c r="T384" s="3667"/>
      <c r="U384" s="80">
        <v>0</v>
      </c>
      <c r="V384" s="3667"/>
      <c r="W384" s="80">
        <f t="shared" ref="W384:W397" si="49">O384+Q384+S384+U384</f>
        <v>0</v>
      </c>
      <c r="X384" s="3667"/>
      <c r="Y384" s="80">
        <f t="shared" ref="Y384:Y397" si="50">K384+W384</f>
        <v>70</v>
      </c>
      <c r="Z384" s="3667"/>
      <c r="AA384" s="153">
        <f t="shared" ref="AA384:AA397" si="51">Y384/I384*100%</f>
        <v>0.77777777777777779</v>
      </c>
      <c r="AB384" s="71"/>
      <c r="AC384" s="3478"/>
    </row>
    <row r="385" spans="1:29" ht="54" x14ac:dyDescent="0.25">
      <c r="A385" s="71"/>
      <c r="B385" s="140"/>
      <c r="C385" s="71"/>
      <c r="D385" s="71"/>
      <c r="E385" s="71"/>
      <c r="F385" s="71"/>
      <c r="G385" s="154"/>
      <c r="H385" s="179" t="s">
        <v>662</v>
      </c>
      <c r="I385" s="1402">
        <v>85</v>
      </c>
      <c r="J385" s="3650"/>
      <c r="K385" s="80">
        <v>13</v>
      </c>
      <c r="L385" s="3667"/>
      <c r="M385" s="1403">
        <v>25</v>
      </c>
      <c r="N385" s="3670"/>
      <c r="O385" s="152">
        <v>0</v>
      </c>
      <c r="P385" s="3669"/>
      <c r="Q385" s="80">
        <v>0</v>
      </c>
      <c r="R385" s="3667"/>
      <c r="S385" s="80">
        <v>0</v>
      </c>
      <c r="T385" s="3667"/>
      <c r="U385" s="80">
        <v>0</v>
      </c>
      <c r="V385" s="3667"/>
      <c r="W385" s="80">
        <f t="shared" si="49"/>
        <v>0</v>
      </c>
      <c r="X385" s="3667"/>
      <c r="Y385" s="80">
        <f t="shared" si="50"/>
        <v>13</v>
      </c>
      <c r="Z385" s="3667"/>
      <c r="AA385" s="153">
        <f t="shared" si="51"/>
        <v>0.15294117647058825</v>
      </c>
      <c r="AB385" s="71"/>
      <c r="AC385" s="3478"/>
    </row>
    <row r="386" spans="1:29" ht="36" x14ac:dyDescent="0.25">
      <c r="A386" s="71"/>
      <c r="B386" s="140"/>
      <c r="C386" s="71"/>
      <c r="D386" s="71"/>
      <c r="E386" s="71"/>
      <c r="F386" s="71"/>
      <c r="G386" s="154"/>
      <c r="H386" s="179" t="s">
        <v>663</v>
      </c>
      <c r="I386" s="1402">
        <v>100</v>
      </c>
      <c r="J386" s="3650"/>
      <c r="K386" s="80">
        <v>27</v>
      </c>
      <c r="L386" s="3667"/>
      <c r="M386" s="1403">
        <v>42</v>
      </c>
      <c r="N386" s="3670"/>
      <c r="O386" s="152">
        <v>0</v>
      </c>
      <c r="P386" s="3669"/>
      <c r="Q386" s="80">
        <v>0</v>
      </c>
      <c r="R386" s="3667"/>
      <c r="S386" s="80">
        <v>0</v>
      </c>
      <c r="T386" s="3667"/>
      <c r="U386" s="80">
        <v>0</v>
      </c>
      <c r="V386" s="3667"/>
      <c r="W386" s="80">
        <f t="shared" si="49"/>
        <v>0</v>
      </c>
      <c r="X386" s="3667"/>
      <c r="Y386" s="80">
        <f t="shared" si="50"/>
        <v>27</v>
      </c>
      <c r="Z386" s="3667"/>
      <c r="AA386" s="153">
        <f t="shared" si="51"/>
        <v>0.27</v>
      </c>
      <c r="AB386" s="71"/>
      <c r="AC386" s="3478"/>
    </row>
    <row r="387" spans="1:29" ht="36" x14ac:dyDescent="0.25">
      <c r="A387" s="71"/>
      <c r="B387" s="140"/>
      <c r="C387" s="71"/>
      <c r="D387" s="71"/>
      <c r="E387" s="71"/>
      <c r="F387" s="71"/>
      <c r="G387" s="154"/>
      <c r="H387" s="179" t="s">
        <v>664</v>
      </c>
      <c r="I387" s="458">
        <v>2</v>
      </c>
      <c r="J387" s="3650">
        <v>6578947336.5</v>
      </c>
      <c r="K387" s="80">
        <v>2</v>
      </c>
      <c r="L387" s="3667">
        <f>157125000+51790000+45695000+50000+191330000+0+90000000+32400000+41400000+45000000+54000000</f>
        <v>708790000</v>
      </c>
      <c r="M387" s="1403">
        <v>2</v>
      </c>
      <c r="N387" s="3672">
        <v>1077615000</v>
      </c>
      <c r="O387" s="152">
        <v>0</v>
      </c>
      <c r="P387" s="3669"/>
      <c r="Q387" s="80">
        <v>0</v>
      </c>
      <c r="R387" s="3667">
        <f>20586000+10368000+4849000+16043409</f>
        <v>51846409</v>
      </c>
      <c r="S387" s="80">
        <v>0</v>
      </c>
      <c r="T387" s="3667"/>
      <c r="U387" s="80">
        <v>0</v>
      </c>
      <c r="V387" s="3667"/>
      <c r="W387" s="80">
        <f t="shared" si="49"/>
        <v>0</v>
      </c>
      <c r="X387" s="3667">
        <f>P387+R387+T387+V387</f>
        <v>51846409</v>
      </c>
      <c r="Y387" s="80">
        <f t="shared" si="50"/>
        <v>2</v>
      </c>
      <c r="Z387" s="3667">
        <f>L387+X387</f>
        <v>760636409</v>
      </c>
      <c r="AA387" s="153">
        <f t="shared" si="51"/>
        <v>1</v>
      </c>
      <c r="AB387" s="71">
        <v>0.1156167347289724</v>
      </c>
      <c r="AC387" s="3478"/>
    </row>
    <row r="388" spans="1:29" ht="54" x14ac:dyDescent="0.25">
      <c r="A388" s="71"/>
      <c r="B388" s="140"/>
      <c r="C388" s="71"/>
      <c r="D388" s="71"/>
      <c r="E388" s="71"/>
      <c r="F388" s="71"/>
      <c r="G388" s="179" t="s">
        <v>665</v>
      </c>
      <c r="H388" s="159" t="s">
        <v>666</v>
      </c>
      <c r="I388" s="458">
        <v>600</v>
      </c>
      <c r="J388" s="3650"/>
      <c r="K388" s="80">
        <v>600</v>
      </c>
      <c r="L388" s="3667"/>
      <c r="M388" s="1403">
        <v>600</v>
      </c>
      <c r="N388" s="3672"/>
      <c r="O388" s="152">
        <v>0</v>
      </c>
      <c r="P388" s="3669"/>
      <c r="Q388" s="80">
        <v>0</v>
      </c>
      <c r="R388" s="3667"/>
      <c r="S388" s="80">
        <v>0</v>
      </c>
      <c r="T388" s="3667"/>
      <c r="U388" s="80">
        <v>0</v>
      </c>
      <c r="V388" s="3667"/>
      <c r="W388" s="80">
        <f t="shared" si="49"/>
        <v>0</v>
      </c>
      <c r="X388" s="3667"/>
      <c r="Y388" s="80">
        <f t="shared" si="50"/>
        <v>600</v>
      </c>
      <c r="Z388" s="3667"/>
      <c r="AA388" s="153">
        <f t="shared" si="51"/>
        <v>1</v>
      </c>
      <c r="AB388" s="71"/>
      <c r="AC388" s="3478"/>
    </row>
    <row r="389" spans="1:29" ht="54" x14ac:dyDescent="0.25">
      <c r="A389" s="71"/>
      <c r="B389" s="140"/>
      <c r="C389" s="71"/>
      <c r="D389" s="71"/>
      <c r="E389" s="71"/>
      <c r="F389" s="71"/>
      <c r="G389" s="179"/>
      <c r="H389" s="159" t="s">
        <v>667</v>
      </c>
      <c r="I389" s="458">
        <v>2</v>
      </c>
      <c r="J389" s="3650"/>
      <c r="K389" s="80">
        <v>2</v>
      </c>
      <c r="L389" s="3667"/>
      <c r="M389" s="1403">
        <v>2</v>
      </c>
      <c r="N389" s="3672"/>
      <c r="O389" s="152">
        <v>0</v>
      </c>
      <c r="P389" s="3669"/>
      <c r="Q389" s="80">
        <v>0</v>
      </c>
      <c r="R389" s="3667"/>
      <c r="S389" s="80">
        <v>0</v>
      </c>
      <c r="T389" s="3667"/>
      <c r="U389" s="80">
        <v>0</v>
      </c>
      <c r="V389" s="3667"/>
      <c r="W389" s="80">
        <f t="shared" si="49"/>
        <v>0</v>
      </c>
      <c r="X389" s="3667"/>
      <c r="Y389" s="80">
        <f t="shared" si="50"/>
        <v>2</v>
      </c>
      <c r="Z389" s="3667"/>
      <c r="AA389" s="153">
        <f t="shared" si="51"/>
        <v>1</v>
      </c>
      <c r="AB389" s="71"/>
      <c r="AC389" s="3478"/>
    </row>
    <row r="390" spans="1:29" ht="54" x14ac:dyDescent="0.25">
      <c r="A390" s="71"/>
      <c r="B390" s="140"/>
      <c r="C390" s="71"/>
      <c r="D390" s="71"/>
      <c r="E390" s="71"/>
      <c r="F390" s="71"/>
      <c r="G390" s="179"/>
      <c r="H390" s="159" t="s">
        <v>668</v>
      </c>
      <c r="I390" s="1402">
        <v>5</v>
      </c>
      <c r="J390" s="3650">
        <v>1739953500</v>
      </c>
      <c r="K390" s="80">
        <v>5</v>
      </c>
      <c r="L390" s="3667">
        <f>32775000+37326000+569912900+54465000+92805000+17300000-10000000</f>
        <v>794583900</v>
      </c>
      <c r="M390" s="1403">
        <v>5</v>
      </c>
      <c r="N390" s="3670">
        <v>285000000</v>
      </c>
      <c r="O390" s="152">
        <v>0</v>
      </c>
      <c r="P390" s="3669"/>
      <c r="Q390" s="80">
        <v>0</v>
      </c>
      <c r="R390" s="3667">
        <f>19750000+27725000</f>
        <v>47475000</v>
      </c>
      <c r="S390" s="80">
        <v>0</v>
      </c>
      <c r="T390" s="3667"/>
      <c r="U390" s="80">
        <v>0</v>
      </c>
      <c r="V390" s="3667"/>
      <c r="W390" s="80">
        <f t="shared" si="49"/>
        <v>0</v>
      </c>
      <c r="X390" s="3667">
        <f>P390+R390+T390+V390</f>
        <v>47475000</v>
      </c>
      <c r="Y390" s="80">
        <f t="shared" si="50"/>
        <v>5</v>
      </c>
      <c r="Z390" s="3667">
        <f>L390+X390</f>
        <v>842058900</v>
      </c>
      <c r="AA390" s="153">
        <f t="shared" si="51"/>
        <v>1</v>
      </c>
      <c r="AB390" s="71">
        <v>0.48395482982734883</v>
      </c>
      <c r="AC390" s="3478"/>
    </row>
    <row r="391" spans="1:29" ht="54" x14ac:dyDescent="0.25">
      <c r="A391" s="71"/>
      <c r="B391" s="140"/>
      <c r="C391" s="71"/>
      <c r="D391" s="71"/>
      <c r="E391" s="71"/>
      <c r="F391" s="71"/>
      <c r="G391" s="155" t="s">
        <v>669</v>
      </c>
      <c r="H391" s="179" t="s">
        <v>670</v>
      </c>
      <c r="I391" s="458">
        <v>300</v>
      </c>
      <c r="J391" s="3650"/>
      <c r="K391" s="80">
        <v>173</v>
      </c>
      <c r="L391" s="3667"/>
      <c r="M391" s="1403">
        <v>300</v>
      </c>
      <c r="N391" s="3670"/>
      <c r="O391" s="152">
        <v>0</v>
      </c>
      <c r="P391" s="3669"/>
      <c r="Q391" s="80">
        <v>0</v>
      </c>
      <c r="R391" s="3667"/>
      <c r="S391" s="80">
        <v>0</v>
      </c>
      <c r="T391" s="3667"/>
      <c r="U391" s="80">
        <v>0</v>
      </c>
      <c r="V391" s="3667"/>
      <c r="W391" s="80">
        <f t="shared" si="49"/>
        <v>0</v>
      </c>
      <c r="X391" s="3667"/>
      <c r="Y391" s="80">
        <f t="shared" si="50"/>
        <v>173</v>
      </c>
      <c r="Z391" s="3667"/>
      <c r="AA391" s="153">
        <f t="shared" si="51"/>
        <v>0.57666666666666666</v>
      </c>
      <c r="AB391" s="71"/>
      <c r="AC391" s="3478"/>
    </row>
    <row r="392" spans="1:29" ht="36" x14ac:dyDescent="0.25">
      <c r="A392" s="71"/>
      <c r="B392" s="140"/>
      <c r="C392" s="71"/>
      <c r="D392" s="71"/>
      <c r="E392" s="71"/>
      <c r="F392" s="71"/>
      <c r="G392" s="179"/>
      <c r="H392" s="159" t="s">
        <v>671</v>
      </c>
      <c r="I392" s="458">
        <v>2</v>
      </c>
      <c r="J392" s="3650"/>
      <c r="K392" s="80">
        <v>2</v>
      </c>
      <c r="L392" s="3667"/>
      <c r="M392" s="1403">
        <v>2</v>
      </c>
      <c r="N392" s="3670"/>
      <c r="O392" s="152">
        <v>0</v>
      </c>
      <c r="P392" s="3669"/>
      <c r="Q392" s="80">
        <v>0</v>
      </c>
      <c r="R392" s="3667"/>
      <c r="S392" s="80">
        <v>0</v>
      </c>
      <c r="T392" s="3667"/>
      <c r="U392" s="80">
        <v>0</v>
      </c>
      <c r="V392" s="3667"/>
      <c r="W392" s="80">
        <f t="shared" si="49"/>
        <v>0</v>
      </c>
      <c r="X392" s="3667"/>
      <c r="Y392" s="80">
        <f t="shared" si="50"/>
        <v>2</v>
      </c>
      <c r="Z392" s="3667"/>
      <c r="AA392" s="153">
        <f t="shared" si="51"/>
        <v>1</v>
      </c>
      <c r="AB392" s="71"/>
      <c r="AC392" s="3478"/>
    </row>
    <row r="393" spans="1:29" ht="36" x14ac:dyDescent="0.25">
      <c r="A393" s="71"/>
      <c r="B393" s="140"/>
      <c r="C393" s="71"/>
      <c r="D393" s="71"/>
      <c r="E393" s="71"/>
      <c r="F393" s="71"/>
      <c r="G393" s="159"/>
      <c r="H393" s="159" t="s">
        <v>672</v>
      </c>
      <c r="I393" s="458">
        <v>30</v>
      </c>
      <c r="J393" s="3650"/>
      <c r="K393" s="80">
        <v>30</v>
      </c>
      <c r="L393" s="3667"/>
      <c r="M393" s="1403">
        <v>30</v>
      </c>
      <c r="N393" s="3670"/>
      <c r="O393" s="152">
        <v>0</v>
      </c>
      <c r="P393" s="3669"/>
      <c r="Q393" s="80">
        <v>0</v>
      </c>
      <c r="R393" s="3667"/>
      <c r="S393" s="80">
        <v>0</v>
      </c>
      <c r="T393" s="3667"/>
      <c r="U393" s="80">
        <v>0</v>
      </c>
      <c r="V393" s="3667"/>
      <c r="W393" s="80">
        <f t="shared" si="49"/>
        <v>0</v>
      </c>
      <c r="X393" s="3667"/>
      <c r="Y393" s="80">
        <f t="shared" si="50"/>
        <v>30</v>
      </c>
      <c r="Z393" s="3667"/>
      <c r="AA393" s="153">
        <f t="shared" si="51"/>
        <v>1</v>
      </c>
      <c r="AB393" s="71"/>
      <c r="AC393" s="3478"/>
    </row>
    <row r="394" spans="1:29" ht="36" x14ac:dyDescent="0.25">
      <c r="A394" s="71"/>
      <c r="B394" s="140"/>
      <c r="C394" s="71"/>
      <c r="D394" s="71"/>
      <c r="E394" s="71"/>
      <c r="F394" s="71"/>
      <c r="G394" s="159"/>
      <c r="H394" s="159" t="s">
        <v>673</v>
      </c>
      <c r="I394" s="458">
        <v>8250</v>
      </c>
      <c r="J394" s="3650">
        <v>1746730161</v>
      </c>
      <c r="K394" s="80">
        <v>6500</v>
      </c>
      <c r="L394" s="3667">
        <f>30552000+144792100+457625200+593785500</f>
        <v>1226754800</v>
      </c>
      <c r="M394" s="1403">
        <v>6750</v>
      </c>
      <c r="N394" s="3668">
        <v>286110000</v>
      </c>
      <c r="O394" s="152">
        <v>0</v>
      </c>
      <c r="P394" s="3669"/>
      <c r="Q394" s="80">
        <v>0</v>
      </c>
      <c r="R394" s="3667"/>
      <c r="S394" s="80">
        <v>0</v>
      </c>
      <c r="T394" s="3667"/>
      <c r="U394" s="80">
        <v>0</v>
      </c>
      <c r="V394" s="3667"/>
      <c r="W394" s="80">
        <f t="shared" si="49"/>
        <v>0</v>
      </c>
      <c r="X394" s="3667">
        <f>P394+R394+T394+V394</f>
        <v>0</v>
      </c>
      <c r="Y394" s="80">
        <f t="shared" si="50"/>
        <v>6500</v>
      </c>
      <c r="Z394" s="3667">
        <f>L394+X394</f>
        <v>1226754800</v>
      </c>
      <c r="AA394" s="153">
        <f t="shared" si="51"/>
        <v>0.78787878787878785</v>
      </c>
      <c r="AB394" s="71">
        <v>0.70231500399448366</v>
      </c>
      <c r="AC394" s="3478"/>
    </row>
    <row r="395" spans="1:29" ht="72" x14ac:dyDescent="0.25">
      <c r="A395" s="71"/>
      <c r="B395" s="140"/>
      <c r="C395" s="71"/>
      <c r="D395" s="71"/>
      <c r="E395" s="71"/>
      <c r="F395" s="71"/>
      <c r="G395" s="179" t="s">
        <v>674</v>
      </c>
      <c r="H395" s="159" t="s">
        <v>675</v>
      </c>
      <c r="I395" s="156">
        <v>30</v>
      </c>
      <c r="J395" s="3650"/>
      <c r="K395" s="80">
        <v>30</v>
      </c>
      <c r="L395" s="3667"/>
      <c r="M395" s="157">
        <v>30</v>
      </c>
      <c r="N395" s="3668"/>
      <c r="O395" s="152">
        <v>0</v>
      </c>
      <c r="P395" s="3669"/>
      <c r="Q395" s="80">
        <v>0</v>
      </c>
      <c r="R395" s="3667"/>
      <c r="S395" s="80">
        <v>0</v>
      </c>
      <c r="T395" s="3667"/>
      <c r="U395" s="80">
        <v>0</v>
      </c>
      <c r="V395" s="3667"/>
      <c r="W395" s="80">
        <f t="shared" si="49"/>
        <v>0</v>
      </c>
      <c r="X395" s="3667"/>
      <c r="Y395" s="80">
        <f t="shared" si="50"/>
        <v>30</v>
      </c>
      <c r="Z395" s="3667"/>
      <c r="AA395" s="153">
        <f t="shared" si="51"/>
        <v>1</v>
      </c>
      <c r="AB395" s="71"/>
      <c r="AC395" s="3478"/>
    </row>
    <row r="396" spans="1:29" ht="36" x14ac:dyDescent="0.25">
      <c r="A396" s="71"/>
      <c r="B396" s="140"/>
      <c r="C396" s="71"/>
      <c r="D396" s="71"/>
      <c r="E396" s="71"/>
      <c r="F396" s="71"/>
      <c r="G396" s="158"/>
      <c r="H396" s="159" t="s">
        <v>676</v>
      </c>
      <c r="I396" s="156">
        <v>130</v>
      </c>
      <c r="J396" s="3650"/>
      <c r="K396" s="80">
        <v>130</v>
      </c>
      <c r="L396" s="3667"/>
      <c r="M396" s="157">
        <v>130</v>
      </c>
      <c r="N396" s="3668"/>
      <c r="O396" s="152">
        <v>0</v>
      </c>
      <c r="P396" s="3669"/>
      <c r="Q396" s="80">
        <v>0</v>
      </c>
      <c r="R396" s="3667"/>
      <c r="S396" s="80">
        <v>0</v>
      </c>
      <c r="T396" s="3667"/>
      <c r="U396" s="80">
        <v>0</v>
      </c>
      <c r="V396" s="3667"/>
      <c r="W396" s="80">
        <f t="shared" si="49"/>
        <v>0</v>
      </c>
      <c r="X396" s="3667"/>
      <c r="Y396" s="80">
        <f t="shared" si="50"/>
        <v>130</v>
      </c>
      <c r="Z396" s="3667"/>
      <c r="AA396" s="153">
        <f t="shared" si="51"/>
        <v>1</v>
      </c>
      <c r="AB396" s="71"/>
      <c r="AC396" s="3478"/>
    </row>
    <row r="397" spans="1:29" ht="54" x14ac:dyDescent="0.25">
      <c r="A397" s="71"/>
      <c r="B397" s="140"/>
      <c r="C397" s="71"/>
      <c r="D397" s="71"/>
      <c r="E397" s="71"/>
      <c r="F397" s="71"/>
      <c r="G397" s="158"/>
      <c r="H397" s="159" t="s">
        <v>677</v>
      </c>
      <c r="I397" s="156">
        <v>4000</v>
      </c>
      <c r="J397" s="3650"/>
      <c r="K397" s="80">
        <v>3520</v>
      </c>
      <c r="L397" s="3667"/>
      <c r="M397" s="157">
        <v>3600</v>
      </c>
      <c r="N397" s="3668"/>
      <c r="O397" s="152">
        <v>0</v>
      </c>
      <c r="P397" s="3669"/>
      <c r="Q397" s="80">
        <v>0</v>
      </c>
      <c r="R397" s="3667"/>
      <c r="S397" s="80">
        <v>0</v>
      </c>
      <c r="T397" s="3667"/>
      <c r="U397" s="80">
        <v>0</v>
      </c>
      <c r="V397" s="3667"/>
      <c r="W397" s="80">
        <f t="shared" si="49"/>
        <v>0</v>
      </c>
      <c r="X397" s="3667"/>
      <c r="Y397" s="80">
        <f t="shared" si="50"/>
        <v>3520</v>
      </c>
      <c r="Z397" s="3667"/>
      <c r="AA397" s="153">
        <f t="shared" si="51"/>
        <v>0.88</v>
      </c>
      <c r="AB397" s="71"/>
      <c r="AC397" s="3478"/>
    </row>
    <row r="398" spans="1:29" ht="54" x14ac:dyDescent="0.25">
      <c r="A398" s="71"/>
      <c r="B398" s="140"/>
      <c r="C398" s="71"/>
      <c r="D398" s="71"/>
      <c r="E398" s="71"/>
      <c r="F398" s="71"/>
      <c r="G398" s="158"/>
      <c r="H398" s="159" t="s">
        <v>678</v>
      </c>
      <c r="I398" s="1402">
        <v>0.54</v>
      </c>
      <c r="J398" s="3650">
        <v>28605736958.014999</v>
      </c>
      <c r="K398" s="1404"/>
      <c r="L398" s="3666">
        <v>21658313925</v>
      </c>
      <c r="M398" s="1405">
        <v>0.82</v>
      </c>
      <c r="N398" s="3652">
        <v>4685547650</v>
      </c>
      <c r="O398" s="160"/>
      <c r="P398" s="3664">
        <f>SUM(P405:P416)</f>
        <v>0</v>
      </c>
      <c r="Q398" s="161"/>
      <c r="R398" s="3654">
        <f>SUM(R405:R416)</f>
        <v>655201600</v>
      </c>
      <c r="S398" s="162"/>
      <c r="T398" s="162"/>
      <c r="U398" s="162"/>
      <c r="V398" s="162"/>
      <c r="W398" s="162"/>
      <c r="X398" s="3642">
        <f>P398+R398</f>
        <v>655201600</v>
      </c>
      <c r="Y398" s="163"/>
      <c r="Z398" s="3642">
        <f>L398+X398</f>
        <v>22313515525</v>
      </c>
      <c r="AA398" s="164"/>
      <c r="AB398" s="71">
        <v>78.003638073543883</v>
      </c>
      <c r="AC398" s="3478"/>
    </row>
    <row r="399" spans="1:29" ht="72" x14ac:dyDescent="0.25">
      <c r="A399" s="71"/>
      <c r="B399" s="140"/>
      <c r="C399" s="71"/>
      <c r="D399" s="71"/>
      <c r="E399" s="71"/>
      <c r="F399" s="71"/>
      <c r="G399" s="154" t="s">
        <v>679</v>
      </c>
      <c r="H399" s="179" t="s">
        <v>680</v>
      </c>
      <c r="I399" s="1406">
        <v>100</v>
      </c>
      <c r="J399" s="3650"/>
      <c r="K399" s="1404"/>
      <c r="L399" s="3666"/>
      <c r="M399" s="1405">
        <v>100</v>
      </c>
      <c r="N399" s="3652"/>
      <c r="O399" s="160"/>
      <c r="P399" s="3664"/>
      <c r="Q399" s="161"/>
      <c r="R399" s="3654"/>
      <c r="S399" s="162"/>
      <c r="T399" s="162"/>
      <c r="U399" s="162"/>
      <c r="V399" s="162"/>
      <c r="W399" s="162"/>
      <c r="X399" s="3642"/>
      <c r="Y399" s="163"/>
      <c r="Z399" s="3642"/>
      <c r="AA399" s="164"/>
      <c r="AB399" s="71"/>
      <c r="AC399" s="3478"/>
    </row>
    <row r="400" spans="1:29" ht="36" x14ac:dyDescent="0.25">
      <c r="A400" s="71"/>
      <c r="B400" s="140"/>
      <c r="C400" s="71"/>
      <c r="D400" s="71"/>
      <c r="E400" s="71"/>
      <c r="F400" s="71"/>
      <c r="G400" s="154"/>
      <c r="H400" s="179" t="s">
        <v>681</v>
      </c>
      <c r="I400" s="1406">
        <v>75</v>
      </c>
      <c r="J400" s="3650"/>
      <c r="K400" s="1404"/>
      <c r="L400" s="3666"/>
      <c r="M400" s="1405">
        <v>83</v>
      </c>
      <c r="N400" s="3652"/>
      <c r="O400" s="160"/>
      <c r="P400" s="3664"/>
      <c r="Q400" s="165">
        <v>13.98</v>
      </c>
      <c r="R400" s="3654"/>
      <c r="S400" s="162"/>
      <c r="T400" s="162"/>
      <c r="U400" s="162"/>
      <c r="V400" s="162"/>
      <c r="W400" s="162"/>
      <c r="X400" s="3642"/>
      <c r="Y400" s="163"/>
      <c r="Z400" s="3642"/>
      <c r="AA400" s="164"/>
      <c r="AB400" s="71"/>
      <c r="AC400" s="3478"/>
    </row>
    <row r="401" spans="1:29" ht="36" x14ac:dyDescent="0.25">
      <c r="A401" s="71"/>
      <c r="B401" s="140"/>
      <c r="C401" s="71"/>
      <c r="D401" s="71"/>
      <c r="E401" s="71"/>
      <c r="F401" s="71"/>
      <c r="G401" s="154"/>
      <c r="H401" s="179" t="s">
        <v>682</v>
      </c>
      <c r="I401" s="1406">
        <v>100</v>
      </c>
      <c r="J401" s="3650"/>
      <c r="K401" s="1404"/>
      <c r="L401" s="3666"/>
      <c r="M401" s="1405">
        <v>99.5</v>
      </c>
      <c r="N401" s="3652"/>
      <c r="O401" s="160"/>
      <c r="P401" s="3664"/>
      <c r="Q401" s="161"/>
      <c r="R401" s="3654"/>
      <c r="S401" s="162"/>
      <c r="T401" s="162"/>
      <c r="U401" s="162"/>
      <c r="V401" s="162"/>
      <c r="W401" s="162"/>
      <c r="X401" s="3642"/>
      <c r="Y401" s="163"/>
      <c r="Z401" s="3642"/>
      <c r="AA401" s="164"/>
      <c r="AB401" s="71"/>
      <c r="AC401" s="3478"/>
    </row>
    <row r="402" spans="1:29" ht="36" x14ac:dyDescent="0.25">
      <c r="A402" s="71"/>
      <c r="B402" s="140"/>
      <c r="C402" s="71"/>
      <c r="D402" s="71"/>
      <c r="E402" s="71"/>
      <c r="F402" s="71"/>
      <c r="G402" s="154"/>
      <c r="H402" s="179" t="s">
        <v>683</v>
      </c>
      <c r="I402" s="1406">
        <v>100</v>
      </c>
      <c r="J402" s="3650"/>
      <c r="K402" s="1404"/>
      <c r="L402" s="3666"/>
      <c r="M402" s="1405">
        <v>100</v>
      </c>
      <c r="N402" s="3652"/>
      <c r="O402" s="160"/>
      <c r="P402" s="3664"/>
      <c r="Q402" s="161"/>
      <c r="R402" s="3654"/>
      <c r="S402" s="162"/>
      <c r="T402" s="162"/>
      <c r="U402" s="162"/>
      <c r="V402" s="162"/>
      <c r="W402" s="162"/>
      <c r="X402" s="3642"/>
      <c r="Y402" s="163"/>
      <c r="Z402" s="3642"/>
      <c r="AA402" s="164"/>
      <c r="AB402" s="71"/>
      <c r="AC402" s="3478"/>
    </row>
    <row r="403" spans="1:29" x14ac:dyDescent="0.25">
      <c r="A403" s="71"/>
      <c r="B403" s="140"/>
      <c r="C403" s="71"/>
      <c r="D403" s="71"/>
      <c r="E403" s="71"/>
      <c r="F403" s="71"/>
      <c r="G403" s="154"/>
      <c r="H403" s="179" t="s">
        <v>684</v>
      </c>
      <c r="I403" s="1406">
        <v>100</v>
      </c>
      <c r="J403" s="3650"/>
      <c r="K403" s="1404"/>
      <c r="L403" s="3666"/>
      <c r="M403" s="1405">
        <v>100</v>
      </c>
      <c r="N403" s="3652"/>
      <c r="O403" s="160"/>
      <c r="P403" s="3664"/>
      <c r="Q403" s="161"/>
      <c r="R403" s="3654"/>
      <c r="S403" s="162"/>
      <c r="T403" s="162"/>
      <c r="U403" s="162"/>
      <c r="V403" s="162"/>
      <c r="W403" s="162"/>
      <c r="X403" s="3642"/>
      <c r="Y403" s="163"/>
      <c r="Z403" s="3642"/>
      <c r="AA403" s="164"/>
      <c r="AB403" s="71"/>
      <c r="AC403" s="3478"/>
    </row>
    <row r="404" spans="1:29" x14ac:dyDescent="0.25">
      <c r="A404" s="71"/>
      <c r="B404" s="140"/>
      <c r="C404" s="71"/>
      <c r="D404" s="71"/>
      <c r="E404" s="71"/>
      <c r="F404" s="71"/>
      <c r="G404" s="154"/>
      <c r="H404" s="179" t="s">
        <v>685</v>
      </c>
      <c r="I404" s="1406">
        <v>7</v>
      </c>
      <c r="J404" s="3650"/>
      <c r="K404" s="1404"/>
      <c r="L404" s="3666"/>
      <c r="M404" s="1405">
        <v>6.6</v>
      </c>
      <c r="N404" s="3652"/>
      <c r="O404" s="160"/>
      <c r="P404" s="3664"/>
      <c r="Q404" s="161"/>
      <c r="R404" s="3654"/>
      <c r="S404" s="162"/>
      <c r="T404" s="162"/>
      <c r="U404" s="162"/>
      <c r="V404" s="162"/>
      <c r="W404" s="162"/>
      <c r="X404" s="3642"/>
      <c r="Y404" s="163"/>
      <c r="Z404" s="3642"/>
      <c r="AA404" s="164"/>
      <c r="AB404" s="71"/>
      <c r="AC404" s="3478"/>
    </row>
    <row r="405" spans="1:29" ht="36" x14ac:dyDescent="0.25">
      <c r="A405" s="71"/>
      <c r="B405" s="140"/>
      <c r="C405" s="71"/>
      <c r="D405" s="71"/>
      <c r="E405" s="71"/>
      <c r="F405" s="71"/>
      <c r="G405" s="154"/>
      <c r="H405" s="179" t="s">
        <v>686</v>
      </c>
      <c r="I405" s="166">
        <v>350</v>
      </c>
      <c r="J405" s="3650">
        <v>5022641654.8549995</v>
      </c>
      <c r="K405" s="1407"/>
      <c r="L405" s="3655"/>
      <c r="M405" s="1408">
        <v>50</v>
      </c>
      <c r="N405" s="3660">
        <v>822696050</v>
      </c>
      <c r="O405" s="1409"/>
      <c r="P405" s="3661">
        <v>0</v>
      </c>
      <c r="Q405" s="1410"/>
      <c r="R405" s="3662">
        <v>80837700</v>
      </c>
      <c r="S405" s="967"/>
      <c r="T405" s="967"/>
      <c r="U405" s="967"/>
      <c r="V405" s="967"/>
      <c r="W405" s="967"/>
      <c r="X405" s="3663">
        <f>P405+R405</f>
        <v>80837700</v>
      </c>
      <c r="Y405" s="1411"/>
      <c r="Z405" s="3663">
        <f>L405+X405</f>
        <v>80837700</v>
      </c>
      <c r="AA405" s="164"/>
      <c r="AB405" s="71">
        <v>0</v>
      </c>
      <c r="AC405" s="3478"/>
    </row>
    <row r="406" spans="1:29" ht="54" x14ac:dyDescent="0.25">
      <c r="A406" s="71"/>
      <c r="B406" s="140"/>
      <c r="C406" s="71"/>
      <c r="D406" s="71"/>
      <c r="E406" s="71"/>
      <c r="F406" s="71"/>
      <c r="G406" s="179" t="s">
        <v>687</v>
      </c>
      <c r="H406" s="159" t="s">
        <v>688</v>
      </c>
      <c r="I406" s="166">
        <v>390</v>
      </c>
      <c r="J406" s="3650"/>
      <c r="K406" s="1407"/>
      <c r="L406" s="3655"/>
      <c r="M406" s="1408">
        <v>78</v>
      </c>
      <c r="N406" s="3660"/>
      <c r="O406" s="1409"/>
      <c r="P406" s="3661"/>
      <c r="Q406" s="1410"/>
      <c r="R406" s="3662"/>
      <c r="S406" s="967"/>
      <c r="T406" s="967"/>
      <c r="U406" s="967"/>
      <c r="V406" s="967"/>
      <c r="W406" s="967"/>
      <c r="X406" s="3663"/>
      <c r="Y406" s="1411"/>
      <c r="Z406" s="3663"/>
      <c r="AA406" s="164"/>
      <c r="AB406" s="71"/>
      <c r="AC406" s="3478"/>
    </row>
    <row r="407" spans="1:29" ht="54" x14ac:dyDescent="0.25">
      <c r="A407" s="71"/>
      <c r="B407" s="140"/>
      <c r="C407" s="71"/>
      <c r="D407" s="71"/>
      <c r="E407" s="71"/>
      <c r="F407" s="71"/>
      <c r="G407" s="179"/>
      <c r="H407" s="159" t="s">
        <v>689</v>
      </c>
      <c r="I407" s="166">
        <v>105</v>
      </c>
      <c r="J407" s="3650"/>
      <c r="K407" s="1407"/>
      <c r="L407" s="3655"/>
      <c r="M407" s="1408">
        <v>21</v>
      </c>
      <c r="N407" s="3660"/>
      <c r="O407" s="1409"/>
      <c r="P407" s="3661"/>
      <c r="Q407" s="1412">
        <v>9.83</v>
      </c>
      <c r="R407" s="3662"/>
      <c r="S407" s="967"/>
      <c r="T407" s="967"/>
      <c r="U407" s="967"/>
      <c r="V407" s="967"/>
      <c r="W407" s="967"/>
      <c r="X407" s="3663"/>
      <c r="Y407" s="1411"/>
      <c r="Z407" s="3663"/>
      <c r="AA407" s="164"/>
      <c r="AB407" s="71"/>
      <c r="AC407" s="3478"/>
    </row>
    <row r="408" spans="1:29" ht="36" x14ac:dyDescent="0.25">
      <c r="A408" s="71"/>
      <c r="B408" s="140"/>
      <c r="C408" s="71"/>
      <c r="D408" s="71"/>
      <c r="E408" s="71"/>
      <c r="F408" s="71"/>
      <c r="G408" s="179"/>
      <c r="H408" s="159" t="s">
        <v>690</v>
      </c>
      <c r="I408" s="166">
        <v>175</v>
      </c>
      <c r="J408" s="3650"/>
      <c r="K408" s="1407"/>
      <c r="L408" s="3655"/>
      <c r="M408" s="1408">
        <v>35</v>
      </c>
      <c r="N408" s="3660"/>
      <c r="O408" s="1409"/>
      <c r="P408" s="3661"/>
      <c r="Q408" s="1410"/>
      <c r="R408" s="3662"/>
      <c r="S408" s="967"/>
      <c r="T408" s="967"/>
      <c r="U408" s="967"/>
      <c r="V408" s="967"/>
      <c r="W408" s="967"/>
      <c r="X408" s="3663"/>
      <c r="Y408" s="1411"/>
      <c r="Z408" s="3663"/>
      <c r="AA408" s="164"/>
      <c r="AB408" s="71"/>
      <c r="AC408" s="3478"/>
    </row>
    <row r="409" spans="1:29" ht="36" x14ac:dyDescent="0.25">
      <c r="A409" s="71"/>
      <c r="B409" s="140"/>
      <c r="C409" s="71"/>
      <c r="D409" s="71"/>
      <c r="E409" s="71"/>
      <c r="F409" s="71"/>
      <c r="G409" s="179"/>
      <c r="H409" s="159" t="s">
        <v>691</v>
      </c>
      <c r="I409" s="166">
        <v>210</v>
      </c>
      <c r="J409" s="3650"/>
      <c r="K409" s="1407"/>
      <c r="L409" s="3655"/>
      <c r="M409" s="1408">
        <v>42</v>
      </c>
      <c r="N409" s="3660"/>
      <c r="O409" s="1409"/>
      <c r="P409" s="3661"/>
      <c r="Q409" s="1410"/>
      <c r="R409" s="3662"/>
      <c r="S409" s="967"/>
      <c r="T409" s="967"/>
      <c r="U409" s="967"/>
      <c r="V409" s="967"/>
      <c r="W409" s="967"/>
      <c r="X409" s="3663"/>
      <c r="Y409" s="1411"/>
      <c r="Z409" s="3663"/>
      <c r="AA409" s="164"/>
      <c r="AB409" s="71"/>
      <c r="AC409" s="3478"/>
    </row>
    <row r="410" spans="1:29" ht="54" x14ac:dyDescent="0.25">
      <c r="A410" s="71"/>
      <c r="B410" s="140"/>
      <c r="C410" s="71"/>
      <c r="D410" s="71"/>
      <c r="E410" s="71"/>
      <c r="F410" s="71"/>
      <c r="G410" s="179"/>
      <c r="H410" s="159" t="s">
        <v>692</v>
      </c>
      <c r="I410" s="1402">
        <v>170650</v>
      </c>
      <c r="J410" s="3650">
        <v>13619687489.549999</v>
      </c>
      <c r="K410" s="1404"/>
      <c r="L410" s="3651"/>
      <c r="M410" s="1408">
        <v>161200</v>
      </c>
      <c r="N410" s="3652">
        <v>2230870500</v>
      </c>
      <c r="O410" s="160"/>
      <c r="P410" s="3664">
        <v>0</v>
      </c>
      <c r="Q410" s="165">
        <v>15.38</v>
      </c>
      <c r="R410" s="3654">
        <v>343040000</v>
      </c>
      <c r="S410" s="162"/>
      <c r="T410" s="162"/>
      <c r="U410" s="162"/>
      <c r="V410" s="162"/>
      <c r="W410" s="162"/>
      <c r="X410" s="3642">
        <v>0</v>
      </c>
      <c r="Y410" s="163"/>
      <c r="Z410" s="3642">
        <v>0</v>
      </c>
      <c r="AA410" s="164"/>
      <c r="AB410" s="71">
        <v>0</v>
      </c>
      <c r="AC410" s="3478"/>
    </row>
    <row r="411" spans="1:29" ht="54" x14ac:dyDescent="0.25">
      <c r="A411" s="71"/>
      <c r="B411" s="140"/>
      <c r="C411" s="71"/>
      <c r="D411" s="71"/>
      <c r="E411" s="71"/>
      <c r="F411" s="71"/>
      <c r="G411" s="155" t="s">
        <v>693</v>
      </c>
      <c r="H411" s="179" t="s">
        <v>694</v>
      </c>
      <c r="I411" s="458">
        <v>5</v>
      </c>
      <c r="J411" s="3650"/>
      <c r="K411" s="1407"/>
      <c r="L411" s="3651"/>
      <c r="M411" s="1413">
        <v>4</v>
      </c>
      <c r="N411" s="3652"/>
      <c r="O411" s="1409"/>
      <c r="P411" s="3664"/>
      <c r="Q411" s="1410"/>
      <c r="R411" s="3654"/>
      <c r="S411" s="967"/>
      <c r="T411" s="967"/>
      <c r="U411" s="967"/>
      <c r="V411" s="967"/>
      <c r="W411" s="967"/>
      <c r="X411" s="3642"/>
      <c r="Y411" s="1411"/>
      <c r="Z411" s="3642"/>
      <c r="AA411" s="164"/>
      <c r="AB411" s="71"/>
      <c r="AC411" s="3478"/>
    </row>
    <row r="412" spans="1:29" ht="54" x14ac:dyDescent="0.25">
      <c r="A412" s="71"/>
      <c r="B412" s="140"/>
      <c r="C412" s="71"/>
      <c r="D412" s="71"/>
      <c r="E412" s="71"/>
      <c r="F412" s="71"/>
      <c r="G412" s="179"/>
      <c r="H412" s="159" t="s">
        <v>695</v>
      </c>
      <c r="I412" s="458">
        <v>5</v>
      </c>
      <c r="J412" s="3650">
        <v>9963407813.6100006</v>
      </c>
      <c r="K412" s="1407"/>
      <c r="L412" s="3655"/>
      <c r="M412" s="1414">
        <v>5</v>
      </c>
      <c r="N412" s="3656">
        <v>1631981100</v>
      </c>
      <c r="O412" s="174"/>
      <c r="P412" s="3665">
        <v>0</v>
      </c>
      <c r="Q412" s="181"/>
      <c r="R412" s="3658">
        <v>231323900</v>
      </c>
      <c r="S412" s="175"/>
      <c r="T412" s="175"/>
      <c r="U412" s="175"/>
      <c r="V412" s="175"/>
      <c r="W412" s="175"/>
      <c r="X412" s="3659">
        <v>0</v>
      </c>
      <c r="Y412" s="1415"/>
      <c r="Z412" s="3659">
        <v>0</v>
      </c>
      <c r="AA412" s="167"/>
      <c r="AB412" s="71">
        <v>0</v>
      </c>
      <c r="AC412" s="3478"/>
    </row>
    <row r="413" spans="1:29" ht="54" x14ac:dyDescent="0.25">
      <c r="A413" s="71"/>
      <c r="B413" s="140"/>
      <c r="C413" s="71"/>
      <c r="D413" s="71"/>
      <c r="E413" s="71"/>
      <c r="F413" s="71"/>
      <c r="G413" s="179" t="s">
        <v>696</v>
      </c>
      <c r="H413" s="159" t="s">
        <v>697</v>
      </c>
      <c r="I413" s="156">
        <v>250</v>
      </c>
      <c r="J413" s="3650"/>
      <c r="K413" s="168"/>
      <c r="L413" s="3655"/>
      <c r="M413" s="169">
        <v>50</v>
      </c>
      <c r="N413" s="3656"/>
      <c r="O413" s="170"/>
      <c r="P413" s="3665"/>
      <c r="Q413" s="171"/>
      <c r="R413" s="3658"/>
      <c r="S413" s="172"/>
      <c r="T413" s="172"/>
      <c r="U413" s="172"/>
      <c r="V413" s="172"/>
      <c r="W413" s="172"/>
      <c r="X413" s="3659"/>
      <c r="Y413" s="173"/>
      <c r="Z413" s="3659"/>
      <c r="AA413" s="52"/>
      <c r="AB413" s="71"/>
      <c r="AC413" s="3478"/>
    </row>
    <row r="414" spans="1:29" ht="36" x14ac:dyDescent="0.25">
      <c r="A414" s="71"/>
      <c r="B414" s="140"/>
      <c r="C414" s="71"/>
      <c r="D414" s="71"/>
      <c r="E414" s="71"/>
      <c r="F414" s="71"/>
      <c r="G414" s="158"/>
      <c r="H414" s="159" t="s">
        <v>698</v>
      </c>
      <c r="I414" s="156">
        <v>250</v>
      </c>
      <c r="J414" s="3650"/>
      <c r="K414" s="168"/>
      <c r="L414" s="3655"/>
      <c r="M414" s="169">
        <v>50</v>
      </c>
      <c r="N414" s="3656"/>
      <c r="O414" s="174"/>
      <c r="P414" s="3665"/>
      <c r="Q414" s="1416">
        <v>14.17</v>
      </c>
      <c r="R414" s="3658"/>
      <c r="S414" s="175"/>
      <c r="T414" s="175"/>
      <c r="U414" s="175"/>
      <c r="V414" s="175"/>
      <c r="W414" s="175"/>
      <c r="X414" s="3659"/>
      <c r="Y414" s="133"/>
      <c r="Z414" s="3659"/>
      <c r="AA414" s="173"/>
      <c r="AB414" s="71"/>
      <c r="AC414" s="3478"/>
    </row>
    <row r="415" spans="1:29" ht="36" x14ac:dyDescent="0.25">
      <c r="A415" s="71"/>
      <c r="B415" s="140"/>
      <c r="C415" s="71"/>
      <c r="D415" s="71"/>
      <c r="E415" s="71"/>
      <c r="F415" s="71"/>
      <c r="G415" s="158"/>
      <c r="H415" s="159" t="s">
        <v>699</v>
      </c>
      <c r="I415" s="156">
        <v>840</v>
      </c>
      <c r="J415" s="3650"/>
      <c r="K415" s="168"/>
      <c r="L415" s="3655"/>
      <c r="M415" s="169">
        <v>168</v>
      </c>
      <c r="N415" s="3656"/>
      <c r="O415" s="170"/>
      <c r="P415" s="3665"/>
      <c r="Q415" s="171"/>
      <c r="R415" s="3658"/>
      <c r="S415" s="172"/>
      <c r="T415" s="172"/>
      <c r="U415" s="172"/>
      <c r="V415" s="172"/>
      <c r="W415" s="172"/>
      <c r="X415" s="3659"/>
      <c r="Y415" s="133"/>
      <c r="Z415" s="3659"/>
      <c r="AA415" s="52"/>
      <c r="AB415" s="71"/>
      <c r="AC415" s="3478"/>
    </row>
    <row r="416" spans="1:29" ht="36" x14ac:dyDescent="0.25">
      <c r="A416" s="71"/>
      <c r="B416" s="140"/>
      <c r="C416" s="71"/>
      <c r="D416" s="71"/>
      <c r="E416" s="71"/>
      <c r="F416" s="71"/>
      <c r="G416" s="158"/>
      <c r="H416" s="159" t="s">
        <v>700</v>
      </c>
      <c r="I416" s="176">
        <v>50</v>
      </c>
      <c r="J416" s="3650"/>
      <c r="K416" s="177"/>
      <c r="L416" s="3655"/>
      <c r="M416" s="178">
        <v>50</v>
      </c>
      <c r="N416" s="3656"/>
      <c r="O416" s="178"/>
      <c r="P416" s="3665"/>
      <c r="Q416" s="177"/>
      <c r="R416" s="3658"/>
      <c r="S416" s="72"/>
      <c r="T416" s="72"/>
      <c r="U416" s="72"/>
      <c r="V416" s="72"/>
      <c r="W416" s="72"/>
      <c r="X416" s="3659"/>
      <c r="Y416" s="72"/>
      <c r="Z416" s="3659"/>
      <c r="AA416" s="72"/>
      <c r="AB416" s="71"/>
      <c r="AC416" s="3478"/>
    </row>
    <row r="417" spans="1:29" ht="36" x14ac:dyDescent="0.25">
      <c r="A417" s="71"/>
      <c r="B417" s="140"/>
      <c r="C417" s="71"/>
      <c r="D417" s="71"/>
      <c r="E417" s="71"/>
      <c r="F417" s="71"/>
      <c r="G417" s="72"/>
      <c r="H417" s="159" t="s">
        <v>701</v>
      </c>
      <c r="I417" s="1402">
        <v>24</v>
      </c>
      <c r="J417" s="3650">
        <v>212834196416.52002</v>
      </c>
      <c r="K417" s="1417"/>
      <c r="L417" s="3651"/>
      <c r="M417" s="1408">
        <v>16</v>
      </c>
      <c r="N417" s="3660">
        <v>34861705200</v>
      </c>
      <c r="O417" s="160"/>
      <c r="P417" s="3653"/>
      <c r="Q417" s="161"/>
      <c r="R417" s="3654"/>
      <c r="S417" s="162"/>
      <c r="T417" s="162"/>
      <c r="U417" s="162"/>
      <c r="V417" s="162"/>
      <c r="W417" s="162"/>
      <c r="X417" s="3642">
        <f>P417+R417</f>
        <v>0</v>
      </c>
      <c r="Y417" s="163"/>
      <c r="Z417" s="3642">
        <f>L417+X417</f>
        <v>0</v>
      </c>
      <c r="AA417" s="164"/>
      <c r="AB417" s="71">
        <v>0</v>
      </c>
      <c r="AC417" s="3478"/>
    </row>
    <row r="418" spans="1:29" ht="90" x14ac:dyDescent="0.25">
      <c r="A418" s="71"/>
      <c r="B418" s="140"/>
      <c r="C418" s="71"/>
      <c r="D418" s="71"/>
      <c r="E418" s="71"/>
      <c r="F418" s="71"/>
      <c r="G418" s="154" t="s">
        <v>561</v>
      </c>
      <c r="H418" s="179" t="s">
        <v>702</v>
      </c>
      <c r="I418" s="1406">
        <v>98</v>
      </c>
      <c r="J418" s="3650"/>
      <c r="K418" s="1417"/>
      <c r="L418" s="3651"/>
      <c r="M418" s="1408">
        <v>93</v>
      </c>
      <c r="N418" s="3660"/>
      <c r="O418" s="160"/>
      <c r="P418" s="3653"/>
      <c r="Q418" s="161"/>
      <c r="R418" s="3654"/>
      <c r="S418" s="162"/>
      <c r="T418" s="162"/>
      <c r="U418" s="162"/>
      <c r="V418" s="162"/>
      <c r="W418" s="162"/>
      <c r="X418" s="3642"/>
      <c r="Y418" s="163"/>
      <c r="Z418" s="3642"/>
      <c r="AA418" s="164"/>
      <c r="AB418" s="71"/>
      <c r="AC418" s="3478"/>
    </row>
    <row r="419" spans="1:29" ht="16.5" customHeight="1" x14ac:dyDescent="0.25">
      <c r="A419" s="71"/>
      <c r="B419" s="140"/>
      <c r="C419" s="71"/>
      <c r="D419" s="71"/>
      <c r="E419" s="71"/>
      <c r="F419" s="71"/>
      <c r="G419" s="154"/>
      <c r="H419" s="179" t="s">
        <v>703</v>
      </c>
      <c r="I419" s="1406">
        <v>70</v>
      </c>
      <c r="J419" s="3650"/>
      <c r="K419" s="1417"/>
      <c r="L419" s="3651"/>
      <c r="M419" s="1408">
        <v>45</v>
      </c>
      <c r="N419" s="3660"/>
      <c r="O419" s="160"/>
      <c r="P419" s="3653"/>
      <c r="Q419" s="161"/>
      <c r="R419" s="3654"/>
      <c r="S419" s="162"/>
      <c r="T419" s="162"/>
      <c r="U419" s="162"/>
      <c r="V419" s="162"/>
      <c r="W419" s="162"/>
      <c r="X419" s="3642"/>
      <c r="Y419" s="163"/>
      <c r="Z419" s="3642"/>
      <c r="AA419" s="164"/>
      <c r="AB419" s="71"/>
      <c r="AC419" s="3478"/>
    </row>
    <row r="420" spans="1:29" ht="36" x14ac:dyDescent="0.25">
      <c r="A420" s="71"/>
      <c r="B420" s="140"/>
      <c r="C420" s="71"/>
      <c r="D420" s="71"/>
      <c r="E420" s="71"/>
      <c r="F420" s="71"/>
      <c r="G420" s="154"/>
      <c r="H420" s="179" t="s">
        <v>704</v>
      </c>
      <c r="I420" s="166">
        <v>640</v>
      </c>
      <c r="J420" s="3650">
        <v>200836275628</v>
      </c>
      <c r="K420" s="1418">
        <f>211+294</f>
        <v>505</v>
      </c>
      <c r="L420" s="3655"/>
      <c r="M420" s="1408">
        <v>600</v>
      </c>
      <c r="N420" s="3660">
        <v>32896476000</v>
      </c>
      <c r="O420" s="1409"/>
      <c r="P420" s="3661"/>
      <c r="Q420" s="1410">
        <v>87</v>
      </c>
      <c r="R420" s="3662"/>
      <c r="S420" s="967"/>
      <c r="T420" s="967"/>
      <c r="U420" s="967"/>
      <c r="V420" s="967"/>
      <c r="W420" s="967"/>
      <c r="X420" s="3663">
        <f>P420+R420</f>
        <v>0</v>
      </c>
      <c r="Y420" s="1411"/>
      <c r="Z420" s="3663">
        <f>L420+X420</f>
        <v>0</v>
      </c>
      <c r="AA420" s="164"/>
      <c r="AB420" s="71">
        <v>0</v>
      </c>
      <c r="AC420" s="3478"/>
    </row>
    <row r="421" spans="1:29" ht="72" x14ac:dyDescent="0.25">
      <c r="A421" s="71"/>
      <c r="B421" s="140"/>
      <c r="C421" s="71"/>
      <c r="D421" s="71"/>
      <c r="E421" s="71"/>
      <c r="F421" s="71"/>
      <c r="G421" s="179" t="s">
        <v>705</v>
      </c>
      <c r="H421" s="159" t="s">
        <v>706</v>
      </c>
      <c r="I421" s="166"/>
      <c r="J421" s="3650"/>
      <c r="K421" s="1418">
        <v>282</v>
      </c>
      <c r="L421" s="3655"/>
      <c r="M421" s="1408">
        <v>300</v>
      </c>
      <c r="N421" s="3660"/>
      <c r="O421" s="1409"/>
      <c r="P421" s="3661"/>
      <c r="Q421" s="1410"/>
      <c r="R421" s="3662"/>
      <c r="S421" s="967"/>
      <c r="T421" s="967"/>
      <c r="U421" s="967"/>
      <c r="V421" s="967"/>
      <c r="W421" s="967"/>
      <c r="X421" s="3663"/>
      <c r="Y421" s="1411"/>
      <c r="Z421" s="3663"/>
      <c r="AA421" s="164"/>
      <c r="AB421" s="71"/>
      <c r="AC421" s="3478"/>
    </row>
    <row r="422" spans="1:29" ht="36" x14ac:dyDescent="0.25">
      <c r="A422" s="71"/>
      <c r="B422" s="140"/>
      <c r="C422" s="71"/>
      <c r="D422" s="71"/>
      <c r="E422" s="71"/>
      <c r="F422" s="71"/>
      <c r="G422" s="179"/>
      <c r="H422" s="159" t="s">
        <v>707</v>
      </c>
      <c r="I422" s="166"/>
      <c r="J422" s="3650"/>
      <c r="K422" s="1418" t="s">
        <v>750</v>
      </c>
      <c r="L422" s="3655"/>
      <c r="M422" s="1408">
        <v>1</v>
      </c>
      <c r="N422" s="3660"/>
      <c r="O422" s="1409"/>
      <c r="P422" s="3661"/>
      <c r="Q422" s="1410"/>
      <c r="R422" s="3662"/>
      <c r="S422" s="967"/>
      <c r="T422" s="967"/>
      <c r="U422" s="967"/>
      <c r="V422" s="967"/>
      <c r="W422" s="967"/>
      <c r="X422" s="3663"/>
      <c r="Y422" s="1411"/>
      <c r="Z422" s="3663"/>
      <c r="AA422" s="164"/>
      <c r="AB422" s="71"/>
      <c r="AC422" s="3478"/>
    </row>
    <row r="423" spans="1:29" ht="54" x14ac:dyDescent="0.25">
      <c r="A423" s="71"/>
      <c r="B423" s="140"/>
      <c r="C423" s="71"/>
      <c r="D423" s="71"/>
      <c r="E423" s="71"/>
      <c r="F423" s="71"/>
      <c r="G423" s="179"/>
      <c r="H423" s="159" t="s">
        <v>708</v>
      </c>
      <c r="I423" s="166"/>
      <c r="J423" s="3650"/>
      <c r="K423" s="1418" t="s">
        <v>751</v>
      </c>
      <c r="L423" s="3655"/>
      <c r="M423" s="1408">
        <v>700</v>
      </c>
      <c r="N423" s="3660"/>
      <c r="O423" s="1409"/>
      <c r="P423" s="3661"/>
      <c r="Q423" s="1410"/>
      <c r="R423" s="3662"/>
      <c r="S423" s="967"/>
      <c r="T423" s="967"/>
      <c r="U423" s="967"/>
      <c r="V423" s="967"/>
      <c r="W423" s="967"/>
      <c r="X423" s="3663"/>
      <c r="Y423" s="1411"/>
      <c r="Z423" s="3663"/>
      <c r="AA423" s="164"/>
      <c r="AB423" s="71"/>
      <c r="AC423" s="3478"/>
    </row>
    <row r="424" spans="1:29" ht="54" x14ac:dyDescent="0.25">
      <c r="A424" s="71"/>
      <c r="B424" s="140"/>
      <c r="C424" s="71"/>
      <c r="D424" s="71"/>
      <c r="E424" s="71"/>
      <c r="F424" s="71"/>
      <c r="G424" s="179"/>
      <c r="H424" s="159" t="s">
        <v>709</v>
      </c>
      <c r="I424" s="166">
        <v>3500</v>
      </c>
      <c r="J424" s="3650"/>
      <c r="K424" s="1418">
        <v>2192</v>
      </c>
      <c r="L424" s="3655"/>
      <c r="M424" s="1408">
        <v>3500</v>
      </c>
      <c r="N424" s="3660"/>
      <c r="O424" s="1409">
        <v>3528</v>
      </c>
      <c r="P424" s="3661"/>
      <c r="Q424" s="1410">
        <v>3528</v>
      </c>
      <c r="R424" s="3662"/>
      <c r="S424" s="967"/>
      <c r="T424" s="967"/>
      <c r="U424" s="967"/>
      <c r="V424" s="967"/>
      <c r="W424" s="967"/>
      <c r="X424" s="3663"/>
      <c r="Y424" s="1411"/>
      <c r="Z424" s="3663"/>
      <c r="AA424" s="164"/>
      <c r="AB424" s="71"/>
      <c r="AC424" s="3478"/>
    </row>
    <row r="425" spans="1:29" ht="72" x14ac:dyDescent="0.25">
      <c r="A425" s="71"/>
      <c r="B425" s="140"/>
      <c r="C425" s="71"/>
      <c r="D425" s="71"/>
      <c r="E425" s="71"/>
      <c r="F425" s="71"/>
      <c r="G425" s="179"/>
      <c r="H425" s="159" t="s">
        <v>710</v>
      </c>
      <c r="I425" s="1402"/>
      <c r="J425" s="3650">
        <v>8654072048</v>
      </c>
      <c r="K425" s="1417" t="s">
        <v>752</v>
      </c>
      <c r="L425" s="3651"/>
      <c r="M425" s="1408">
        <v>1000</v>
      </c>
      <c r="N425" s="3652">
        <v>1417515200</v>
      </c>
      <c r="O425" s="160" t="s">
        <v>83</v>
      </c>
      <c r="P425" s="3653"/>
      <c r="Q425" s="161" t="s">
        <v>83</v>
      </c>
      <c r="R425" s="3654"/>
      <c r="S425" s="162"/>
      <c r="T425" s="162"/>
      <c r="U425" s="162"/>
      <c r="V425" s="162"/>
      <c r="W425" s="162"/>
      <c r="X425" s="3642">
        <v>0</v>
      </c>
      <c r="Y425" s="163"/>
      <c r="Z425" s="3642">
        <v>0</v>
      </c>
      <c r="AA425" s="164"/>
      <c r="AB425" s="71">
        <v>0</v>
      </c>
      <c r="AC425" s="3478"/>
    </row>
    <row r="426" spans="1:29" ht="72" x14ac:dyDescent="0.25">
      <c r="A426" s="71"/>
      <c r="B426" s="140"/>
      <c r="C426" s="71"/>
      <c r="D426" s="71"/>
      <c r="E426" s="71"/>
      <c r="F426" s="71"/>
      <c r="G426" s="155" t="s">
        <v>711</v>
      </c>
      <c r="H426" s="179" t="s">
        <v>712</v>
      </c>
      <c r="I426" s="458"/>
      <c r="J426" s="3650"/>
      <c r="K426" s="1418" t="s">
        <v>753</v>
      </c>
      <c r="L426" s="3651"/>
      <c r="M426" s="1408">
        <v>600</v>
      </c>
      <c r="N426" s="3652"/>
      <c r="O426" s="1409"/>
      <c r="P426" s="3653"/>
      <c r="Q426" s="1410" t="s">
        <v>83</v>
      </c>
      <c r="R426" s="3654"/>
      <c r="S426" s="967"/>
      <c r="T426" s="967"/>
      <c r="U426" s="967"/>
      <c r="V426" s="967"/>
      <c r="W426" s="967"/>
      <c r="X426" s="3642"/>
      <c r="Y426" s="1411"/>
      <c r="Z426" s="3642"/>
      <c r="AA426" s="164"/>
      <c r="AB426" s="71"/>
      <c r="AC426" s="3478"/>
    </row>
    <row r="427" spans="1:29" ht="54" x14ac:dyDescent="0.25">
      <c r="A427" s="71"/>
      <c r="B427" s="140"/>
      <c r="C427" s="71"/>
      <c r="D427" s="71"/>
      <c r="E427" s="71"/>
      <c r="F427" s="71"/>
      <c r="G427" s="179"/>
      <c r="H427" s="159" t="s">
        <v>713</v>
      </c>
      <c r="I427" s="458"/>
      <c r="J427" s="3650"/>
      <c r="K427" s="1418" t="s">
        <v>754</v>
      </c>
      <c r="L427" s="1417"/>
      <c r="M427" s="1408">
        <v>2</v>
      </c>
      <c r="N427" s="3652"/>
      <c r="O427" s="1409"/>
      <c r="P427" s="160"/>
      <c r="Q427" s="1410" t="s">
        <v>83</v>
      </c>
      <c r="R427" s="161"/>
      <c r="S427" s="967"/>
      <c r="T427" s="967"/>
      <c r="U427" s="967"/>
      <c r="V427" s="967"/>
      <c r="W427" s="967"/>
      <c r="X427" s="377"/>
      <c r="Y427" s="1411"/>
      <c r="Z427" s="377"/>
      <c r="AA427" s="164"/>
      <c r="AB427" s="71"/>
      <c r="AC427" s="3478"/>
    </row>
    <row r="428" spans="1:29" ht="72" x14ac:dyDescent="0.25">
      <c r="A428" s="71"/>
      <c r="B428" s="140"/>
      <c r="C428" s="71"/>
      <c r="D428" s="71"/>
      <c r="E428" s="71"/>
      <c r="F428" s="71"/>
      <c r="G428" s="179"/>
      <c r="H428" s="159" t="s">
        <v>714</v>
      </c>
      <c r="I428" s="458"/>
      <c r="J428" s="3650"/>
      <c r="K428" s="1418" t="s">
        <v>83</v>
      </c>
      <c r="L428" s="1417"/>
      <c r="M428" s="1408">
        <v>50</v>
      </c>
      <c r="N428" s="3652"/>
      <c r="O428" s="1409"/>
      <c r="P428" s="160"/>
      <c r="Q428" s="1410">
        <v>49</v>
      </c>
      <c r="R428" s="161"/>
      <c r="S428" s="967"/>
      <c r="T428" s="967"/>
      <c r="U428" s="967"/>
      <c r="V428" s="967"/>
      <c r="W428" s="967"/>
      <c r="X428" s="377"/>
      <c r="Y428" s="1411"/>
      <c r="Z428" s="377"/>
      <c r="AA428" s="164"/>
      <c r="AB428" s="71"/>
      <c r="AC428" s="3478"/>
    </row>
    <row r="429" spans="1:29" ht="36" x14ac:dyDescent="0.25">
      <c r="A429" s="71"/>
      <c r="B429" s="140"/>
      <c r="C429" s="71"/>
      <c r="D429" s="71"/>
      <c r="E429" s="71"/>
      <c r="F429" s="71"/>
      <c r="G429" s="179"/>
      <c r="H429" s="159" t="s">
        <v>715</v>
      </c>
      <c r="I429" s="458">
        <v>3</v>
      </c>
      <c r="J429" s="3650"/>
      <c r="K429" s="1418">
        <v>3</v>
      </c>
      <c r="L429" s="1417"/>
      <c r="M429" s="1408">
        <v>3</v>
      </c>
      <c r="N429" s="3652"/>
      <c r="O429" s="1409"/>
      <c r="P429" s="160"/>
      <c r="Q429" s="1410"/>
      <c r="R429" s="161"/>
      <c r="S429" s="967"/>
      <c r="T429" s="967"/>
      <c r="U429" s="967"/>
      <c r="V429" s="967"/>
      <c r="W429" s="967"/>
      <c r="X429" s="377"/>
      <c r="Y429" s="1411"/>
      <c r="Z429" s="377"/>
      <c r="AA429" s="164"/>
      <c r="AB429" s="71"/>
      <c r="AC429" s="3478"/>
    </row>
    <row r="430" spans="1:29" ht="72" x14ac:dyDescent="0.25">
      <c r="A430" s="71"/>
      <c r="B430" s="140"/>
      <c r="C430" s="71"/>
      <c r="D430" s="71"/>
      <c r="E430" s="71"/>
      <c r="F430" s="71"/>
      <c r="G430" s="179"/>
      <c r="H430" s="159" t="s">
        <v>716</v>
      </c>
      <c r="I430" s="458">
        <v>205</v>
      </c>
      <c r="J430" s="3650">
        <v>3343848741</v>
      </c>
      <c r="K430" s="1418" t="s">
        <v>755</v>
      </c>
      <c r="L430" s="3655"/>
      <c r="M430" s="1414">
        <v>186</v>
      </c>
      <c r="N430" s="3656">
        <v>547714000</v>
      </c>
      <c r="O430" s="174"/>
      <c r="P430" s="3657"/>
      <c r="Q430" s="181"/>
      <c r="R430" s="3658"/>
      <c r="S430" s="175"/>
      <c r="T430" s="175"/>
      <c r="U430" s="175"/>
      <c r="V430" s="175"/>
      <c r="W430" s="175"/>
      <c r="X430" s="3659">
        <v>0</v>
      </c>
      <c r="Y430" s="1415"/>
      <c r="Z430" s="3659">
        <v>0</v>
      </c>
      <c r="AA430" s="167"/>
      <c r="AB430" s="71">
        <v>0</v>
      </c>
      <c r="AC430" s="3478"/>
    </row>
    <row r="431" spans="1:29" ht="72" x14ac:dyDescent="0.25">
      <c r="A431" s="71"/>
      <c r="B431" s="140"/>
      <c r="C431" s="71"/>
      <c r="D431" s="71"/>
      <c r="E431" s="71"/>
      <c r="F431" s="71"/>
      <c r="G431" s="179" t="s">
        <v>717</v>
      </c>
      <c r="H431" s="159" t="s">
        <v>718</v>
      </c>
      <c r="I431" s="156">
        <v>10</v>
      </c>
      <c r="J431" s="3650"/>
      <c r="K431" s="180">
        <v>10</v>
      </c>
      <c r="L431" s="3655"/>
      <c r="M431" s="169">
        <v>10</v>
      </c>
      <c r="N431" s="3656"/>
      <c r="O431" s="170"/>
      <c r="P431" s="3657"/>
      <c r="Q431" s="171"/>
      <c r="R431" s="3658"/>
      <c r="S431" s="172"/>
      <c r="T431" s="172"/>
      <c r="U431" s="172"/>
      <c r="V431" s="172"/>
      <c r="W431" s="172"/>
      <c r="X431" s="3659"/>
      <c r="Y431" s="173"/>
      <c r="Z431" s="3659"/>
      <c r="AA431" s="52"/>
      <c r="AB431" s="71"/>
      <c r="AC431" s="3478"/>
    </row>
    <row r="432" spans="1:29" ht="72" x14ac:dyDescent="0.25">
      <c r="A432" s="71"/>
      <c r="B432" s="140"/>
      <c r="C432" s="71"/>
      <c r="D432" s="71"/>
      <c r="E432" s="71"/>
      <c r="F432" s="71"/>
      <c r="G432" s="158"/>
      <c r="H432" s="159" t="s">
        <v>719</v>
      </c>
      <c r="I432" s="156">
        <v>2</v>
      </c>
      <c r="J432" s="3650"/>
      <c r="K432" s="180" t="s">
        <v>756</v>
      </c>
      <c r="L432" s="3655"/>
      <c r="M432" s="169">
        <v>2</v>
      </c>
      <c r="N432" s="3656"/>
      <c r="O432" s="174"/>
      <c r="P432" s="3657"/>
      <c r="Q432" s="181"/>
      <c r="R432" s="3658"/>
      <c r="S432" s="175"/>
      <c r="T432" s="175"/>
      <c r="U432" s="175"/>
      <c r="V432" s="175"/>
      <c r="W432" s="175"/>
      <c r="X432" s="3659"/>
      <c r="Y432" s="133"/>
      <c r="Z432" s="3659"/>
      <c r="AA432" s="173"/>
      <c r="AB432" s="71"/>
      <c r="AC432" s="3478"/>
    </row>
    <row r="433" spans="1:29" ht="72" x14ac:dyDescent="0.25">
      <c r="A433" s="71"/>
      <c r="B433" s="140"/>
      <c r="C433" s="71"/>
      <c r="D433" s="71"/>
      <c r="E433" s="71"/>
      <c r="F433" s="71"/>
      <c r="G433" s="158"/>
      <c r="H433" s="159" t="s">
        <v>720</v>
      </c>
      <c r="I433" s="1402">
        <v>100</v>
      </c>
      <c r="J433" s="1419">
        <v>27072536637.830002</v>
      </c>
      <c r="K433" s="1404"/>
      <c r="L433" s="1420">
        <f>L434</f>
        <v>4518554431</v>
      </c>
      <c r="M433" s="1408">
        <v>100</v>
      </c>
      <c r="N433" s="1421">
        <v>4434413300</v>
      </c>
      <c r="O433" s="160"/>
      <c r="P433" s="1422">
        <f>P434</f>
        <v>731650570</v>
      </c>
      <c r="Q433" s="161"/>
      <c r="R433" s="1423">
        <f>R434</f>
        <v>1887160844</v>
      </c>
      <c r="S433" s="162"/>
      <c r="T433" s="162"/>
      <c r="U433" s="162"/>
      <c r="V433" s="162"/>
      <c r="W433" s="162"/>
      <c r="X433" s="163"/>
      <c r="Y433" s="163"/>
      <c r="Z433" s="163"/>
      <c r="AA433" s="164"/>
      <c r="AB433" s="71"/>
      <c r="AC433" s="3478"/>
    </row>
    <row r="434" spans="1:29" ht="54" x14ac:dyDescent="0.25">
      <c r="A434" s="71"/>
      <c r="B434" s="140"/>
      <c r="C434" s="71"/>
      <c r="D434" s="71"/>
      <c r="E434" s="71"/>
      <c r="F434" s="71"/>
      <c r="G434" s="154" t="s">
        <v>106</v>
      </c>
      <c r="H434" s="179" t="s">
        <v>64</v>
      </c>
      <c r="I434" s="1402">
        <v>26</v>
      </c>
      <c r="J434" s="1419">
        <v>27072536637.830002</v>
      </c>
      <c r="K434" s="1404"/>
      <c r="L434" s="1420">
        <v>4518554431</v>
      </c>
      <c r="M434" s="1408">
        <v>26</v>
      </c>
      <c r="N434" s="1421">
        <v>4434413300</v>
      </c>
      <c r="O434" s="160"/>
      <c r="P434" s="1422">
        <v>731650570</v>
      </c>
      <c r="Q434" s="161"/>
      <c r="R434" s="1423">
        <v>1887160844</v>
      </c>
      <c r="S434" s="162"/>
      <c r="T434" s="162"/>
      <c r="U434" s="162"/>
      <c r="V434" s="162"/>
      <c r="W434" s="162"/>
      <c r="X434" s="163"/>
      <c r="Y434" s="163"/>
      <c r="Z434" s="163"/>
      <c r="AA434" s="164"/>
      <c r="AB434" s="71"/>
      <c r="AC434" s="3478"/>
    </row>
    <row r="435" spans="1:29" ht="72" x14ac:dyDescent="0.25">
      <c r="A435" s="71"/>
      <c r="B435" s="140"/>
      <c r="C435" s="71"/>
      <c r="D435" s="71"/>
      <c r="E435" s="71"/>
      <c r="F435" s="71"/>
      <c r="G435" s="155" t="s">
        <v>66</v>
      </c>
      <c r="H435" s="179" t="s">
        <v>721</v>
      </c>
      <c r="I435" s="1402">
        <v>100</v>
      </c>
      <c r="J435" s="1419">
        <v>2412790465.9000001</v>
      </c>
      <c r="K435" s="1404"/>
      <c r="L435" s="1420">
        <f>L436+L437</f>
        <v>1221381940</v>
      </c>
      <c r="M435" s="1408">
        <v>95</v>
      </c>
      <c r="N435" s="1421">
        <v>395209000</v>
      </c>
      <c r="O435" s="160"/>
      <c r="P435" s="1422">
        <f>P436+P437</f>
        <v>33012522</v>
      </c>
      <c r="Q435" s="161"/>
      <c r="R435" s="1423">
        <f>R436+R437</f>
        <v>92122718</v>
      </c>
      <c r="S435" s="162"/>
      <c r="T435" s="162"/>
      <c r="U435" s="162"/>
      <c r="V435" s="162"/>
      <c r="W435" s="162"/>
      <c r="X435" s="163"/>
      <c r="Y435" s="163"/>
      <c r="Z435" s="163"/>
      <c r="AA435" s="164"/>
      <c r="AB435" s="71"/>
      <c r="AC435" s="3478"/>
    </row>
    <row r="436" spans="1:29" ht="72" x14ac:dyDescent="0.25">
      <c r="A436" s="71"/>
      <c r="B436" s="140"/>
      <c r="C436" s="71"/>
      <c r="D436" s="71"/>
      <c r="E436" s="71"/>
      <c r="F436" s="71"/>
      <c r="G436" s="154" t="s">
        <v>722</v>
      </c>
      <c r="H436" s="179" t="s">
        <v>723</v>
      </c>
      <c r="I436" s="1402">
        <v>2</v>
      </c>
      <c r="J436" s="1419">
        <v>920374350.5</v>
      </c>
      <c r="K436" s="1404"/>
      <c r="L436" s="1420">
        <v>904521500</v>
      </c>
      <c r="M436" s="1408">
        <v>2</v>
      </c>
      <c r="N436" s="1421">
        <v>150755000</v>
      </c>
      <c r="O436" s="160"/>
      <c r="P436" s="1422"/>
      <c r="Q436" s="161"/>
      <c r="R436" s="1423"/>
      <c r="S436" s="162"/>
      <c r="T436" s="162"/>
      <c r="U436" s="162"/>
      <c r="V436" s="162"/>
      <c r="W436" s="162"/>
      <c r="X436" s="163"/>
      <c r="Y436" s="163"/>
      <c r="Z436" s="163"/>
      <c r="AA436" s="164"/>
      <c r="AB436" s="71"/>
      <c r="AC436" s="3478"/>
    </row>
    <row r="437" spans="1:29" ht="72" x14ac:dyDescent="0.25">
      <c r="A437" s="71"/>
      <c r="B437" s="140"/>
      <c r="C437" s="71"/>
      <c r="D437" s="71"/>
      <c r="E437" s="71"/>
      <c r="F437" s="71"/>
      <c r="G437" s="155" t="s">
        <v>724</v>
      </c>
      <c r="H437" s="179" t="s">
        <v>725</v>
      </c>
      <c r="I437" s="458">
        <v>10</v>
      </c>
      <c r="J437" s="1419">
        <v>1492416115.4000001</v>
      </c>
      <c r="K437" s="1407"/>
      <c r="L437" s="1420">
        <v>316860440</v>
      </c>
      <c r="M437" s="1408">
        <v>10</v>
      </c>
      <c r="N437" s="1424">
        <v>244454000</v>
      </c>
      <c r="O437" s="1409"/>
      <c r="P437" s="1409">
        <v>33012522</v>
      </c>
      <c r="Q437" s="1410"/>
      <c r="R437" s="1425">
        <v>92122718</v>
      </c>
      <c r="S437" s="967"/>
      <c r="T437" s="967"/>
      <c r="U437" s="967"/>
      <c r="V437" s="967"/>
      <c r="W437" s="967"/>
      <c r="X437" s="1426"/>
      <c r="Y437" s="1411"/>
      <c r="Z437" s="1426"/>
      <c r="AA437" s="164"/>
      <c r="AB437" s="71"/>
      <c r="AC437" s="3478"/>
    </row>
    <row r="438" spans="1:29" ht="72" x14ac:dyDescent="0.25">
      <c r="A438" s="71"/>
      <c r="B438" s="140"/>
      <c r="C438" s="71"/>
      <c r="D438" s="71"/>
      <c r="E438" s="71"/>
      <c r="F438" s="71"/>
      <c r="G438" s="179" t="s">
        <v>74</v>
      </c>
      <c r="H438" s="159" t="s">
        <v>726</v>
      </c>
      <c r="I438" s="458">
        <v>100</v>
      </c>
      <c r="J438" s="1419">
        <v>31653884875.66</v>
      </c>
      <c r="K438" s="1407"/>
      <c r="L438" s="1420">
        <f>SUM(L439:L442)</f>
        <v>0</v>
      </c>
      <c r="M438" s="1408">
        <v>100</v>
      </c>
      <c r="N438" s="1424">
        <v>5184826600</v>
      </c>
      <c r="O438" s="1409"/>
      <c r="P438" s="1409"/>
      <c r="Q438" s="1410"/>
      <c r="R438" s="1425"/>
      <c r="S438" s="967"/>
      <c r="T438" s="967"/>
      <c r="U438" s="967"/>
      <c r="V438" s="967"/>
      <c r="W438" s="967"/>
      <c r="X438" s="1426"/>
      <c r="Y438" s="1411"/>
      <c r="Z438" s="1426"/>
      <c r="AA438" s="164"/>
      <c r="AB438" s="71"/>
      <c r="AC438" s="3478"/>
    </row>
    <row r="439" spans="1:29" ht="108" x14ac:dyDescent="0.25">
      <c r="A439" s="71"/>
      <c r="B439" s="140"/>
      <c r="C439" s="71"/>
      <c r="D439" s="71"/>
      <c r="E439" s="71"/>
      <c r="F439" s="71"/>
      <c r="G439" s="182" t="s">
        <v>727</v>
      </c>
      <c r="H439" s="159" t="s">
        <v>728</v>
      </c>
      <c r="I439" s="458" t="s">
        <v>757</v>
      </c>
      <c r="J439" s="1419">
        <v>31551156800</v>
      </c>
      <c r="K439" s="1407"/>
      <c r="L439" s="1420" t="s">
        <v>30</v>
      </c>
      <c r="M439" s="1408" t="s">
        <v>758</v>
      </c>
      <c r="N439" s="1424">
        <v>5168000000</v>
      </c>
      <c r="O439" s="1409"/>
      <c r="P439" s="1409"/>
      <c r="Q439" s="1410"/>
      <c r="R439" s="1425"/>
      <c r="S439" s="967"/>
      <c r="T439" s="967"/>
      <c r="U439" s="967"/>
      <c r="V439" s="967"/>
      <c r="W439" s="967"/>
      <c r="X439" s="1426"/>
      <c r="Y439" s="1411"/>
      <c r="Z439" s="1426"/>
      <c r="AA439" s="164"/>
      <c r="AB439" s="71"/>
      <c r="AC439" s="3478"/>
    </row>
    <row r="440" spans="1:29" ht="72" x14ac:dyDescent="0.25">
      <c r="A440" s="71"/>
      <c r="B440" s="140"/>
      <c r="C440" s="71"/>
      <c r="D440" s="71"/>
      <c r="E440" s="71"/>
      <c r="F440" s="71"/>
      <c r="G440" s="179" t="s">
        <v>729</v>
      </c>
      <c r="H440" s="159" t="s">
        <v>730</v>
      </c>
      <c r="I440" s="1402" t="s">
        <v>759</v>
      </c>
      <c r="J440" s="1419">
        <v>26862440</v>
      </c>
      <c r="K440" s="1404"/>
      <c r="L440" s="1420" t="s">
        <v>30</v>
      </c>
      <c r="M440" s="1408" t="s">
        <v>760</v>
      </c>
      <c r="N440" s="1421">
        <v>4400000</v>
      </c>
      <c r="O440" s="160"/>
      <c r="P440" s="1422"/>
      <c r="Q440" s="161"/>
      <c r="R440" s="1423"/>
      <c r="S440" s="162"/>
      <c r="T440" s="162"/>
      <c r="U440" s="162"/>
      <c r="V440" s="162"/>
      <c r="W440" s="162"/>
      <c r="X440" s="163"/>
      <c r="Y440" s="163"/>
      <c r="Z440" s="163"/>
      <c r="AA440" s="164"/>
      <c r="AB440" s="71"/>
      <c r="AC440" s="3478"/>
    </row>
    <row r="441" spans="1:29" ht="90" x14ac:dyDescent="0.25">
      <c r="A441" s="71"/>
      <c r="B441" s="140"/>
      <c r="C441" s="71"/>
      <c r="D441" s="71"/>
      <c r="E441" s="71"/>
      <c r="F441" s="71"/>
      <c r="G441" s="155" t="s">
        <v>157</v>
      </c>
      <c r="H441" s="179" t="s">
        <v>731</v>
      </c>
      <c r="I441" s="458" t="s">
        <v>759</v>
      </c>
      <c r="J441" s="1419">
        <v>32585971.25</v>
      </c>
      <c r="K441" s="1407"/>
      <c r="L441" s="1420" t="s">
        <v>30</v>
      </c>
      <c r="M441" s="1408" t="s">
        <v>760</v>
      </c>
      <c r="N441" s="1421">
        <v>5337500</v>
      </c>
      <c r="O441" s="1409"/>
      <c r="P441" s="1422"/>
      <c r="Q441" s="1410"/>
      <c r="R441" s="1423"/>
      <c r="S441" s="967"/>
      <c r="T441" s="967"/>
      <c r="U441" s="967"/>
      <c r="V441" s="967"/>
      <c r="W441" s="967"/>
      <c r="X441" s="163"/>
      <c r="Y441" s="1411"/>
      <c r="Z441" s="163"/>
      <c r="AA441" s="164"/>
      <c r="AB441" s="71"/>
      <c r="AC441" s="3478"/>
    </row>
    <row r="442" spans="1:29" ht="90" x14ac:dyDescent="0.25">
      <c r="A442" s="71"/>
      <c r="B442" s="140"/>
      <c r="C442" s="71"/>
      <c r="D442" s="71"/>
      <c r="E442" s="71"/>
      <c r="F442" s="71"/>
      <c r="G442" s="179" t="s">
        <v>126</v>
      </c>
      <c r="H442" s="159" t="s">
        <v>732</v>
      </c>
      <c r="I442" s="458" t="s">
        <v>761</v>
      </c>
      <c r="J442" s="1419">
        <v>43279664.409999996</v>
      </c>
      <c r="K442" s="1407"/>
      <c r="L442" s="1420" t="s">
        <v>30</v>
      </c>
      <c r="M442" s="1408" t="s">
        <v>762</v>
      </c>
      <c r="N442" s="1421">
        <v>7089100</v>
      </c>
      <c r="O442" s="1427"/>
      <c r="P442" s="1422"/>
      <c r="Q442" s="1428"/>
      <c r="R442" s="1423"/>
      <c r="S442" s="485"/>
      <c r="T442" s="485"/>
      <c r="U442" s="485"/>
      <c r="V442" s="485"/>
      <c r="W442" s="485"/>
      <c r="X442" s="163"/>
      <c r="Y442" s="488"/>
      <c r="Z442" s="163"/>
      <c r="AA442" s="164"/>
      <c r="AB442" s="71"/>
      <c r="AC442" s="3478"/>
    </row>
    <row r="443" spans="1:29" ht="54" x14ac:dyDescent="0.25">
      <c r="A443" s="71"/>
      <c r="B443" s="140"/>
      <c r="C443" s="71"/>
      <c r="D443" s="71"/>
      <c r="E443" s="71"/>
      <c r="F443" s="71"/>
      <c r="G443" s="159" t="s">
        <v>733</v>
      </c>
      <c r="H443" s="159" t="s">
        <v>734</v>
      </c>
      <c r="I443" s="458"/>
      <c r="J443" s="1419">
        <v>10787800000</v>
      </c>
      <c r="K443" s="1407"/>
      <c r="L443" s="1420">
        <f>SUM(L444:L446)</f>
        <v>5620358700</v>
      </c>
      <c r="M443" s="1408">
        <v>978</v>
      </c>
      <c r="N443" s="1421">
        <v>10787800000</v>
      </c>
      <c r="O443" s="1409"/>
      <c r="P443" s="1422"/>
      <c r="Q443" s="1410"/>
      <c r="R443" s="1423"/>
      <c r="S443" s="967"/>
      <c r="T443" s="967"/>
      <c r="U443" s="967"/>
      <c r="V443" s="967"/>
      <c r="W443" s="967"/>
      <c r="X443" s="163"/>
      <c r="Y443" s="488"/>
      <c r="Z443" s="163"/>
      <c r="AA443" s="164"/>
      <c r="AB443" s="71"/>
      <c r="AC443" s="3478"/>
    </row>
    <row r="444" spans="1:29" ht="72" x14ac:dyDescent="0.25">
      <c r="A444" s="71"/>
      <c r="B444" s="140"/>
      <c r="C444" s="71"/>
      <c r="D444" s="71"/>
      <c r="E444" s="71"/>
      <c r="F444" s="71"/>
      <c r="G444" s="183" t="s">
        <v>679</v>
      </c>
      <c r="H444" s="159" t="s">
        <v>735</v>
      </c>
      <c r="I444" s="458"/>
      <c r="J444" s="1419"/>
      <c r="K444" s="1407"/>
      <c r="L444" s="1420"/>
      <c r="M444" s="1408">
        <v>100</v>
      </c>
      <c r="N444" s="1429"/>
      <c r="O444" s="174"/>
      <c r="P444" s="1409"/>
      <c r="Q444" s="181"/>
      <c r="R444" s="1425"/>
      <c r="S444" s="175"/>
      <c r="T444" s="175"/>
      <c r="U444" s="175"/>
      <c r="V444" s="175"/>
      <c r="W444" s="175"/>
      <c r="X444" s="1415"/>
      <c r="Y444" s="1415"/>
      <c r="Z444" s="1415"/>
      <c r="AA444" s="167"/>
      <c r="AB444" s="71"/>
      <c r="AC444" s="3478"/>
    </row>
    <row r="445" spans="1:29" ht="72" x14ac:dyDescent="0.25">
      <c r="A445" s="71"/>
      <c r="B445" s="140"/>
      <c r="C445" s="71"/>
      <c r="D445" s="71"/>
      <c r="E445" s="71"/>
      <c r="F445" s="71"/>
      <c r="G445" s="179"/>
      <c r="H445" s="159" t="s">
        <v>736</v>
      </c>
      <c r="I445" s="156"/>
      <c r="J445" s="1419">
        <v>10687800000</v>
      </c>
      <c r="K445" s="168"/>
      <c r="L445" s="1420">
        <v>5527871950</v>
      </c>
      <c r="M445" s="184">
        <v>83900</v>
      </c>
      <c r="N445" s="1429">
        <v>10687800000</v>
      </c>
      <c r="O445" s="170"/>
      <c r="P445" s="1409"/>
      <c r="Q445" s="171"/>
      <c r="R445" s="1425"/>
      <c r="S445" s="172"/>
      <c r="T445" s="172"/>
      <c r="U445" s="172"/>
      <c r="V445" s="172"/>
      <c r="W445" s="172"/>
      <c r="X445" s="1415"/>
      <c r="Y445" s="173"/>
      <c r="Z445" s="1415"/>
      <c r="AA445" s="52"/>
      <c r="AB445" s="71"/>
      <c r="AC445" s="3478"/>
    </row>
    <row r="446" spans="1:29" ht="36" x14ac:dyDescent="0.25">
      <c r="A446" s="71"/>
      <c r="B446" s="140"/>
      <c r="C446" s="71"/>
      <c r="D446" s="71"/>
      <c r="E446" s="71"/>
      <c r="F446" s="71"/>
      <c r="G446" s="158" t="s">
        <v>737</v>
      </c>
      <c r="H446" s="159" t="s">
        <v>738</v>
      </c>
      <c r="I446" s="156"/>
      <c r="J446" s="1419"/>
      <c r="K446" s="168"/>
      <c r="L446" s="1420">
        <v>92486750</v>
      </c>
      <c r="M446" s="184">
        <v>555</v>
      </c>
      <c r="N446" s="1429">
        <v>100000000</v>
      </c>
      <c r="O446" s="174"/>
      <c r="P446" s="1409"/>
      <c r="Q446" s="181"/>
      <c r="R446" s="1425"/>
      <c r="S446" s="175"/>
      <c r="T446" s="175"/>
      <c r="U446" s="175"/>
      <c r="V446" s="175"/>
      <c r="W446" s="175"/>
      <c r="X446" s="1415"/>
      <c r="Y446" s="133"/>
      <c r="Z446" s="1415"/>
      <c r="AA446" s="173"/>
      <c r="AB446" s="71"/>
      <c r="AC446" s="3478"/>
    </row>
    <row r="447" spans="1:29" ht="72" x14ac:dyDescent="0.25">
      <c r="A447" s="71"/>
      <c r="B447" s="140"/>
      <c r="C447" s="71"/>
      <c r="D447" s="71"/>
      <c r="E447" s="71"/>
      <c r="F447" s="71"/>
      <c r="G447" s="158" t="s">
        <v>739</v>
      </c>
      <c r="H447" s="159" t="s">
        <v>740</v>
      </c>
      <c r="I447" s="156">
        <v>99</v>
      </c>
      <c r="J447" s="1419">
        <v>1532083392.1400001</v>
      </c>
      <c r="K447" s="168"/>
      <c r="L447" s="1420">
        <f>L448</f>
        <v>239097500</v>
      </c>
      <c r="M447" s="184">
        <v>95</v>
      </c>
      <c r="N447" s="1429">
        <v>250951400</v>
      </c>
      <c r="O447" s="170"/>
      <c r="P447" s="1409">
        <f>P448</f>
        <v>29680000</v>
      </c>
      <c r="Q447" s="171"/>
      <c r="R447" s="1425">
        <f>R448</f>
        <v>29680000</v>
      </c>
      <c r="S447" s="172"/>
      <c r="T447" s="172"/>
      <c r="U447" s="172"/>
      <c r="V447" s="172"/>
      <c r="W447" s="172"/>
      <c r="X447" s="1415"/>
      <c r="Y447" s="133"/>
      <c r="Z447" s="1415"/>
      <c r="AA447" s="52"/>
      <c r="AB447" s="71"/>
      <c r="AC447" s="3478"/>
    </row>
    <row r="448" spans="1:29" ht="54" x14ac:dyDescent="0.25">
      <c r="A448" s="71"/>
      <c r="B448" s="140"/>
      <c r="C448" s="71"/>
      <c r="D448" s="71"/>
      <c r="E448" s="71"/>
      <c r="F448" s="71"/>
      <c r="G448" s="185" t="s">
        <v>558</v>
      </c>
      <c r="H448" s="159" t="s">
        <v>741</v>
      </c>
      <c r="I448" s="71">
        <v>1125</v>
      </c>
      <c r="J448" s="186">
        <v>1532083392.1400001</v>
      </c>
      <c r="K448" s="177"/>
      <c r="L448" s="187">
        <v>239097500</v>
      </c>
      <c r="M448" s="188">
        <v>1125</v>
      </c>
      <c r="N448" s="189">
        <v>250951400</v>
      </c>
      <c r="O448" s="178"/>
      <c r="P448" s="190">
        <v>29680000</v>
      </c>
      <c r="Q448" s="177"/>
      <c r="R448" s="187">
        <v>29680000</v>
      </c>
      <c r="S448" s="72"/>
      <c r="T448" s="72"/>
      <c r="U448" s="72"/>
      <c r="V448" s="72"/>
      <c r="W448" s="72"/>
      <c r="X448" s="72"/>
      <c r="Y448" s="72"/>
      <c r="Z448" s="72"/>
      <c r="AA448" s="72"/>
      <c r="AB448" s="71"/>
      <c r="AC448" s="3478"/>
    </row>
    <row r="449" spans="1:29" ht="90" x14ac:dyDescent="0.25">
      <c r="A449" s="71"/>
      <c r="B449" s="140"/>
      <c r="C449" s="71"/>
      <c r="D449" s="71"/>
      <c r="E449" s="71"/>
      <c r="F449" s="71"/>
      <c r="G449" s="50" t="s">
        <v>742</v>
      </c>
      <c r="H449" s="76" t="s">
        <v>743</v>
      </c>
      <c r="I449" s="71">
        <v>99</v>
      </c>
      <c r="J449" s="186">
        <v>630168422</v>
      </c>
      <c r="K449" s="177"/>
      <c r="L449" s="187">
        <f>L450</f>
        <v>100352500</v>
      </c>
      <c r="M449" s="188">
        <v>95</v>
      </c>
      <c r="N449" s="189">
        <v>103220000</v>
      </c>
      <c r="O449" s="178"/>
      <c r="P449" s="190"/>
      <c r="Q449" s="177"/>
      <c r="R449" s="187">
        <f>R450</f>
        <v>12364000</v>
      </c>
      <c r="S449" s="72"/>
      <c r="T449" s="72"/>
      <c r="U449" s="72"/>
      <c r="V449" s="72"/>
      <c r="W449" s="72"/>
      <c r="X449" s="72"/>
      <c r="Y449" s="72"/>
      <c r="Z449" s="72"/>
      <c r="AA449" s="72"/>
      <c r="AB449" s="71"/>
      <c r="AC449" s="3478"/>
    </row>
    <row r="450" spans="1:29" ht="90" x14ac:dyDescent="0.25">
      <c r="A450" s="71"/>
      <c r="B450" s="140"/>
      <c r="C450" s="71"/>
      <c r="D450" s="71"/>
      <c r="E450" s="71"/>
      <c r="F450" s="71"/>
      <c r="G450" s="108" t="s">
        <v>557</v>
      </c>
      <c r="H450" s="76" t="s">
        <v>744</v>
      </c>
      <c r="I450" s="71" t="s">
        <v>763</v>
      </c>
      <c r="J450" s="186">
        <v>630168422</v>
      </c>
      <c r="K450" s="177"/>
      <c r="L450" s="187">
        <v>100352500</v>
      </c>
      <c r="M450" s="188" t="s">
        <v>764</v>
      </c>
      <c r="N450" s="189">
        <v>103220000</v>
      </c>
      <c r="O450" s="178"/>
      <c r="P450" s="190"/>
      <c r="Q450" s="177"/>
      <c r="R450" s="187">
        <v>12364000</v>
      </c>
      <c r="S450" s="72"/>
      <c r="T450" s="72"/>
      <c r="U450" s="72"/>
      <c r="V450" s="72"/>
      <c r="W450" s="72"/>
      <c r="X450" s="72"/>
      <c r="Y450" s="72"/>
      <c r="Z450" s="72"/>
      <c r="AA450" s="72"/>
      <c r="AB450" s="71"/>
      <c r="AC450" s="3478"/>
    </row>
    <row r="451" spans="1:29" ht="54" x14ac:dyDescent="0.25">
      <c r="A451" s="71"/>
      <c r="B451" s="140"/>
      <c r="C451" s="71"/>
      <c r="D451" s="71"/>
      <c r="E451" s="71"/>
      <c r="F451" s="71"/>
      <c r="G451" s="50" t="s">
        <v>745</v>
      </c>
      <c r="H451" s="76" t="s">
        <v>746</v>
      </c>
      <c r="I451" s="71">
        <v>100</v>
      </c>
      <c r="J451" s="186">
        <v>250461727.5</v>
      </c>
      <c r="K451" s="177"/>
      <c r="L451" s="187">
        <f>L452</f>
        <v>36540000</v>
      </c>
      <c r="M451" s="188">
        <v>95</v>
      </c>
      <c r="N451" s="189">
        <v>41025000</v>
      </c>
      <c r="O451" s="178"/>
      <c r="P451" s="190"/>
      <c r="Q451" s="177"/>
      <c r="R451" s="187"/>
      <c r="S451" s="72"/>
      <c r="T451" s="72"/>
      <c r="U451" s="72"/>
      <c r="V451" s="72"/>
      <c r="W451" s="72"/>
      <c r="X451" s="72"/>
      <c r="Y451" s="72"/>
      <c r="Z451" s="72"/>
      <c r="AA451" s="72"/>
      <c r="AB451" s="71"/>
      <c r="AC451" s="3478"/>
    </row>
    <row r="452" spans="1:29" ht="72" x14ac:dyDescent="0.25">
      <c r="A452" s="71"/>
      <c r="B452" s="140"/>
      <c r="C452" s="71"/>
      <c r="D452" s="71"/>
      <c r="E452" s="71"/>
      <c r="F452" s="71"/>
      <c r="G452" s="108" t="s">
        <v>559</v>
      </c>
      <c r="H452" s="76" t="s">
        <v>747</v>
      </c>
      <c r="I452" s="71">
        <v>1</v>
      </c>
      <c r="J452" s="186">
        <v>250461727.5</v>
      </c>
      <c r="K452" s="177"/>
      <c r="L452" s="187">
        <v>36540000</v>
      </c>
      <c r="M452" s="188">
        <v>1</v>
      </c>
      <c r="N452" s="189">
        <v>41025000</v>
      </c>
      <c r="O452" s="178"/>
      <c r="P452" s="190"/>
      <c r="Q452" s="177"/>
      <c r="R452" s="187"/>
      <c r="S452" s="72"/>
      <c r="T452" s="72"/>
      <c r="U452" s="72"/>
      <c r="V452" s="72"/>
      <c r="W452" s="72"/>
      <c r="X452" s="72"/>
      <c r="Y452" s="72"/>
      <c r="Z452" s="72"/>
      <c r="AA452" s="72"/>
      <c r="AB452" s="71"/>
      <c r="AC452" s="3478"/>
    </row>
    <row r="453" spans="1:29" ht="54" x14ac:dyDescent="0.25">
      <c r="A453" s="71"/>
      <c r="B453" s="140"/>
      <c r="C453" s="71"/>
      <c r="D453" s="71"/>
      <c r="E453" s="71"/>
      <c r="F453" s="71"/>
      <c r="G453" s="50" t="s">
        <v>748</v>
      </c>
      <c r="H453" s="76" t="s">
        <v>749</v>
      </c>
      <c r="I453" s="141"/>
      <c r="J453" s="141"/>
      <c r="K453" s="141"/>
      <c r="L453" s="141"/>
      <c r="M453" s="141"/>
      <c r="N453" s="191"/>
      <c r="O453" s="192"/>
      <c r="P453" s="192"/>
      <c r="Q453" s="142"/>
      <c r="R453" s="192"/>
      <c r="S453" s="142"/>
      <c r="T453" s="142"/>
      <c r="U453" s="142"/>
      <c r="V453" s="142"/>
      <c r="W453" s="192"/>
      <c r="X453" s="143"/>
      <c r="Y453" s="143"/>
      <c r="Z453" s="143"/>
      <c r="AA453" s="141"/>
      <c r="AB453" s="71"/>
      <c r="AC453" s="3478"/>
    </row>
    <row r="454" spans="1:29" s="17" customFormat="1" x14ac:dyDescent="0.25">
      <c r="A454" s="147"/>
      <c r="B454" s="193"/>
      <c r="C454" s="147"/>
      <c r="D454" s="147"/>
      <c r="E454" s="147"/>
      <c r="F454" s="147"/>
      <c r="G454" s="193"/>
      <c r="H454" s="193"/>
      <c r="I454" s="151"/>
      <c r="J454" s="151"/>
      <c r="K454" s="151"/>
      <c r="L454" s="151"/>
      <c r="M454" s="151"/>
      <c r="N454" s="145"/>
      <c r="O454" s="146"/>
      <c r="P454" s="146"/>
      <c r="Q454" s="149"/>
      <c r="R454" s="146"/>
      <c r="S454" s="149"/>
      <c r="T454" s="149"/>
      <c r="U454" s="149"/>
      <c r="V454" s="149"/>
      <c r="W454" s="146"/>
      <c r="X454" s="150"/>
      <c r="Y454" s="150"/>
      <c r="Z454" s="150"/>
      <c r="AA454" s="151"/>
      <c r="AB454" s="147"/>
      <c r="AC454" s="194"/>
    </row>
    <row r="455" spans="1:29" x14ac:dyDescent="0.25">
      <c r="A455" s="71"/>
      <c r="B455" s="140"/>
      <c r="C455" s="71"/>
      <c r="D455" s="71"/>
      <c r="E455" s="71"/>
      <c r="F455" s="71"/>
      <c r="G455" s="182" t="s">
        <v>765</v>
      </c>
      <c r="H455" s="179"/>
      <c r="I455" s="179"/>
      <c r="J455" s="179"/>
      <c r="K455" s="179"/>
      <c r="L455" s="179"/>
      <c r="M455" s="1430"/>
      <c r="N455" s="268"/>
      <c r="O455" s="287"/>
      <c r="P455" s="287"/>
      <c r="Q455" s="265"/>
      <c r="R455" s="265"/>
      <c r="S455" s="265"/>
      <c r="T455" s="265"/>
      <c r="U455" s="265"/>
      <c r="V455" s="265"/>
      <c r="W455" s="265"/>
      <c r="X455" s="921"/>
      <c r="Y455" s="921"/>
      <c r="Z455" s="921"/>
      <c r="AA455" s="164"/>
      <c r="AB455" s="200"/>
      <c r="AC455" s="3478" t="s">
        <v>899</v>
      </c>
    </row>
    <row r="456" spans="1:29" ht="90" x14ac:dyDescent="0.25">
      <c r="A456" s="71"/>
      <c r="B456" s="140"/>
      <c r="C456" s="71"/>
      <c r="D456" s="71"/>
      <c r="E456" s="71"/>
      <c r="F456" s="71"/>
      <c r="G456" s="154" t="s">
        <v>63</v>
      </c>
      <c r="H456" s="182" t="s">
        <v>766</v>
      </c>
      <c r="I456" s="1431" t="s">
        <v>32</v>
      </c>
      <c r="J456" s="954">
        <v>1241772005.1307998</v>
      </c>
      <c r="K456" s="1402" t="s">
        <v>767</v>
      </c>
      <c r="L456" s="457">
        <v>1948915000</v>
      </c>
      <c r="M456" s="1430">
        <v>1</v>
      </c>
      <c r="N456" s="195">
        <v>848146988</v>
      </c>
      <c r="O456" s="196" t="s">
        <v>768</v>
      </c>
      <c r="P456" s="197">
        <v>116644741</v>
      </c>
      <c r="Q456" s="198" t="s">
        <v>769</v>
      </c>
      <c r="R456" s="162">
        <v>317398382</v>
      </c>
      <c r="S456" s="162"/>
      <c r="T456" s="162"/>
      <c r="U456" s="162"/>
      <c r="V456" s="162"/>
      <c r="W456" s="162">
        <v>100</v>
      </c>
      <c r="X456" s="163">
        <f t="shared" ref="X456:X466" si="52">P456+R456</f>
        <v>434043123</v>
      </c>
      <c r="Y456" s="163">
        <f>K456+W456</f>
        <v>185.9</v>
      </c>
      <c r="Z456" s="163">
        <f>L456+X456</f>
        <v>2382958123</v>
      </c>
      <c r="AA456" s="164">
        <f>Y456/I456*100</f>
        <v>18590</v>
      </c>
      <c r="AB456" s="199">
        <f>Z456/J456*100</f>
        <v>191.89981036406078</v>
      </c>
      <c r="AC456" s="3478"/>
    </row>
    <row r="457" spans="1:29" ht="72" x14ac:dyDescent="0.25">
      <c r="A457" s="71"/>
      <c r="B457" s="140"/>
      <c r="C457" s="71"/>
      <c r="D457" s="71"/>
      <c r="E457" s="71"/>
      <c r="F457" s="71"/>
      <c r="G457" s="179" t="s">
        <v>167</v>
      </c>
      <c r="H457" s="159" t="s">
        <v>770</v>
      </c>
      <c r="I457" s="458" t="s">
        <v>771</v>
      </c>
      <c r="J457" s="457">
        <v>1241772005.1307998</v>
      </c>
      <c r="K457" s="458" t="s">
        <v>771</v>
      </c>
      <c r="L457" s="458"/>
      <c r="M457" s="1430" t="s">
        <v>771</v>
      </c>
      <c r="N457" s="488">
        <v>848146988</v>
      </c>
      <c r="O457" s="196" t="s">
        <v>768</v>
      </c>
      <c r="P457" s="197">
        <v>116644741</v>
      </c>
      <c r="Q457" s="198" t="s">
        <v>772</v>
      </c>
      <c r="R457" s="162">
        <v>317398382</v>
      </c>
      <c r="S457" s="967"/>
      <c r="T457" s="967"/>
      <c r="U457" s="967"/>
      <c r="V457" s="967"/>
      <c r="W457" s="967" t="s">
        <v>771</v>
      </c>
      <c r="X457" s="1411">
        <f t="shared" si="52"/>
        <v>434043123</v>
      </c>
      <c r="Y457" s="1411"/>
      <c r="Z457" s="1411"/>
      <c r="AA457" s="164"/>
      <c r="AB457" s="200"/>
      <c r="AC457" s="3478"/>
    </row>
    <row r="458" spans="1:29" ht="72" x14ac:dyDescent="0.25">
      <c r="A458" s="71"/>
      <c r="B458" s="140"/>
      <c r="C458" s="71"/>
      <c r="D458" s="71"/>
      <c r="E458" s="71"/>
      <c r="F458" s="71"/>
      <c r="G458" s="182" t="s">
        <v>171</v>
      </c>
      <c r="H458" s="159" t="s">
        <v>773</v>
      </c>
      <c r="I458" s="458">
        <v>1</v>
      </c>
      <c r="J458" s="457">
        <v>1164773539.5999999</v>
      </c>
      <c r="K458" s="458">
        <v>1</v>
      </c>
      <c r="L458" s="457">
        <v>932645000</v>
      </c>
      <c r="M458" s="1430">
        <v>1</v>
      </c>
      <c r="N458" s="488">
        <v>795556000</v>
      </c>
      <c r="O458" s="1432" t="s">
        <v>774</v>
      </c>
      <c r="P458" s="1433">
        <v>16647000</v>
      </c>
      <c r="Q458" s="1434" t="s">
        <v>775</v>
      </c>
      <c r="R458" s="967">
        <v>45734746</v>
      </c>
      <c r="S458" s="967"/>
      <c r="T458" s="967"/>
      <c r="U458" s="967"/>
      <c r="V458" s="967"/>
      <c r="W458" s="967">
        <v>1</v>
      </c>
      <c r="X458" s="1411">
        <f t="shared" si="52"/>
        <v>62381746</v>
      </c>
      <c r="Y458" s="1411">
        <f>K458+W458</f>
        <v>2</v>
      </c>
      <c r="Z458" s="1411">
        <f>L458+X458</f>
        <v>995026746</v>
      </c>
      <c r="AA458" s="164">
        <f>Y458/I458*100</f>
        <v>200</v>
      </c>
      <c r="AB458" s="199">
        <f>Z458/J458*100</f>
        <v>85.426626908240593</v>
      </c>
      <c r="AC458" s="3478"/>
    </row>
    <row r="459" spans="1:29" ht="90" x14ac:dyDescent="0.25">
      <c r="A459" s="71"/>
      <c r="B459" s="140"/>
      <c r="C459" s="71"/>
      <c r="D459" s="71"/>
      <c r="E459" s="71"/>
      <c r="F459" s="71"/>
      <c r="G459" s="179" t="s">
        <v>611</v>
      </c>
      <c r="H459" s="159" t="s">
        <v>776</v>
      </c>
      <c r="I459" s="458" t="s">
        <v>777</v>
      </c>
      <c r="J459" s="457">
        <v>919331815.60000002</v>
      </c>
      <c r="K459" s="458">
        <v>3</v>
      </c>
      <c r="L459" s="458"/>
      <c r="M459" s="1430" t="s">
        <v>777</v>
      </c>
      <c r="N459" s="488">
        <v>627916000</v>
      </c>
      <c r="O459" s="1432" t="s">
        <v>778</v>
      </c>
      <c r="P459" s="1432" t="s">
        <v>778</v>
      </c>
      <c r="Q459" s="1434" t="s">
        <v>778</v>
      </c>
      <c r="R459" s="1434" t="s">
        <v>778</v>
      </c>
      <c r="S459" s="967"/>
      <c r="T459" s="967"/>
      <c r="U459" s="967"/>
      <c r="V459" s="967"/>
      <c r="W459" s="967" t="s">
        <v>777</v>
      </c>
      <c r="X459" s="1435">
        <f t="shared" si="52"/>
        <v>0</v>
      </c>
      <c r="Y459" s="1411"/>
      <c r="Z459" s="1411">
        <f>L459+X459</f>
        <v>0</v>
      </c>
      <c r="AA459" s="164"/>
      <c r="AB459" s="200"/>
      <c r="AC459" s="3478"/>
    </row>
    <row r="460" spans="1:29" ht="90" x14ac:dyDescent="0.25">
      <c r="A460" s="71"/>
      <c r="B460" s="140"/>
      <c r="C460" s="71"/>
      <c r="D460" s="71"/>
      <c r="E460" s="71"/>
      <c r="F460" s="71"/>
      <c r="G460" s="179" t="s">
        <v>612</v>
      </c>
      <c r="H460" s="159" t="s">
        <v>779</v>
      </c>
      <c r="I460" s="458" t="s">
        <v>780</v>
      </c>
      <c r="J460" s="457">
        <v>245441724</v>
      </c>
      <c r="K460" s="458">
        <v>7</v>
      </c>
      <c r="L460" s="458"/>
      <c r="M460" s="1430" t="s">
        <v>780</v>
      </c>
      <c r="N460" s="488">
        <v>167640000</v>
      </c>
      <c r="O460" s="1432" t="s">
        <v>781</v>
      </c>
      <c r="P460" s="225">
        <v>16647000</v>
      </c>
      <c r="Q460" s="1434" t="s">
        <v>782</v>
      </c>
      <c r="R460" s="967">
        <v>45734746</v>
      </c>
      <c r="S460" s="967"/>
      <c r="T460" s="967"/>
      <c r="U460" s="967"/>
      <c r="V460" s="967"/>
      <c r="W460" s="967" t="s">
        <v>780</v>
      </c>
      <c r="X460" s="1411">
        <f t="shared" si="52"/>
        <v>62381746</v>
      </c>
      <c r="Y460" s="1411"/>
      <c r="Z460" s="1411"/>
      <c r="AA460" s="164"/>
      <c r="AB460" s="200"/>
      <c r="AC460" s="3478"/>
    </row>
    <row r="461" spans="1:29" ht="108" x14ac:dyDescent="0.25">
      <c r="A461" s="71"/>
      <c r="B461" s="140"/>
      <c r="C461" s="71"/>
      <c r="D461" s="71"/>
      <c r="E461" s="71"/>
      <c r="F461" s="71"/>
      <c r="G461" s="182" t="s">
        <v>120</v>
      </c>
      <c r="H461" s="159" t="s">
        <v>783</v>
      </c>
      <c r="I461" s="458">
        <v>1</v>
      </c>
      <c r="J461" s="457">
        <v>6749501</v>
      </c>
      <c r="K461" s="458">
        <v>1</v>
      </c>
      <c r="L461" s="457">
        <v>61610000</v>
      </c>
      <c r="M461" s="1430">
        <v>1</v>
      </c>
      <c r="N461" s="488">
        <v>4610000</v>
      </c>
      <c r="O461" s="1432" t="s">
        <v>778</v>
      </c>
      <c r="P461" s="1432" t="s">
        <v>778</v>
      </c>
      <c r="Q461" s="1434" t="s">
        <v>784</v>
      </c>
      <c r="R461" s="967">
        <v>1200000</v>
      </c>
      <c r="S461" s="967"/>
      <c r="T461" s="967"/>
      <c r="U461" s="967"/>
      <c r="V461" s="967"/>
      <c r="W461" s="967">
        <v>1</v>
      </c>
      <c r="X461" s="1411">
        <f t="shared" si="52"/>
        <v>1200000</v>
      </c>
      <c r="Y461" s="1411">
        <f>K461+W461</f>
        <v>2</v>
      </c>
      <c r="Z461" s="1411">
        <f>L461+X461</f>
        <v>62810000</v>
      </c>
      <c r="AA461" s="164">
        <f>Y461/I461*100</f>
        <v>200</v>
      </c>
      <c r="AB461" s="199">
        <f>Z461/J461*100</f>
        <v>930.58731304729054</v>
      </c>
      <c r="AC461" s="3478"/>
    </row>
    <row r="462" spans="1:29" ht="90" x14ac:dyDescent="0.25">
      <c r="A462" s="71"/>
      <c r="B462" s="140"/>
      <c r="C462" s="71"/>
      <c r="D462" s="71"/>
      <c r="E462" s="71"/>
      <c r="F462" s="71"/>
      <c r="G462" s="179" t="s">
        <v>785</v>
      </c>
      <c r="H462" s="159" t="s">
        <v>786</v>
      </c>
      <c r="I462" s="458" t="s">
        <v>763</v>
      </c>
      <c r="J462" s="457">
        <v>1756920</v>
      </c>
      <c r="K462" s="458">
        <v>10</v>
      </c>
      <c r="L462" s="458"/>
      <c r="M462" s="1430" t="s">
        <v>763</v>
      </c>
      <c r="N462" s="488">
        <v>1200000</v>
      </c>
      <c r="O462" s="1432" t="s">
        <v>778</v>
      </c>
      <c r="P462" s="1432" t="s">
        <v>778</v>
      </c>
      <c r="Q462" s="1434" t="s">
        <v>296</v>
      </c>
      <c r="R462" s="967">
        <v>1200000</v>
      </c>
      <c r="S462" s="967"/>
      <c r="T462" s="967"/>
      <c r="U462" s="967"/>
      <c r="V462" s="967"/>
      <c r="W462" s="967" t="s">
        <v>763</v>
      </c>
      <c r="X462" s="1411">
        <f t="shared" si="52"/>
        <v>1200000</v>
      </c>
      <c r="Y462" s="1411"/>
      <c r="Z462" s="1411"/>
      <c r="AA462" s="164"/>
      <c r="AB462" s="200"/>
      <c r="AC462" s="3478"/>
    </row>
    <row r="463" spans="1:29" ht="90" x14ac:dyDescent="0.25">
      <c r="A463" s="71"/>
      <c r="B463" s="140"/>
      <c r="C463" s="71"/>
      <c r="D463" s="71"/>
      <c r="E463" s="71"/>
      <c r="F463" s="71"/>
      <c r="G463" s="179" t="s">
        <v>787</v>
      </c>
      <c r="H463" s="159" t="s">
        <v>788</v>
      </c>
      <c r="I463" s="458" t="s">
        <v>789</v>
      </c>
      <c r="J463" s="457">
        <v>702768</v>
      </c>
      <c r="K463" s="458">
        <v>5</v>
      </c>
      <c r="L463" s="458"/>
      <c r="M463" s="1430" t="s">
        <v>789</v>
      </c>
      <c r="N463" s="488">
        <v>480000</v>
      </c>
      <c r="O463" s="1432" t="s">
        <v>778</v>
      </c>
      <c r="P463" s="1432" t="s">
        <v>778</v>
      </c>
      <c r="Q463" s="1434" t="s">
        <v>778</v>
      </c>
      <c r="R463" s="1434" t="s">
        <v>778</v>
      </c>
      <c r="S463" s="967"/>
      <c r="T463" s="967"/>
      <c r="U463" s="967"/>
      <c r="V463" s="967"/>
      <c r="W463" s="967" t="s">
        <v>789</v>
      </c>
      <c r="X463" s="1411">
        <f t="shared" si="52"/>
        <v>0</v>
      </c>
      <c r="Y463" s="1411"/>
      <c r="Z463" s="1411">
        <f>L463+X463</f>
        <v>0</v>
      </c>
      <c r="AA463" s="164"/>
      <c r="AB463" s="200"/>
      <c r="AC463" s="3478"/>
    </row>
    <row r="464" spans="1:29" ht="54" x14ac:dyDescent="0.25">
      <c r="A464" s="71"/>
      <c r="B464" s="140"/>
      <c r="C464" s="71"/>
      <c r="D464" s="71"/>
      <c r="E464" s="71"/>
      <c r="F464" s="71"/>
      <c r="G464" s="179" t="s">
        <v>615</v>
      </c>
      <c r="H464" s="159" t="s">
        <v>790</v>
      </c>
      <c r="I464" s="457" t="s">
        <v>760</v>
      </c>
      <c r="J464" s="457">
        <v>4289813</v>
      </c>
      <c r="K464" s="458">
        <v>4</v>
      </c>
      <c r="L464" s="458"/>
      <c r="M464" s="1430" t="s">
        <v>760</v>
      </c>
      <c r="N464" s="488">
        <v>2930000</v>
      </c>
      <c r="O464" s="1432" t="s">
        <v>778</v>
      </c>
      <c r="P464" s="1432" t="s">
        <v>778</v>
      </c>
      <c r="Q464" s="1434" t="s">
        <v>778</v>
      </c>
      <c r="R464" s="1434" t="s">
        <v>778</v>
      </c>
      <c r="S464" s="967"/>
      <c r="T464" s="967"/>
      <c r="U464" s="967"/>
      <c r="V464" s="967"/>
      <c r="W464" s="967" t="s">
        <v>760</v>
      </c>
      <c r="X464" s="1411">
        <f t="shared" si="52"/>
        <v>0</v>
      </c>
      <c r="Y464" s="1411"/>
      <c r="Z464" s="1411">
        <f>L464+X464</f>
        <v>0</v>
      </c>
      <c r="AA464" s="164"/>
      <c r="AB464" s="200"/>
      <c r="AC464" s="3478"/>
    </row>
    <row r="465" spans="1:29" ht="90" x14ac:dyDescent="0.25">
      <c r="A465" s="71"/>
      <c r="B465" s="140"/>
      <c r="C465" s="71"/>
      <c r="D465" s="71"/>
      <c r="E465" s="71"/>
      <c r="F465" s="71"/>
      <c r="G465" s="182" t="s">
        <v>791</v>
      </c>
      <c r="H465" s="201" t="s">
        <v>792</v>
      </c>
      <c r="I465" s="159" t="s">
        <v>793</v>
      </c>
      <c r="J465" s="954">
        <v>1814443024.9000001</v>
      </c>
      <c r="K465" s="458">
        <v>1</v>
      </c>
      <c r="L465" s="457">
        <v>656500000</v>
      </c>
      <c r="M465" s="1430" t="s">
        <v>794</v>
      </c>
      <c r="N465" s="488">
        <v>1239289000</v>
      </c>
      <c r="O465" s="1432" t="s">
        <v>795</v>
      </c>
      <c r="P465" s="225">
        <v>1208600</v>
      </c>
      <c r="Q465" s="1434" t="s">
        <v>796</v>
      </c>
      <c r="R465" s="967">
        <v>301083100</v>
      </c>
      <c r="S465" s="967"/>
      <c r="T465" s="967"/>
      <c r="U465" s="967"/>
      <c r="V465" s="967"/>
      <c r="W465" s="967" t="s">
        <v>794</v>
      </c>
      <c r="X465" s="1411">
        <f t="shared" si="52"/>
        <v>302291700</v>
      </c>
      <c r="Y465" s="1411">
        <f>K465+W465</f>
        <v>1.8</v>
      </c>
      <c r="Z465" s="1411">
        <f>L465+X465</f>
        <v>958791700</v>
      </c>
      <c r="AA465" s="164">
        <f>Y465/I465*100</f>
        <v>193.54838709677418</v>
      </c>
      <c r="AB465" s="199">
        <f>Z465/J465*100</f>
        <v>52.842204844257488</v>
      </c>
      <c r="AC465" s="3478"/>
    </row>
    <row r="466" spans="1:29" ht="72" x14ac:dyDescent="0.25">
      <c r="A466" s="71"/>
      <c r="B466" s="140"/>
      <c r="C466" s="71"/>
      <c r="D466" s="71"/>
      <c r="E466" s="71"/>
      <c r="F466" s="71"/>
      <c r="G466" s="179" t="s">
        <v>797</v>
      </c>
      <c r="H466" s="159" t="s">
        <v>798</v>
      </c>
      <c r="I466" s="159" t="s">
        <v>799</v>
      </c>
      <c r="J466" s="954">
        <v>124193746.59999999</v>
      </c>
      <c r="K466" s="458">
        <v>100</v>
      </c>
      <c r="L466" s="458"/>
      <c r="M466" s="1430" t="s">
        <v>800</v>
      </c>
      <c r="N466" s="488">
        <v>84826000</v>
      </c>
      <c r="O466" s="1432" t="s">
        <v>778</v>
      </c>
      <c r="P466" s="1432" t="s">
        <v>778</v>
      </c>
      <c r="Q466" s="1434" t="s">
        <v>778</v>
      </c>
      <c r="R466" s="1434" t="s">
        <v>778</v>
      </c>
      <c r="S466" s="967"/>
      <c r="T466" s="967"/>
      <c r="U466" s="967"/>
      <c r="V466" s="967"/>
      <c r="W466" s="967" t="s">
        <v>800</v>
      </c>
      <c r="X466" s="1411">
        <f t="shared" si="52"/>
        <v>0</v>
      </c>
      <c r="Y466" s="1411"/>
      <c r="Z466" s="1411">
        <f>L466+X466</f>
        <v>0</v>
      </c>
      <c r="AA466" s="164"/>
      <c r="AB466" s="200"/>
      <c r="AC466" s="3478"/>
    </row>
    <row r="467" spans="1:29" ht="54" x14ac:dyDescent="0.25">
      <c r="A467" s="71"/>
      <c r="B467" s="140"/>
      <c r="C467" s="71"/>
      <c r="D467" s="71"/>
      <c r="E467" s="71"/>
      <c r="F467" s="71"/>
      <c r="G467" s="179"/>
      <c r="H467" s="159" t="s">
        <v>801</v>
      </c>
      <c r="I467" s="159" t="s">
        <v>802</v>
      </c>
      <c r="J467" s="954"/>
      <c r="K467" s="458">
        <v>100</v>
      </c>
      <c r="L467" s="458"/>
      <c r="M467" s="1430" t="s">
        <v>802</v>
      </c>
      <c r="N467" s="488"/>
      <c r="O467" s="225"/>
      <c r="P467" s="225"/>
      <c r="Q467" s="967"/>
      <c r="R467" s="967"/>
      <c r="S467" s="967"/>
      <c r="T467" s="967"/>
      <c r="U467" s="967"/>
      <c r="V467" s="967"/>
      <c r="W467" s="967" t="s">
        <v>802</v>
      </c>
      <c r="X467" s="1411"/>
      <c r="Y467" s="1411"/>
      <c r="Z467" s="1411"/>
      <c r="AA467" s="164"/>
      <c r="AB467" s="200"/>
      <c r="AC467" s="3478"/>
    </row>
    <row r="468" spans="1:29" ht="54" x14ac:dyDescent="0.25">
      <c r="A468" s="71"/>
      <c r="B468" s="140"/>
      <c r="C468" s="71"/>
      <c r="D468" s="71"/>
      <c r="E468" s="71"/>
      <c r="F468" s="71"/>
      <c r="G468" s="179"/>
      <c r="H468" s="159" t="s">
        <v>803</v>
      </c>
      <c r="I468" s="159" t="s">
        <v>804</v>
      </c>
      <c r="J468" s="954"/>
      <c r="K468" s="458" t="s">
        <v>805</v>
      </c>
      <c r="L468" s="458"/>
      <c r="M468" s="1430" t="s">
        <v>804</v>
      </c>
      <c r="N468" s="488"/>
      <c r="O468" s="225"/>
      <c r="P468" s="225"/>
      <c r="Q468" s="967"/>
      <c r="R468" s="967"/>
      <c r="S468" s="967"/>
      <c r="T468" s="967"/>
      <c r="U468" s="967"/>
      <c r="V468" s="967"/>
      <c r="W468" s="967" t="s">
        <v>804</v>
      </c>
      <c r="X468" s="1411"/>
      <c r="Y468" s="1411"/>
      <c r="Z468" s="1411"/>
      <c r="AA468" s="164"/>
      <c r="AB468" s="200"/>
      <c r="AC468" s="3478"/>
    </row>
    <row r="469" spans="1:29" ht="36" x14ac:dyDescent="0.25">
      <c r="A469" s="71"/>
      <c r="B469" s="140"/>
      <c r="C469" s="71"/>
      <c r="D469" s="71"/>
      <c r="E469" s="71"/>
      <c r="F469" s="71"/>
      <c r="G469" s="179"/>
      <c r="H469" s="159" t="s">
        <v>806</v>
      </c>
      <c r="I469" s="159" t="s">
        <v>807</v>
      </c>
      <c r="J469" s="954"/>
      <c r="K469" s="458" t="s">
        <v>808</v>
      </c>
      <c r="L469" s="458"/>
      <c r="M469" s="1430" t="s">
        <v>807</v>
      </c>
      <c r="N469" s="488"/>
      <c r="O469" s="225"/>
      <c r="P469" s="225"/>
      <c r="Q469" s="967"/>
      <c r="R469" s="967"/>
      <c r="S469" s="967"/>
      <c r="T469" s="967"/>
      <c r="U469" s="967"/>
      <c r="V469" s="967"/>
      <c r="W469" s="967" t="s">
        <v>807</v>
      </c>
      <c r="X469" s="1411"/>
      <c r="Y469" s="1411"/>
      <c r="Z469" s="1411"/>
      <c r="AA469" s="164"/>
      <c r="AB469" s="200"/>
      <c r="AC469" s="3478"/>
    </row>
    <row r="470" spans="1:29" ht="36" x14ac:dyDescent="0.25">
      <c r="A470" s="71"/>
      <c r="B470" s="140"/>
      <c r="C470" s="71"/>
      <c r="D470" s="71"/>
      <c r="E470" s="71"/>
      <c r="F470" s="71"/>
      <c r="G470" s="179"/>
      <c r="H470" s="159" t="s">
        <v>809</v>
      </c>
      <c r="I470" s="159" t="s">
        <v>810</v>
      </c>
      <c r="J470" s="954"/>
      <c r="K470" s="458" t="s">
        <v>810</v>
      </c>
      <c r="L470" s="458"/>
      <c r="M470" s="1430" t="s">
        <v>810</v>
      </c>
      <c r="N470" s="488"/>
      <c r="O470" s="225"/>
      <c r="P470" s="225"/>
      <c r="Q470" s="967"/>
      <c r="R470" s="967"/>
      <c r="S470" s="967"/>
      <c r="T470" s="967"/>
      <c r="U470" s="967"/>
      <c r="V470" s="967"/>
      <c r="W470" s="967" t="s">
        <v>810</v>
      </c>
      <c r="X470" s="1411"/>
      <c r="Y470" s="1411"/>
      <c r="Z470" s="1411"/>
      <c r="AA470" s="164"/>
      <c r="AB470" s="200"/>
      <c r="AC470" s="3478"/>
    </row>
    <row r="471" spans="1:29" ht="108" x14ac:dyDescent="0.25">
      <c r="A471" s="71"/>
      <c r="B471" s="140"/>
      <c r="C471" s="71"/>
      <c r="D471" s="71"/>
      <c r="E471" s="71"/>
      <c r="F471" s="71"/>
      <c r="G471" s="179" t="s">
        <v>811</v>
      </c>
      <c r="H471" s="159" t="s">
        <v>812</v>
      </c>
      <c r="I471" s="159">
        <v>4000</v>
      </c>
      <c r="J471" s="457">
        <v>100756433.8</v>
      </c>
      <c r="K471" s="458">
        <v>4000</v>
      </c>
      <c r="L471" s="458"/>
      <c r="M471" s="1430" t="s">
        <v>813</v>
      </c>
      <c r="N471" s="488">
        <v>68818000</v>
      </c>
      <c r="O471" s="1432" t="s">
        <v>814</v>
      </c>
      <c r="P471" s="225">
        <v>1208600</v>
      </c>
      <c r="Q471" s="1434" t="s">
        <v>815</v>
      </c>
      <c r="R471" s="967">
        <v>52016600</v>
      </c>
      <c r="S471" s="967"/>
      <c r="T471" s="967"/>
      <c r="U471" s="967"/>
      <c r="V471" s="967"/>
      <c r="W471" s="967">
        <v>4000</v>
      </c>
      <c r="X471" s="1411">
        <f>P471+R471</f>
        <v>53225200</v>
      </c>
      <c r="Y471" s="1411">
        <f>K471+W471</f>
        <v>8000</v>
      </c>
      <c r="Z471" s="1411">
        <f>L471+X471</f>
        <v>53225200</v>
      </c>
      <c r="AA471" s="164">
        <f>Y471/I471*100</f>
        <v>200</v>
      </c>
      <c r="AB471" s="199">
        <f>Z471/J471*100</f>
        <v>52.825609236677849</v>
      </c>
      <c r="AC471" s="3478"/>
    </row>
    <row r="472" spans="1:29" ht="72" x14ac:dyDescent="0.25">
      <c r="A472" s="71"/>
      <c r="B472" s="140"/>
      <c r="C472" s="71"/>
      <c r="D472" s="71"/>
      <c r="E472" s="71"/>
      <c r="F472" s="71"/>
      <c r="G472" s="179"/>
      <c r="H472" s="159" t="s">
        <v>816</v>
      </c>
      <c r="I472" s="159" t="s">
        <v>817</v>
      </c>
      <c r="J472" s="457"/>
      <c r="K472" s="458" t="s">
        <v>817</v>
      </c>
      <c r="L472" s="458"/>
      <c r="M472" s="1430"/>
      <c r="N472" s="488"/>
      <c r="O472" s="1432"/>
      <c r="P472" s="225"/>
      <c r="Q472" s="1434"/>
      <c r="R472" s="967"/>
      <c r="S472" s="967"/>
      <c r="T472" s="967"/>
      <c r="U472" s="967"/>
      <c r="V472" s="967"/>
      <c r="W472" s="967" t="s">
        <v>817</v>
      </c>
      <c r="X472" s="1411"/>
      <c r="Y472" s="1411"/>
      <c r="Z472" s="1411"/>
      <c r="AA472" s="164"/>
      <c r="AB472" s="199"/>
      <c r="AC472" s="3478"/>
    </row>
    <row r="473" spans="1:29" ht="36" x14ac:dyDescent="0.25">
      <c r="A473" s="71"/>
      <c r="B473" s="140"/>
      <c r="C473" s="71"/>
      <c r="D473" s="71"/>
      <c r="E473" s="71"/>
      <c r="F473" s="71"/>
      <c r="G473" s="179"/>
      <c r="H473" s="159" t="s">
        <v>818</v>
      </c>
      <c r="I473" s="159" t="s">
        <v>819</v>
      </c>
      <c r="J473" s="954"/>
      <c r="K473" s="458" t="s">
        <v>819</v>
      </c>
      <c r="L473" s="458"/>
      <c r="M473" s="1430" t="s">
        <v>819</v>
      </c>
      <c r="N473" s="488"/>
      <c r="O473" s="225"/>
      <c r="P473" s="225"/>
      <c r="Q473" s="967"/>
      <c r="R473" s="967"/>
      <c r="S473" s="967"/>
      <c r="T473" s="967"/>
      <c r="U473" s="967"/>
      <c r="V473" s="967"/>
      <c r="W473" s="967" t="s">
        <v>819</v>
      </c>
      <c r="X473" s="1411"/>
      <c r="Y473" s="1411"/>
      <c r="Z473" s="1411"/>
      <c r="AA473" s="164"/>
      <c r="AB473" s="200"/>
      <c r="AC473" s="3478"/>
    </row>
    <row r="474" spans="1:29" ht="54" x14ac:dyDescent="0.25">
      <c r="A474" s="71"/>
      <c r="B474" s="140"/>
      <c r="C474" s="71"/>
      <c r="D474" s="71"/>
      <c r="E474" s="71"/>
      <c r="F474" s="71"/>
      <c r="G474" s="179" t="s">
        <v>820</v>
      </c>
      <c r="H474" s="159" t="s">
        <v>821</v>
      </c>
      <c r="I474" s="159">
        <v>140</v>
      </c>
      <c r="J474" s="457">
        <v>1589492844.5</v>
      </c>
      <c r="K474" s="458">
        <v>140</v>
      </c>
      <c r="L474" s="458"/>
      <c r="M474" s="1430" t="s">
        <v>822</v>
      </c>
      <c r="N474" s="488">
        <v>1085645000</v>
      </c>
      <c r="O474" s="1432" t="s">
        <v>778</v>
      </c>
      <c r="P474" s="1432" t="s">
        <v>778</v>
      </c>
      <c r="Q474" s="1434" t="s">
        <v>823</v>
      </c>
      <c r="R474" s="967">
        <v>249066500</v>
      </c>
      <c r="S474" s="967"/>
      <c r="T474" s="967"/>
      <c r="U474" s="967"/>
      <c r="V474" s="967"/>
      <c r="W474" s="967">
        <v>140</v>
      </c>
      <c r="X474" s="1411">
        <f>P474+R474</f>
        <v>249066500</v>
      </c>
      <c r="Y474" s="1411">
        <f>K474+W474</f>
        <v>280</v>
      </c>
      <c r="Z474" s="1411">
        <f>L474+X474</f>
        <v>249066500</v>
      </c>
      <c r="AA474" s="164">
        <f>Y474/I474*100</f>
        <v>200</v>
      </c>
      <c r="AB474" s="199">
        <f>Z474/J474*100</f>
        <v>15.669557800264764</v>
      </c>
      <c r="AC474" s="3478"/>
    </row>
    <row r="475" spans="1:29" ht="72" x14ac:dyDescent="0.25">
      <c r="A475" s="71"/>
      <c r="B475" s="140"/>
      <c r="C475" s="71"/>
      <c r="D475" s="71"/>
      <c r="E475" s="71"/>
      <c r="F475" s="71"/>
      <c r="G475" s="179"/>
      <c r="H475" s="159" t="s">
        <v>824</v>
      </c>
      <c r="I475" s="159" t="s">
        <v>825</v>
      </c>
      <c r="J475" s="159"/>
      <c r="K475" s="458" t="s">
        <v>826</v>
      </c>
      <c r="L475" s="458"/>
      <c r="M475" s="1430" t="s">
        <v>827</v>
      </c>
      <c r="N475" s="488"/>
      <c r="O475" s="225"/>
      <c r="P475" s="225"/>
      <c r="Q475" s="967"/>
      <c r="R475" s="967"/>
      <c r="S475" s="967"/>
      <c r="T475" s="967"/>
      <c r="U475" s="967"/>
      <c r="V475" s="967"/>
      <c r="W475" s="967" t="s">
        <v>827</v>
      </c>
      <c r="X475" s="1411"/>
      <c r="Y475" s="1411"/>
      <c r="Z475" s="1411"/>
      <c r="AA475" s="164"/>
      <c r="AB475" s="200"/>
      <c r="AC475" s="3478"/>
    </row>
    <row r="476" spans="1:29" ht="36" x14ac:dyDescent="0.25">
      <c r="A476" s="71"/>
      <c r="B476" s="140"/>
      <c r="C476" s="71"/>
      <c r="D476" s="71"/>
      <c r="E476" s="71"/>
      <c r="F476" s="71"/>
      <c r="G476" s="179"/>
      <c r="H476" s="159" t="s">
        <v>828</v>
      </c>
      <c r="I476" s="159" t="s">
        <v>829</v>
      </c>
      <c r="J476" s="159"/>
      <c r="K476" s="458" t="s">
        <v>829</v>
      </c>
      <c r="L476" s="458"/>
      <c r="M476" s="1430" t="s">
        <v>829</v>
      </c>
      <c r="N476" s="488"/>
      <c r="O476" s="225"/>
      <c r="P476" s="225"/>
      <c r="Q476" s="967"/>
      <c r="R476" s="967"/>
      <c r="S476" s="967"/>
      <c r="T476" s="967"/>
      <c r="U476" s="967"/>
      <c r="V476" s="967"/>
      <c r="W476" s="967" t="s">
        <v>829</v>
      </c>
      <c r="X476" s="1411"/>
      <c r="Y476" s="1411"/>
      <c r="Z476" s="1411"/>
      <c r="AA476" s="164"/>
      <c r="AB476" s="200"/>
      <c r="AC476" s="3478"/>
    </row>
    <row r="477" spans="1:29" ht="108" x14ac:dyDescent="0.25">
      <c r="A477" s="71"/>
      <c r="B477" s="140"/>
      <c r="C477" s="71"/>
      <c r="D477" s="71"/>
      <c r="E477" s="71"/>
      <c r="F477" s="71"/>
      <c r="G477" s="182" t="s">
        <v>830</v>
      </c>
      <c r="H477" s="183" t="s">
        <v>831</v>
      </c>
      <c r="I477" s="159" t="s">
        <v>793</v>
      </c>
      <c r="J477" s="457">
        <v>1463510699.75</v>
      </c>
      <c r="K477" s="458">
        <v>1</v>
      </c>
      <c r="L477" s="457">
        <v>4133843500</v>
      </c>
      <c r="M477" s="1430" t="s">
        <v>794</v>
      </c>
      <c r="N477" s="488">
        <v>999597500</v>
      </c>
      <c r="O477" s="1432" t="s">
        <v>832</v>
      </c>
      <c r="P477" s="225">
        <v>59716500</v>
      </c>
      <c r="Q477" s="1434" t="s">
        <v>833</v>
      </c>
      <c r="R477" s="967">
        <v>278508500</v>
      </c>
      <c r="S477" s="967"/>
      <c r="T477" s="967"/>
      <c r="U477" s="967"/>
      <c r="V477" s="967"/>
      <c r="W477" s="967" t="s">
        <v>794</v>
      </c>
      <c r="X477" s="1411">
        <f>P477+R477</f>
        <v>338225000</v>
      </c>
      <c r="Y477" s="1411">
        <f>K477+W477</f>
        <v>1.8</v>
      </c>
      <c r="Z477" s="1411">
        <f>L477+X477</f>
        <v>4472068500</v>
      </c>
      <c r="AA477" s="164">
        <f>Y477/I477*100</f>
        <v>193.54838709677418</v>
      </c>
      <c r="AB477" s="199">
        <f>Z477/J477*100</f>
        <v>305.57128832497966</v>
      </c>
      <c r="AC477" s="3478"/>
    </row>
    <row r="478" spans="1:29" ht="54" x14ac:dyDescent="0.25">
      <c r="A478" s="71"/>
      <c r="B478" s="140"/>
      <c r="C478" s="71"/>
      <c r="D478" s="71"/>
      <c r="E478" s="71"/>
      <c r="F478" s="71"/>
      <c r="G478" s="179" t="s">
        <v>834</v>
      </c>
      <c r="H478" s="159" t="s">
        <v>835</v>
      </c>
      <c r="I478" s="159">
        <v>50</v>
      </c>
      <c r="J478" s="457">
        <v>776210184.20000005</v>
      </c>
      <c r="K478" s="458">
        <v>50</v>
      </c>
      <c r="L478" s="458"/>
      <c r="M478" s="1430" t="s">
        <v>836</v>
      </c>
      <c r="N478" s="488">
        <v>530162000</v>
      </c>
      <c r="O478" s="1432" t="s">
        <v>837</v>
      </c>
      <c r="P478" s="225">
        <v>53059000</v>
      </c>
      <c r="Q478" s="1434" t="s">
        <v>838</v>
      </c>
      <c r="R478" s="967">
        <v>187651500</v>
      </c>
      <c r="S478" s="967"/>
      <c r="T478" s="967"/>
      <c r="U478" s="967"/>
      <c r="V478" s="967"/>
      <c r="W478" s="967">
        <v>50</v>
      </c>
      <c r="X478" s="1411">
        <f>P478+R478</f>
        <v>240710500</v>
      </c>
      <c r="Y478" s="1411">
        <f>K478+W478</f>
        <v>100</v>
      </c>
      <c r="Z478" s="1411">
        <f>L478+X478</f>
        <v>240710500</v>
      </c>
      <c r="AA478" s="164">
        <f>Y478/I478*100</f>
        <v>200</v>
      </c>
      <c r="AB478" s="199">
        <f>Z478/J478*100</f>
        <v>31.010994818122356</v>
      </c>
      <c r="AC478" s="3478"/>
    </row>
    <row r="479" spans="1:29" ht="36" x14ac:dyDescent="0.25">
      <c r="A479" s="71"/>
      <c r="B479" s="140"/>
      <c r="C479" s="71"/>
      <c r="D479" s="71"/>
      <c r="E479" s="71"/>
      <c r="F479" s="71"/>
      <c r="G479" s="179"/>
      <c r="H479" s="159" t="s">
        <v>839</v>
      </c>
      <c r="I479" s="159" t="s">
        <v>840</v>
      </c>
      <c r="J479" s="457"/>
      <c r="K479" s="458" t="s">
        <v>840</v>
      </c>
      <c r="L479" s="458"/>
      <c r="M479" s="1430" t="s">
        <v>840</v>
      </c>
      <c r="N479" s="488"/>
      <c r="O479" s="225"/>
      <c r="P479" s="225"/>
      <c r="Q479" s="967"/>
      <c r="R479" s="967"/>
      <c r="S479" s="967"/>
      <c r="T479" s="967"/>
      <c r="U479" s="967"/>
      <c r="V479" s="967"/>
      <c r="W479" s="967" t="s">
        <v>840</v>
      </c>
      <c r="X479" s="1411"/>
      <c r="Y479" s="1411"/>
      <c r="Z479" s="1411"/>
      <c r="AA479" s="164"/>
      <c r="AB479" s="200"/>
      <c r="AC479" s="3478"/>
    </row>
    <row r="480" spans="1:29" ht="54" x14ac:dyDescent="0.25">
      <c r="A480" s="71"/>
      <c r="B480" s="140"/>
      <c r="C480" s="71"/>
      <c r="D480" s="71"/>
      <c r="E480" s="71"/>
      <c r="F480" s="71"/>
      <c r="G480" s="179" t="s">
        <v>841</v>
      </c>
      <c r="H480" s="159" t="s">
        <v>842</v>
      </c>
      <c r="I480" s="159">
        <v>377</v>
      </c>
      <c r="J480" s="457">
        <v>207662819.65000001</v>
      </c>
      <c r="K480" s="458">
        <v>328</v>
      </c>
      <c r="L480" s="458"/>
      <c r="M480" s="1430" t="s">
        <v>843</v>
      </c>
      <c r="N480" s="488">
        <v>141836500</v>
      </c>
      <c r="O480" s="1432" t="s">
        <v>844</v>
      </c>
      <c r="P480" s="1432">
        <v>6657500</v>
      </c>
      <c r="Q480" s="1434" t="s">
        <v>845</v>
      </c>
      <c r="R480" s="967">
        <v>90857000</v>
      </c>
      <c r="S480" s="967"/>
      <c r="T480" s="967"/>
      <c r="U480" s="967"/>
      <c r="V480" s="967"/>
      <c r="W480" s="967">
        <v>377</v>
      </c>
      <c r="X480" s="1411">
        <f>P480+R480</f>
        <v>97514500</v>
      </c>
      <c r="Y480" s="1411">
        <f>K480+W480</f>
        <v>705</v>
      </c>
      <c r="Z480" s="1411">
        <f>L480+X480</f>
        <v>97514500</v>
      </c>
      <c r="AA480" s="164">
        <f>Y480/I480*100</f>
        <v>187.0026525198939</v>
      </c>
      <c r="AB480" s="199">
        <f>Z480/J480*100</f>
        <v>46.958093010753352</v>
      </c>
      <c r="AC480" s="3478"/>
    </row>
    <row r="481" spans="1:29" ht="36" x14ac:dyDescent="0.25">
      <c r="A481" s="71"/>
      <c r="B481" s="140"/>
      <c r="C481" s="71"/>
      <c r="D481" s="71"/>
      <c r="E481" s="71"/>
      <c r="F481" s="71"/>
      <c r="G481" s="179"/>
      <c r="H481" s="159" t="s">
        <v>846</v>
      </c>
      <c r="I481" s="159" t="s">
        <v>162</v>
      </c>
      <c r="J481" s="457"/>
      <c r="K481" s="458" t="s">
        <v>162</v>
      </c>
      <c r="L481" s="458"/>
      <c r="M481" s="1430" t="s">
        <v>162</v>
      </c>
      <c r="N481" s="488"/>
      <c r="O481" s="225"/>
      <c r="P481" s="225"/>
      <c r="Q481" s="967"/>
      <c r="R481" s="967"/>
      <c r="S481" s="967"/>
      <c r="T481" s="967"/>
      <c r="U481" s="967"/>
      <c r="V481" s="967"/>
      <c r="W481" s="967" t="s">
        <v>162</v>
      </c>
      <c r="X481" s="1411"/>
      <c r="Y481" s="1411"/>
      <c r="Z481" s="1411"/>
      <c r="AA481" s="164"/>
      <c r="AB481" s="200"/>
      <c r="AC481" s="3478"/>
    </row>
    <row r="482" spans="1:29" ht="72" x14ac:dyDescent="0.25">
      <c r="A482" s="71"/>
      <c r="B482" s="140"/>
      <c r="C482" s="71"/>
      <c r="D482" s="71"/>
      <c r="E482" s="71"/>
      <c r="F482" s="71"/>
      <c r="G482" s="179" t="s">
        <v>847</v>
      </c>
      <c r="H482" s="159" t="s">
        <v>848</v>
      </c>
      <c r="I482" s="159" t="s">
        <v>849</v>
      </c>
      <c r="J482" s="457">
        <v>479637695.89999998</v>
      </c>
      <c r="K482" s="458">
        <v>93</v>
      </c>
      <c r="L482" s="458"/>
      <c r="M482" s="1430" t="s">
        <v>849</v>
      </c>
      <c r="N482" s="488">
        <v>327599000</v>
      </c>
      <c r="O482" s="1432" t="s">
        <v>778</v>
      </c>
      <c r="P482" s="1432" t="s">
        <v>778</v>
      </c>
      <c r="Q482" s="1434" t="s">
        <v>778</v>
      </c>
      <c r="R482" s="1434" t="s">
        <v>778</v>
      </c>
      <c r="S482" s="967"/>
      <c r="T482" s="967"/>
      <c r="U482" s="967"/>
      <c r="V482" s="967"/>
      <c r="W482" s="967" t="s">
        <v>849</v>
      </c>
      <c r="X482" s="1411">
        <f>P482+R482</f>
        <v>0</v>
      </c>
      <c r="Y482" s="1411"/>
      <c r="Z482" s="1411">
        <f>L482+X482</f>
        <v>0</v>
      </c>
      <c r="AA482" s="164"/>
      <c r="AB482" s="200"/>
      <c r="AC482" s="3478"/>
    </row>
    <row r="483" spans="1:29" ht="72" x14ac:dyDescent="0.25">
      <c r="A483" s="71"/>
      <c r="B483" s="140"/>
      <c r="C483" s="71"/>
      <c r="D483" s="71"/>
      <c r="E483" s="71"/>
      <c r="F483" s="71"/>
      <c r="G483" s="182" t="s">
        <v>850</v>
      </c>
      <c r="H483" s="183" t="s">
        <v>851</v>
      </c>
      <c r="I483" s="159" t="s">
        <v>852</v>
      </c>
      <c r="J483" s="457">
        <v>2110520647.4000001</v>
      </c>
      <c r="K483" s="458">
        <v>100</v>
      </c>
      <c r="L483" s="457">
        <v>950562000</v>
      </c>
      <c r="M483" s="1430" t="s">
        <v>794</v>
      </c>
      <c r="N483" s="488">
        <v>1441514000</v>
      </c>
      <c r="O483" s="1432" t="s">
        <v>853</v>
      </c>
      <c r="P483" s="225">
        <v>84000000</v>
      </c>
      <c r="Q483" s="1434" t="s">
        <v>854</v>
      </c>
      <c r="R483" s="967">
        <v>440483500</v>
      </c>
      <c r="S483" s="967"/>
      <c r="T483" s="967"/>
      <c r="U483" s="967"/>
      <c r="V483" s="967"/>
      <c r="W483" s="967" t="s">
        <v>794</v>
      </c>
      <c r="X483" s="1411">
        <f>P483+R483</f>
        <v>524483500</v>
      </c>
      <c r="Y483" s="1411">
        <f>K483+W483</f>
        <v>100.8</v>
      </c>
      <c r="Z483" s="1411">
        <f>L483+X483</f>
        <v>1475045500</v>
      </c>
      <c r="AA483" s="164">
        <f>Y483/I483*100</f>
        <v>10956.521739130434</v>
      </c>
      <c r="AB483" s="199">
        <f>Z483/J483*100</f>
        <v>69.890124117816285</v>
      </c>
      <c r="AC483" s="3478"/>
    </row>
    <row r="484" spans="1:29" ht="54" x14ac:dyDescent="0.25">
      <c r="A484" s="71"/>
      <c r="B484" s="140"/>
      <c r="C484" s="71"/>
      <c r="D484" s="71"/>
      <c r="E484" s="71"/>
      <c r="F484" s="71"/>
      <c r="G484" s="179" t="s">
        <v>855</v>
      </c>
      <c r="H484" s="159" t="s">
        <v>856</v>
      </c>
      <c r="I484" s="159">
        <v>2730</v>
      </c>
      <c r="J484" s="457">
        <v>990123978.79999995</v>
      </c>
      <c r="K484" s="458">
        <v>1680</v>
      </c>
      <c r="L484" s="458"/>
      <c r="M484" s="1430" t="s">
        <v>857</v>
      </c>
      <c r="N484" s="488">
        <v>676268000</v>
      </c>
      <c r="O484" s="1432" t="s">
        <v>858</v>
      </c>
      <c r="P484" s="225">
        <v>43108000</v>
      </c>
      <c r="Q484" s="1434" t="s">
        <v>859</v>
      </c>
      <c r="R484" s="967">
        <v>203743000</v>
      </c>
      <c r="S484" s="967"/>
      <c r="T484" s="967"/>
      <c r="U484" s="967"/>
      <c r="V484" s="967"/>
      <c r="W484" s="967">
        <v>1680</v>
      </c>
      <c r="X484" s="1411">
        <f>P484+R484</f>
        <v>246851000</v>
      </c>
      <c r="Y484" s="1411">
        <f>K484+W484</f>
        <v>3360</v>
      </c>
      <c r="Z484" s="1411">
        <f>L484+X484</f>
        <v>246851000</v>
      </c>
      <c r="AA484" s="164">
        <f>Y484/I484*100</f>
        <v>123.07692307692308</v>
      </c>
      <c r="AB484" s="199">
        <f>Z484/J484*100</f>
        <v>24.93132226725545</v>
      </c>
      <c r="AC484" s="3478"/>
    </row>
    <row r="485" spans="1:29" ht="54" x14ac:dyDescent="0.25">
      <c r="A485" s="71"/>
      <c r="B485" s="140"/>
      <c r="C485" s="71"/>
      <c r="D485" s="71"/>
      <c r="E485" s="71"/>
      <c r="F485" s="71"/>
      <c r="G485" s="179"/>
      <c r="H485" s="159" t="s">
        <v>860</v>
      </c>
      <c r="I485" s="159" t="s">
        <v>861</v>
      </c>
      <c r="J485" s="457"/>
      <c r="K485" s="458" t="s">
        <v>862</v>
      </c>
      <c r="L485" s="458"/>
      <c r="M485" s="1430" t="s">
        <v>862</v>
      </c>
      <c r="N485" s="488"/>
      <c r="O485" s="225"/>
      <c r="P485" s="225"/>
      <c r="Q485" s="967"/>
      <c r="R485" s="967"/>
      <c r="S485" s="967"/>
      <c r="T485" s="967"/>
      <c r="U485" s="967"/>
      <c r="V485" s="967"/>
      <c r="W485" s="967" t="s">
        <v>862</v>
      </c>
      <c r="X485" s="1411"/>
      <c r="Y485" s="1411"/>
      <c r="Z485" s="1411"/>
      <c r="AA485" s="164"/>
      <c r="AB485" s="200"/>
      <c r="AC485" s="3478"/>
    </row>
    <row r="486" spans="1:29" ht="54" x14ac:dyDescent="0.25">
      <c r="A486" s="71"/>
      <c r="B486" s="140"/>
      <c r="C486" s="71"/>
      <c r="D486" s="71"/>
      <c r="E486" s="71"/>
      <c r="F486" s="71"/>
      <c r="G486" s="179"/>
      <c r="H486" s="159" t="s">
        <v>863</v>
      </c>
      <c r="I486" s="159" t="s">
        <v>864</v>
      </c>
      <c r="J486" s="457"/>
      <c r="K486" s="458" t="s">
        <v>865</v>
      </c>
      <c r="L486" s="458"/>
      <c r="M486" s="1430" t="s">
        <v>865</v>
      </c>
      <c r="N486" s="488"/>
      <c r="O486" s="225"/>
      <c r="P486" s="225"/>
      <c r="Q486" s="967"/>
      <c r="R486" s="967"/>
      <c r="S486" s="967"/>
      <c r="T486" s="967"/>
      <c r="U486" s="967"/>
      <c r="V486" s="967"/>
      <c r="W486" s="967" t="s">
        <v>865</v>
      </c>
      <c r="X486" s="1411"/>
      <c r="Y486" s="1411"/>
      <c r="Z486" s="1411"/>
      <c r="AA486" s="164"/>
      <c r="AB486" s="200"/>
      <c r="AC486" s="3478"/>
    </row>
    <row r="487" spans="1:29" ht="54" x14ac:dyDescent="0.25">
      <c r="A487" s="71"/>
      <c r="B487" s="140"/>
      <c r="C487" s="71"/>
      <c r="D487" s="71"/>
      <c r="E487" s="71"/>
      <c r="F487" s="71"/>
      <c r="G487" s="179"/>
      <c r="H487" s="159" t="s">
        <v>866</v>
      </c>
      <c r="I487" s="159" t="s">
        <v>867</v>
      </c>
      <c r="J487" s="457"/>
      <c r="K487" s="458"/>
      <c r="L487" s="458"/>
      <c r="M487" s="1430" t="s">
        <v>867</v>
      </c>
      <c r="N487" s="488"/>
      <c r="O487" s="225"/>
      <c r="P487" s="225"/>
      <c r="Q487" s="967"/>
      <c r="R487" s="967"/>
      <c r="S487" s="967"/>
      <c r="T487" s="967"/>
      <c r="U487" s="967"/>
      <c r="V487" s="967"/>
      <c r="W487" s="967" t="s">
        <v>867</v>
      </c>
      <c r="X487" s="1411"/>
      <c r="Y487" s="1411"/>
      <c r="Z487" s="1411"/>
      <c r="AA487" s="164"/>
      <c r="AB487" s="200"/>
      <c r="AC487" s="3478"/>
    </row>
    <row r="488" spans="1:29" ht="36" x14ac:dyDescent="0.25">
      <c r="A488" s="71"/>
      <c r="B488" s="140"/>
      <c r="C488" s="71"/>
      <c r="D488" s="71"/>
      <c r="E488" s="71"/>
      <c r="F488" s="71"/>
      <c r="G488" s="179"/>
      <c r="H488" s="159" t="s">
        <v>868</v>
      </c>
      <c r="I488" s="159" t="s">
        <v>869</v>
      </c>
      <c r="J488" s="457"/>
      <c r="K488" s="458"/>
      <c r="L488" s="458"/>
      <c r="M488" s="1436">
        <v>200000</v>
      </c>
      <c r="N488" s="488"/>
      <c r="O488" s="225"/>
      <c r="P488" s="225"/>
      <c r="Q488" s="967"/>
      <c r="R488" s="967"/>
      <c r="S488" s="967"/>
      <c r="T488" s="967"/>
      <c r="U488" s="967"/>
      <c r="V488" s="967"/>
      <c r="W488" s="967">
        <v>200000</v>
      </c>
      <c r="X488" s="1411"/>
      <c r="Y488" s="1411"/>
      <c r="Z488" s="1411"/>
      <c r="AA488" s="164"/>
      <c r="AB488" s="200"/>
      <c r="AC488" s="3478"/>
    </row>
    <row r="489" spans="1:29" ht="36" x14ac:dyDescent="0.25">
      <c r="A489" s="71"/>
      <c r="B489" s="140"/>
      <c r="C489" s="71"/>
      <c r="D489" s="71"/>
      <c r="E489" s="71"/>
      <c r="F489" s="71"/>
      <c r="G489" s="179"/>
      <c r="H489" s="159" t="s">
        <v>870</v>
      </c>
      <c r="I489" s="159" t="s">
        <v>871</v>
      </c>
      <c r="J489" s="457"/>
      <c r="K489" s="458"/>
      <c r="L489" s="458"/>
      <c r="M489" s="1430" t="s">
        <v>872</v>
      </c>
      <c r="N489" s="488"/>
      <c r="O489" s="225"/>
      <c r="P489" s="225"/>
      <c r="Q489" s="967"/>
      <c r="R489" s="967"/>
      <c r="S489" s="967"/>
      <c r="T489" s="967"/>
      <c r="U489" s="967"/>
      <c r="V489" s="967"/>
      <c r="W489" s="967" t="s">
        <v>872</v>
      </c>
      <c r="X489" s="1411"/>
      <c r="Y489" s="1411"/>
      <c r="Z489" s="1411"/>
      <c r="AA489" s="164"/>
      <c r="AB489" s="200"/>
      <c r="AC489" s="3478"/>
    </row>
    <row r="490" spans="1:29" ht="36" x14ac:dyDescent="0.25">
      <c r="A490" s="71"/>
      <c r="B490" s="140"/>
      <c r="C490" s="71"/>
      <c r="D490" s="71"/>
      <c r="E490" s="71"/>
      <c r="F490" s="71"/>
      <c r="G490" s="179" t="s">
        <v>873</v>
      </c>
      <c r="H490" s="159" t="s">
        <v>874</v>
      </c>
      <c r="I490" s="159">
        <v>205</v>
      </c>
      <c r="J490" s="457">
        <v>765955627.79999995</v>
      </c>
      <c r="K490" s="458">
        <v>205</v>
      </c>
      <c r="L490" s="458"/>
      <c r="M490" s="1430" t="s">
        <v>875</v>
      </c>
      <c r="N490" s="488">
        <v>523158000</v>
      </c>
      <c r="O490" s="1432" t="s">
        <v>876</v>
      </c>
      <c r="P490" s="225">
        <v>20474000</v>
      </c>
      <c r="Q490" s="1434" t="s">
        <v>877</v>
      </c>
      <c r="R490" s="967">
        <v>161311500</v>
      </c>
      <c r="S490" s="967"/>
      <c r="T490" s="967"/>
      <c r="U490" s="967"/>
      <c r="V490" s="967"/>
      <c r="W490" s="967">
        <v>205</v>
      </c>
      <c r="X490" s="1411">
        <f>P490+R490</f>
        <v>181785500</v>
      </c>
      <c r="Y490" s="1411">
        <f>K490+W490</f>
        <v>410</v>
      </c>
      <c r="Z490" s="1437">
        <f>L490+X490</f>
        <v>181785500</v>
      </c>
      <c r="AA490" s="164">
        <f>Y490/I490*100</f>
        <v>200</v>
      </c>
      <c r="AB490" s="199">
        <f>Z490/J490*100</f>
        <v>23.733163306356218</v>
      </c>
      <c r="AC490" s="3478"/>
    </row>
    <row r="491" spans="1:29" ht="54" x14ac:dyDescent="0.25">
      <c r="A491" s="71"/>
      <c r="B491" s="140"/>
      <c r="C491" s="71"/>
      <c r="D491" s="71"/>
      <c r="E491" s="71"/>
      <c r="F491" s="71"/>
      <c r="G491" s="179"/>
      <c r="H491" s="159" t="s">
        <v>878</v>
      </c>
      <c r="I491" s="159" t="s">
        <v>879</v>
      </c>
      <c r="J491" s="457"/>
      <c r="K491" s="458">
        <v>55</v>
      </c>
      <c r="L491" s="458"/>
      <c r="M491" s="1430" t="s">
        <v>880</v>
      </c>
      <c r="N491" s="488"/>
      <c r="O491" s="225"/>
      <c r="P491" s="225"/>
      <c r="Q491" s="967"/>
      <c r="R491" s="967"/>
      <c r="S491" s="967"/>
      <c r="T491" s="967"/>
      <c r="U491" s="967"/>
      <c r="V491" s="967"/>
      <c r="W491" s="967" t="s">
        <v>880</v>
      </c>
      <c r="X491" s="1411"/>
      <c r="Y491" s="1411"/>
      <c r="Z491" s="1411"/>
      <c r="AA491" s="164"/>
      <c r="AB491" s="200"/>
      <c r="AC491" s="3478"/>
    </row>
    <row r="492" spans="1:29" ht="36" x14ac:dyDescent="0.25">
      <c r="A492" s="71"/>
      <c r="B492" s="140"/>
      <c r="C492" s="71"/>
      <c r="D492" s="71"/>
      <c r="E492" s="71"/>
      <c r="F492" s="71"/>
      <c r="G492" s="179"/>
      <c r="H492" s="159" t="s">
        <v>881</v>
      </c>
      <c r="I492" s="159" t="s">
        <v>882</v>
      </c>
      <c r="J492" s="457"/>
      <c r="K492" s="458" t="s">
        <v>883</v>
      </c>
      <c r="L492" s="458"/>
      <c r="M492" s="1430" t="s">
        <v>882</v>
      </c>
      <c r="N492" s="488"/>
      <c r="O492" s="225"/>
      <c r="P492" s="225"/>
      <c r="Q492" s="967"/>
      <c r="R492" s="967"/>
      <c r="S492" s="967"/>
      <c r="T492" s="967"/>
      <c r="U492" s="967"/>
      <c r="V492" s="967"/>
      <c r="W492" s="967" t="s">
        <v>882</v>
      </c>
      <c r="X492" s="1411"/>
      <c r="Y492" s="1411"/>
      <c r="Z492" s="1411"/>
      <c r="AA492" s="164"/>
      <c r="AB492" s="200"/>
      <c r="AC492" s="3478"/>
    </row>
    <row r="493" spans="1:29" ht="54" x14ac:dyDescent="0.25">
      <c r="A493" s="71"/>
      <c r="B493" s="140"/>
      <c r="C493" s="71"/>
      <c r="D493" s="71"/>
      <c r="E493" s="71"/>
      <c r="F493" s="71"/>
      <c r="G493" s="179"/>
      <c r="H493" s="159" t="s">
        <v>884</v>
      </c>
      <c r="I493" s="159" t="s">
        <v>885</v>
      </c>
      <c r="J493" s="457"/>
      <c r="K493" s="458" t="s">
        <v>885</v>
      </c>
      <c r="L493" s="458"/>
      <c r="M493" s="1430" t="s">
        <v>885</v>
      </c>
      <c r="N493" s="488"/>
      <c r="O493" s="225"/>
      <c r="P493" s="225"/>
      <c r="Q493" s="967"/>
      <c r="R493" s="967"/>
      <c r="S493" s="967"/>
      <c r="T493" s="967"/>
      <c r="U493" s="967"/>
      <c r="V493" s="967"/>
      <c r="W493" s="967" t="s">
        <v>885</v>
      </c>
      <c r="X493" s="1411"/>
      <c r="Y493" s="1411"/>
      <c r="Z493" s="1411"/>
      <c r="AA493" s="164"/>
      <c r="AB493" s="200"/>
      <c r="AC493" s="3478"/>
    </row>
    <row r="494" spans="1:29" ht="36" x14ac:dyDescent="0.25">
      <c r="A494" s="71"/>
      <c r="B494" s="140"/>
      <c r="C494" s="71"/>
      <c r="D494" s="71"/>
      <c r="E494" s="71"/>
      <c r="F494" s="71"/>
      <c r="G494" s="179"/>
      <c r="H494" s="159" t="s">
        <v>886</v>
      </c>
      <c r="I494" s="159" t="s">
        <v>887</v>
      </c>
      <c r="J494" s="457"/>
      <c r="K494" s="458" t="s">
        <v>887</v>
      </c>
      <c r="L494" s="458"/>
      <c r="M494" s="1430" t="s">
        <v>887</v>
      </c>
      <c r="N494" s="488"/>
      <c r="O494" s="225"/>
      <c r="P494" s="225"/>
      <c r="Q494" s="967"/>
      <c r="R494" s="967"/>
      <c r="S494" s="967"/>
      <c r="T494" s="967"/>
      <c r="U494" s="967"/>
      <c r="V494" s="967"/>
      <c r="W494" s="967" t="s">
        <v>887</v>
      </c>
      <c r="X494" s="1411"/>
      <c r="Y494" s="1411"/>
      <c r="Z494" s="1411"/>
      <c r="AA494" s="164"/>
      <c r="AB494" s="200"/>
      <c r="AC494" s="3478"/>
    </row>
    <row r="495" spans="1:29" ht="72" x14ac:dyDescent="0.25">
      <c r="A495" s="71"/>
      <c r="B495" s="140"/>
      <c r="C495" s="71"/>
      <c r="D495" s="71"/>
      <c r="E495" s="71"/>
      <c r="F495" s="71"/>
      <c r="G495" s="179" t="s">
        <v>888</v>
      </c>
      <c r="H495" s="159" t="s">
        <v>889</v>
      </c>
      <c r="I495" s="159">
        <v>1</v>
      </c>
      <c r="J495" s="457">
        <v>354441040.80000001</v>
      </c>
      <c r="K495" s="458">
        <v>1</v>
      </c>
      <c r="L495" s="458"/>
      <c r="M495" s="1430" t="s">
        <v>890</v>
      </c>
      <c r="N495" s="488">
        <v>242088000</v>
      </c>
      <c r="O495" s="1432" t="s">
        <v>891</v>
      </c>
      <c r="P495" s="1432">
        <v>20418000</v>
      </c>
      <c r="Q495" s="1434" t="s">
        <v>892</v>
      </c>
      <c r="R495" s="967">
        <v>75429000</v>
      </c>
      <c r="S495" s="967"/>
      <c r="T495" s="967"/>
      <c r="U495" s="967"/>
      <c r="V495" s="967"/>
      <c r="W495" s="967">
        <v>1</v>
      </c>
      <c r="X495" s="1411">
        <f>P495+R495</f>
        <v>95847000</v>
      </c>
      <c r="Y495" s="1411">
        <f>K495+W495</f>
        <v>2</v>
      </c>
      <c r="Z495" s="1411">
        <f>L495+X495</f>
        <v>95847000</v>
      </c>
      <c r="AA495" s="164">
        <f>Y495/I495*100</f>
        <v>200</v>
      </c>
      <c r="AB495" s="199">
        <f>Z495/J495*100</f>
        <v>27.04173302946694</v>
      </c>
      <c r="AC495" s="3478"/>
    </row>
    <row r="496" spans="1:29" ht="54" x14ac:dyDescent="0.25">
      <c r="A496" s="71"/>
      <c r="B496" s="140"/>
      <c r="C496" s="71"/>
      <c r="D496" s="71"/>
      <c r="E496" s="71"/>
      <c r="F496" s="71"/>
      <c r="G496" s="179"/>
      <c r="H496" s="159" t="s">
        <v>893</v>
      </c>
      <c r="I496" s="159" t="s">
        <v>894</v>
      </c>
      <c r="J496" s="457"/>
      <c r="K496" s="458" t="s">
        <v>894</v>
      </c>
      <c r="L496" s="458"/>
      <c r="M496" s="1430" t="s">
        <v>894</v>
      </c>
      <c r="N496" s="488"/>
      <c r="O496" s="225"/>
      <c r="P496" s="225"/>
      <c r="Q496" s="967"/>
      <c r="R496" s="967"/>
      <c r="S496" s="967"/>
      <c r="T496" s="967"/>
      <c r="U496" s="967"/>
      <c r="V496" s="967"/>
      <c r="W496" s="967" t="s">
        <v>894</v>
      </c>
      <c r="X496" s="1411"/>
      <c r="Y496" s="1411"/>
      <c r="Z496" s="1411"/>
      <c r="AA496" s="164"/>
      <c r="AB496" s="200"/>
      <c r="AC496" s="3478"/>
    </row>
    <row r="497" spans="1:29" ht="90" x14ac:dyDescent="0.25">
      <c r="A497" s="71"/>
      <c r="B497" s="140"/>
      <c r="C497" s="71"/>
      <c r="D497" s="71"/>
      <c r="E497" s="71"/>
      <c r="F497" s="71"/>
      <c r="G497" s="179"/>
      <c r="H497" s="159" t="s">
        <v>895</v>
      </c>
      <c r="I497" s="159" t="s">
        <v>896</v>
      </c>
      <c r="J497" s="457"/>
      <c r="K497" s="458" t="s">
        <v>897</v>
      </c>
      <c r="L497" s="458"/>
      <c r="M497" s="1430" t="s">
        <v>898</v>
      </c>
      <c r="N497" s="488"/>
      <c r="O497" s="225"/>
      <c r="P497" s="225"/>
      <c r="Q497" s="967"/>
      <c r="R497" s="967"/>
      <c r="S497" s="967"/>
      <c r="T497" s="967"/>
      <c r="U497" s="967"/>
      <c r="V497" s="967"/>
      <c r="W497" s="967" t="s">
        <v>898</v>
      </c>
      <c r="X497" s="1411"/>
      <c r="Y497" s="1411"/>
      <c r="Z497" s="1411"/>
      <c r="AA497" s="164"/>
      <c r="AB497" s="200"/>
      <c r="AC497" s="3478"/>
    </row>
    <row r="498" spans="1:29" s="17" customFormat="1" x14ac:dyDescent="0.25">
      <c r="A498" s="147"/>
      <c r="B498" s="193"/>
      <c r="C498" s="147"/>
      <c r="D498" s="147"/>
      <c r="E498" s="147"/>
      <c r="F498" s="147"/>
      <c r="G498" s="193"/>
      <c r="H498" s="193"/>
      <c r="I498" s="151"/>
      <c r="J498" s="151"/>
      <c r="K498" s="151"/>
      <c r="L498" s="151"/>
      <c r="M498" s="151"/>
      <c r="N498" s="145"/>
      <c r="O498" s="146"/>
      <c r="P498" s="146"/>
      <c r="Q498" s="149"/>
      <c r="R498" s="146"/>
      <c r="S498" s="149"/>
      <c r="T498" s="149"/>
      <c r="U498" s="149"/>
      <c r="V498" s="149"/>
      <c r="W498" s="146"/>
      <c r="X498" s="150"/>
      <c r="Y498" s="150"/>
      <c r="Z498" s="150"/>
      <c r="AA498" s="151"/>
      <c r="AB498" s="147"/>
      <c r="AC498" s="194"/>
    </row>
    <row r="499" spans="1:29" ht="54" x14ac:dyDescent="0.25">
      <c r="A499" s="71"/>
      <c r="B499" s="140"/>
      <c r="C499" s="71"/>
      <c r="D499" s="71"/>
      <c r="E499" s="71"/>
      <c r="F499" s="71"/>
      <c r="G499" s="202" t="s">
        <v>900</v>
      </c>
      <c r="H499" s="203" t="s">
        <v>901</v>
      </c>
      <c r="I499" s="204">
        <v>100</v>
      </c>
      <c r="J499" s="205">
        <v>7009250000</v>
      </c>
      <c r="K499" s="206">
        <v>88.62</v>
      </c>
      <c r="L499" s="207">
        <v>5280654414</v>
      </c>
      <c r="M499" s="208">
        <v>90</v>
      </c>
      <c r="N499" s="209" t="s">
        <v>902</v>
      </c>
      <c r="O499" s="210">
        <v>6.73</v>
      </c>
      <c r="P499" s="211">
        <v>341907355</v>
      </c>
      <c r="Q499" s="212">
        <v>43.123259589708582</v>
      </c>
      <c r="R499" s="213">
        <v>2233753798</v>
      </c>
      <c r="S499" s="212"/>
      <c r="T499" s="212"/>
      <c r="U499" s="212"/>
      <c r="V499" s="212"/>
      <c r="W499" s="213">
        <v>49.853259589708586</v>
      </c>
      <c r="X499" s="207">
        <v>2575661153</v>
      </c>
      <c r="Y499" s="207">
        <v>138.47325958970859</v>
      </c>
      <c r="Z499" s="207">
        <v>7856315567</v>
      </c>
      <c r="AA499" s="214">
        <v>138.47325958970859</v>
      </c>
      <c r="AB499" s="214">
        <v>112.0849672504191</v>
      </c>
      <c r="AC499" s="3478" t="s">
        <v>1001</v>
      </c>
    </row>
    <row r="500" spans="1:29" ht="72" x14ac:dyDescent="0.25">
      <c r="A500" s="71"/>
      <c r="B500" s="140"/>
      <c r="C500" s="71"/>
      <c r="D500" s="71"/>
      <c r="E500" s="71"/>
      <c r="F500" s="71"/>
      <c r="G500" s="203" t="s">
        <v>167</v>
      </c>
      <c r="H500" s="203" t="s">
        <v>903</v>
      </c>
      <c r="I500" s="215" t="s">
        <v>904</v>
      </c>
      <c r="J500" s="216">
        <v>7009250000</v>
      </c>
      <c r="K500" s="217" t="s">
        <v>905</v>
      </c>
      <c r="L500" s="207">
        <v>1101858437</v>
      </c>
      <c r="M500" s="218" t="s">
        <v>906</v>
      </c>
      <c r="N500" s="219" t="s">
        <v>902</v>
      </c>
      <c r="O500" s="220">
        <v>6.73</v>
      </c>
      <c r="P500" s="197">
        <v>341457355</v>
      </c>
      <c r="Q500" s="212">
        <v>43.131946969147059</v>
      </c>
      <c r="R500" s="213">
        <v>2234203798</v>
      </c>
      <c r="S500" s="212"/>
      <c r="T500" s="212"/>
      <c r="U500" s="212"/>
      <c r="V500" s="212"/>
      <c r="W500" s="213">
        <v>49.861946969147056</v>
      </c>
      <c r="X500" s="207">
        <v>2575661153</v>
      </c>
      <c r="Y500" s="207">
        <v>141.68194696914705</v>
      </c>
      <c r="Z500" s="207">
        <v>3677519590</v>
      </c>
      <c r="AA500" s="214"/>
      <c r="AB500" s="214">
        <v>52.466663195063667</v>
      </c>
      <c r="AC500" s="3478"/>
    </row>
    <row r="501" spans="1:29" ht="72" x14ac:dyDescent="0.25">
      <c r="A501" s="71"/>
      <c r="B501" s="140"/>
      <c r="C501" s="71"/>
      <c r="D501" s="71"/>
      <c r="E501" s="71"/>
      <c r="F501" s="71"/>
      <c r="G501" s="202" t="s">
        <v>171</v>
      </c>
      <c r="H501" s="203" t="s">
        <v>907</v>
      </c>
      <c r="I501" s="204">
        <v>100</v>
      </c>
      <c r="J501" s="221">
        <v>4584750000</v>
      </c>
      <c r="K501" s="206">
        <v>81.349999999999994</v>
      </c>
      <c r="L501" s="207">
        <v>1323895799</v>
      </c>
      <c r="M501" s="222">
        <v>80</v>
      </c>
      <c r="N501" s="223">
        <v>3789550000</v>
      </c>
      <c r="O501" s="224">
        <v>0.62</v>
      </c>
      <c r="P501" s="225">
        <v>18850957</v>
      </c>
      <c r="Q501" s="212">
        <v>52.153835046377537</v>
      </c>
      <c r="R501" s="213">
        <v>1976395656</v>
      </c>
      <c r="S501" s="212"/>
      <c r="T501" s="212"/>
      <c r="U501" s="212"/>
      <c r="V501" s="212"/>
      <c r="W501" s="213">
        <v>52.773835046377535</v>
      </c>
      <c r="X501" s="207">
        <v>1995246613</v>
      </c>
      <c r="Y501" s="207">
        <v>134.12383504637754</v>
      </c>
      <c r="Z501" s="207">
        <v>3319142412</v>
      </c>
      <c r="AA501" s="214">
        <v>134.12383504637754</v>
      </c>
      <c r="AB501" s="214">
        <v>72.395275903811552</v>
      </c>
      <c r="AC501" s="3478"/>
    </row>
    <row r="502" spans="1:29" ht="108" x14ac:dyDescent="0.25">
      <c r="A502" s="71"/>
      <c r="B502" s="140"/>
      <c r="C502" s="71"/>
      <c r="D502" s="71"/>
      <c r="E502" s="71"/>
      <c r="F502" s="71"/>
      <c r="G502" s="203" t="s">
        <v>908</v>
      </c>
      <c r="H502" s="203" t="s">
        <v>909</v>
      </c>
      <c r="I502" s="215" t="s">
        <v>910</v>
      </c>
      <c r="J502" s="216">
        <v>3858750000</v>
      </c>
      <c r="K502" s="217">
        <v>79.2</v>
      </c>
      <c r="L502" s="207">
        <v>1061025492</v>
      </c>
      <c r="M502" s="218" t="s">
        <v>910</v>
      </c>
      <c r="N502" s="226" t="s">
        <v>911</v>
      </c>
      <c r="O502" s="197"/>
      <c r="P502" s="197"/>
      <c r="Q502" s="212">
        <v>54.393402574499305</v>
      </c>
      <c r="R502" s="213">
        <v>1881427000</v>
      </c>
      <c r="S502" s="212"/>
      <c r="T502" s="212"/>
      <c r="U502" s="212"/>
      <c r="V502" s="212"/>
      <c r="W502" s="213">
        <v>54.393402574499305</v>
      </c>
      <c r="X502" s="207">
        <v>1881427000</v>
      </c>
      <c r="Y502" s="207">
        <v>133.59340257449929</v>
      </c>
      <c r="Z502" s="207">
        <v>2942452492</v>
      </c>
      <c r="AA502" s="214"/>
      <c r="AB502" s="214">
        <v>76.254032834467125</v>
      </c>
      <c r="AC502" s="3478"/>
    </row>
    <row r="503" spans="1:29" ht="90" x14ac:dyDescent="0.25">
      <c r="A503" s="71"/>
      <c r="B503" s="140"/>
      <c r="C503" s="71"/>
      <c r="D503" s="71"/>
      <c r="E503" s="71"/>
      <c r="F503" s="71"/>
      <c r="G503" s="203" t="s">
        <v>612</v>
      </c>
      <c r="H503" s="203" t="s">
        <v>912</v>
      </c>
      <c r="I503" s="215" t="s">
        <v>175</v>
      </c>
      <c r="J503" s="216">
        <v>726000000</v>
      </c>
      <c r="K503" s="206">
        <v>91.4</v>
      </c>
      <c r="L503" s="207">
        <v>262870307</v>
      </c>
      <c r="M503" s="218" t="s">
        <v>175</v>
      </c>
      <c r="N503" s="226" t="s">
        <v>913</v>
      </c>
      <c r="O503" s="224">
        <v>6.27</v>
      </c>
      <c r="P503" s="225">
        <v>18850957</v>
      </c>
      <c r="Q503" s="212">
        <v>31.590405322245324</v>
      </c>
      <c r="R503" s="213">
        <v>94968656</v>
      </c>
      <c r="S503" s="212"/>
      <c r="T503" s="212"/>
      <c r="U503" s="212"/>
      <c r="V503" s="212"/>
      <c r="W503" s="213">
        <v>37.860405322245327</v>
      </c>
      <c r="X503" s="207">
        <v>113819613</v>
      </c>
      <c r="Y503" s="207">
        <v>129.26040532224533</v>
      </c>
      <c r="Z503" s="207">
        <v>376689920</v>
      </c>
      <c r="AA503" s="214"/>
      <c r="AB503" s="214">
        <v>51.885663911845725</v>
      </c>
      <c r="AC503" s="3478"/>
    </row>
    <row r="504" spans="1:29" ht="108" x14ac:dyDescent="0.25">
      <c r="A504" s="71"/>
      <c r="B504" s="140"/>
      <c r="C504" s="71"/>
      <c r="D504" s="71"/>
      <c r="E504" s="71"/>
      <c r="F504" s="71"/>
      <c r="G504" s="202" t="s">
        <v>120</v>
      </c>
      <c r="H504" s="203" t="s">
        <v>914</v>
      </c>
      <c r="I504" s="227">
        <v>100</v>
      </c>
      <c r="J504" s="228">
        <v>70560000</v>
      </c>
      <c r="K504" s="217">
        <v>55.79</v>
      </c>
      <c r="L504" s="207">
        <v>22083000</v>
      </c>
      <c r="M504" s="229">
        <v>80</v>
      </c>
      <c r="N504" s="230" t="s">
        <v>915</v>
      </c>
      <c r="O504" s="231">
        <v>13.44</v>
      </c>
      <c r="P504" s="232">
        <v>5946000</v>
      </c>
      <c r="Q504" s="212">
        <v>13.774346704549703</v>
      </c>
      <c r="R504" s="213">
        <v>7369000</v>
      </c>
      <c r="S504" s="212"/>
      <c r="T504" s="212"/>
      <c r="U504" s="212"/>
      <c r="V504" s="212"/>
      <c r="W504" s="213">
        <v>27.214346704549705</v>
      </c>
      <c r="X504" s="207">
        <v>13315000</v>
      </c>
      <c r="Y504" s="207">
        <v>83.004346704549704</v>
      </c>
      <c r="Z504" s="207">
        <v>35398000</v>
      </c>
      <c r="AA504" s="214">
        <v>83.004346704549704</v>
      </c>
      <c r="AB504" s="214">
        <v>50.167233560090708</v>
      </c>
      <c r="AC504" s="3478"/>
    </row>
    <row r="505" spans="1:29" ht="90" x14ac:dyDescent="0.25">
      <c r="A505" s="71"/>
      <c r="B505" s="140"/>
      <c r="C505" s="71"/>
      <c r="D505" s="71"/>
      <c r="E505" s="71"/>
      <c r="F505" s="71"/>
      <c r="G505" s="233" t="s">
        <v>785</v>
      </c>
      <c r="H505" s="203" t="s">
        <v>916</v>
      </c>
      <c r="I505" s="234" t="s">
        <v>917</v>
      </c>
      <c r="J505" s="216">
        <v>13230000</v>
      </c>
      <c r="K505" s="217">
        <v>99.86</v>
      </c>
      <c r="L505" s="207">
        <v>4923000</v>
      </c>
      <c r="M505" s="235" t="s">
        <v>917</v>
      </c>
      <c r="N505" s="236" t="s">
        <v>918</v>
      </c>
      <c r="O505" s="225"/>
      <c r="P505" s="225"/>
      <c r="Q505" s="212">
        <v>72.967527850201478</v>
      </c>
      <c r="R505" s="213">
        <v>6157000</v>
      </c>
      <c r="S505" s="212"/>
      <c r="T505" s="212"/>
      <c r="U505" s="212"/>
      <c r="V505" s="212"/>
      <c r="W505" s="213">
        <v>72.967527850201478</v>
      </c>
      <c r="X505" s="207">
        <v>6157000</v>
      </c>
      <c r="Y505" s="207">
        <v>172.82752785020148</v>
      </c>
      <c r="Z505" s="207">
        <v>11080000</v>
      </c>
      <c r="AA505" s="214"/>
      <c r="AB505" s="214">
        <v>83.749055177626602</v>
      </c>
      <c r="AC505" s="3478"/>
    </row>
    <row r="506" spans="1:29" ht="90" x14ac:dyDescent="0.25">
      <c r="A506" s="71"/>
      <c r="B506" s="140"/>
      <c r="C506" s="71"/>
      <c r="D506" s="71"/>
      <c r="E506" s="71"/>
      <c r="F506" s="71"/>
      <c r="G506" s="233" t="s">
        <v>787</v>
      </c>
      <c r="H506" s="203" t="s">
        <v>919</v>
      </c>
      <c r="I506" s="234" t="s">
        <v>920</v>
      </c>
      <c r="J506" s="216">
        <v>8268750</v>
      </c>
      <c r="K506" s="217"/>
      <c r="L506" s="207"/>
      <c r="M506" s="235" t="s">
        <v>920</v>
      </c>
      <c r="N506" s="236" t="s">
        <v>921</v>
      </c>
      <c r="O506" s="197"/>
      <c r="P506" s="197"/>
      <c r="Q506" s="212"/>
      <c r="R506" s="213"/>
      <c r="S506" s="212"/>
      <c r="T506" s="212"/>
      <c r="U506" s="212"/>
      <c r="V506" s="212"/>
      <c r="W506" s="213">
        <v>0</v>
      </c>
      <c r="X506" s="207">
        <v>0</v>
      </c>
      <c r="Y506" s="207">
        <v>0</v>
      </c>
      <c r="Z506" s="207">
        <v>0</v>
      </c>
      <c r="AA506" s="214"/>
      <c r="AB506" s="214">
        <v>0</v>
      </c>
      <c r="AC506" s="3478"/>
    </row>
    <row r="507" spans="1:29" ht="54" x14ac:dyDescent="0.25">
      <c r="A507" s="71"/>
      <c r="B507" s="140"/>
      <c r="C507" s="71"/>
      <c r="D507" s="71"/>
      <c r="E507" s="71"/>
      <c r="F507" s="71"/>
      <c r="G507" s="233" t="s">
        <v>615</v>
      </c>
      <c r="H507" s="203" t="s">
        <v>922</v>
      </c>
      <c r="I507" s="234" t="s">
        <v>920</v>
      </c>
      <c r="J507" s="216">
        <v>9371250</v>
      </c>
      <c r="K507" s="237"/>
      <c r="L507" s="207"/>
      <c r="M507" s="235" t="s">
        <v>920</v>
      </c>
      <c r="N507" s="236" t="s">
        <v>923</v>
      </c>
      <c r="O507" s="238">
        <v>79.28</v>
      </c>
      <c r="P507" s="239">
        <v>5946000</v>
      </c>
      <c r="Q507" s="212">
        <v>95.44</v>
      </c>
      <c r="R507" s="213">
        <v>7158000</v>
      </c>
      <c r="S507" s="212"/>
      <c r="T507" s="212"/>
      <c r="U507" s="212"/>
      <c r="V507" s="212"/>
      <c r="W507" s="213">
        <v>174.72</v>
      </c>
      <c r="X507" s="207">
        <v>13104000</v>
      </c>
      <c r="Y507" s="207">
        <v>174.72</v>
      </c>
      <c r="Z507" s="207">
        <v>13104000</v>
      </c>
      <c r="AA507" s="214"/>
      <c r="AB507" s="214">
        <v>139.83193277310923</v>
      </c>
      <c r="AC507" s="3478"/>
    </row>
    <row r="508" spans="1:29" ht="54" x14ac:dyDescent="0.25">
      <c r="A508" s="71"/>
      <c r="B508" s="140"/>
      <c r="C508" s="71"/>
      <c r="D508" s="71"/>
      <c r="E508" s="71"/>
      <c r="F508" s="71"/>
      <c r="G508" s="233" t="s">
        <v>616</v>
      </c>
      <c r="H508" s="203" t="s">
        <v>924</v>
      </c>
      <c r="I508" s="234" t="s">
        <v>920</v>
      </c>
      <c r="J508" s="216">
        <v>12127500</v>
      </c>
      <c r="K508" s="237">
        <v>100</v>
      </c>
      <c r="L508" s="207">
        <v>4130000</v>
      </c>
      <c r="M508" s="235" t="s">
        <v>920</v>
      </c>
      <c r="N508" s="236" t="s">
        <v>925</v>
      </c>
      <c r="O508" s="239"/>
      <c r="P508" s="239"/>
      <c r="Q508" s="212"/>
      <c r="R508" s="213"/>
      <c r="S508" s="212"/>
      <c r="T508" s="212"/>
      <c r="U508" s="212"/>
      <c r="V508" s="212"/>
      <c r="W508" s="213">
        <v>0</v>
      </c>
      <c r="X508" s="207">
        <v>0</v>
      </c>
      <c r="Y508" s="207">
        <v>100</v>
      </c>
      <c r="Z508" s="207">
        <v>4130000</v>
      </c>
      <c r="AA508" s="214"/>
      <c r="AB508" s="214">
        <v>34.054834054834053</v>
      </c>
      <c r="AC508" s="3478"/>
    </row>
    <row r="509" spans="1:29" ht="54" x14ac:dyDescent="0.25">
      <c r="A509" s="71"/>
      <c r="B509" s="140"/>
      <c r="C509" s="71"/>
      <c r="D509" s="71"/>
      <c r="E509" s="71"/>
      <c r="F509" s="71"/>
      <c r="G509" s="233" t="s">
        <v>926</v>
      </c>
      <c r="H509" s="203" t="s">
        <v>927</v>
      </c>
      <c r="I509" s="234" t="s">
        <v>928</v>
      </c>
      <c r="J509" s="216">
        <v>27562500</v>
      </c>
      <c r="K509" s="237">
        <v>71.67</v>
      </c>
      <c r="L509" s="207">
        <v>13030000</v>
      </c>
      <c r="M509" s="235" t="s">
        <v>928</v>
      </c>
      <c r="N509" s="236" t="s">
        <v>929</v>
      </c>
      <c r="O509" s="240"/>
      <c r="P509" s="240"/>
      <c r="Q509" s="212"/>
      <c r="R509" s="213"/>
      <c r="S509" s="212"/>
      <c r="T509" s="212"/>
      <c r="U509" s="212"/>
      <c r="V509" s="212"/>
      <c r="W509" s="213">
        <v>0</v>
      </c>
      <c r="X509" s="207">
        <v>0</v>
      </c>
      <c r="Y509" s="207">
        <v>71.67</v>
      </c>
      <c r="Z509" s="207">
        <v>13030000</v>
      </c>
      <c r="AA509" s="214"/>
      <c r="AB509" s="214">
        <v>47.274376417233562</v>
      </c>
      <c r="AC509" s="3478"/>
    </row>
    <row r="510" spans="1:29" ht="54" x14ac:dyDescent="0.25">
      <c r="A510" s="71"/>
      <c r="B510" s="140"/>
      <c r="C510" s="71"/>
      <c r="D510" s="71"/>
      <c r="E510" s="71"/>
      <c r="F510" s="71"/>
      <c r="G510" s="241" t="s">
        <v>930</v>
      </c>
      <c r="H510" s="203"/>
      <c r="I510" s="234"/>
      <c r="J510" s="216"/>
      <c r="K510" s="237">
        <v>91.62</v>
      </c>
      <c r="L510" s="207">
        <v>2832817178</v>
      </c>
      <c r="M510" s="235"/>
      <c r="N510" s="236"/>
      <c r="O510" s="240"/>
      <c r="P510" s="240"/>
      <c r="Q510" s="212"/>
      <c r="R510" s="213"/>
      <c r="S510" s="212"/>
      <c r="T510" s="212"/>
      <c r="U510" s="212"/>
      <c r="V510" s="212"/>
      <c r="W510" s="213"/>
      <c r="X510" s="207"/>
      <c r="Y510" s="207">
        <v>91.62</v>
      </c>
      <c r="Z510" s="207">
        <v>2832817178</v>
      </c>
      <c r="AA510" s="214"/>
      <c r="AB510" s="214"/>
      <c r="AC510" s="3478"/>
    </row>
    <row r="511" spans="1:29" ht="54" x14ac:dyDescent="0.25">
      <c r="A511" s="71"/>
      <c r="B511" s="140"/>
      <c r="C511" s="71"/>
      <c r="D511" s="71"/>
      <c r="E511" s="71"/>
      <c r="F511" s="71"/>
      <c r="G511" s="233" t="s">
        <v>931</v>
      </c>
      <c r="H511" s="203"/>
      <c r="I511" s="234"/>
      <c r="J511" s="216"/>
      <c r="K511" s="237">
        <v>99.05</v>
      </c>
      <c r="L511" s="207">
        <v>293739000</v>
      </c>
      <c r="M511" s="235"/>
      <c r="N511" s="236"/>
      <c r="O511" s="240"/>
      <c r="P511" s="240"/>
      <c r="Q511" s="212"/>
      <c r="R511" s="213"/>
      <c r="S511" s="212"/>
      <c r="T511" s="212"/>
      <c r="U511" s="212"/>
      <c r="V511" s="212"/>
      <c r="W511" s="213"/>
      <c r="X511" s="207"/>
      <c r="Y511" s="207">
        <v>99.05</v>
      </c>
      <c r="Z511" s="207">
        <v>293739000</v>
      </c>
      <c r="AA511" s="214"/>
      <c r="AB511" s="214"/>
      <c r="AC511" s="3478"/>
    </row>
    <row r="512" spans="1:29" ht="72" x14ac:dyDescent="0.25">
      <c r="A512" s="71"/>
      <c r="B512" s="140"/>
      <c r="C512" s="71"/>
      <c r="D512" s="71"/>
      <c r="E512" s="71"/>
      <c r="F512" s="71"/>
      <c r="G512" s="233" t="s">
        <v>932</v>
      </c>
      <c r="H512" s="203"/>
      <c r="I512" s="234"/>
      <c r="J512" s="216"/>
      <c r="K512" s="237">
        <v>90.93</v>
      </c>
      <c r="L512" s="207">
        <v>135599000</v>
      </c>
      <c r="M512" s="235"/>
      <c r="N512" s="236"/>
      <c r="O512" s="240"/>
      <c r="P512" s="240"/>
      <c r="Q512" s="212"/>
      <c r="R512" s="213"/>
      <c r="S512" s="212"/>
      <c r="T512" s="212"/>
      <c r="U512" s="212"/>
      <c r="V512" s="212"/>
      <c r="W512" s="213"/>
      <c r="X512" s="207"/>
      <c r="Y512" s="207">
        <v>90.93</v>
      </c>
      <c r="Z512" s="207">
        <v>135599000</v>
      </c>
      <c r="AA512" s="214"/>
      <c r="AB512" s="214"/>
      <c r="AC512" s="3478"/>
    </row>
    <row r="513" spans="1:29" ht="72" x14ac:dyDescent="0.25">
      <c r="A513" s="71"/>
      <c r="B513" s="140"/>
      <c r="C513" s="71"/>
      <c r="D513" s="71"/>
      <c r="E513" s="71"/>
      <c r="F513" s="71"/>
      <c r="G513" s="233" t="s">
        <v>933</v>
      </c>
      <c r="H513" s="203"/>
      <c r="I513" s="234"/>
      <c r="J513" s="216"/>
      <c r="K513" s="237">
        <v>99.39</v>
      </c>
      <c r="L513" s="207">
        <v>194025000</v>
      </c>
      <c r="M513" s="235"/>
      <c r="N513" s="236"/>
      <c r="O513" s="240"/>
      <c r="P513" s="240"/>
      <c r="Q513" s="212"/>
      <c r="R513" s="213"/>
      <c r="S513" s="212"/>
      <c r="T513" s="212"/>
      <c r="U513" s="212"/>
      <c r="V513" s="212"/>
      <c r="W513" s="213"/>
      <c r="X513" s="207"/>
      <c r="Y513" s="207">
        <v>99.39</v>
      </c>
      <c r="Z513" s="207">
        <v>194025000</v>
      </c>
      <c r="AA513" s="214"/>
      <c r="AB513" s="214"/>
      <c r="AC513" s="3478"/>
    </row>
    <row r="514" spans="1:29" ht="162" x14ac:dyDescent="0.25">
      <c r="A514" s="71"/>
      <c r="B514" s="140"/>
      <c r="C514" s="71"/>
      <c r="D514" s="71"/>
      <c r="E514" s="71"/>
      <c r="F514" s="71"/>
      <c r="G514" s="233" t="s">
        <v>934</v>
      </c>
      <c r="H514" s="203"/>
      <c r="I514" s="234"/>
      <c r="J514" s="216"/>
      <c r="K514" s="237">
        <v>90.07</v>
      </c>
      <c r="L514" s="207">
        <v>158451000</v>
      </c>
      <c r="M514" s="235"/>
      <c r="N514" s="236"/>
      <c r="O514" s="240"/>
      <c r="P514" s="240"/>
      <c r="Q514" s="212"/>
      <c r="R514" s="213"/>
      <c r="S514" s="212"/>
      <c r="T514" s="212"/>
      <c r="U514" s="212"/>
      <c r="V514" s="212"/>
      <c r="W514" s="213"/>
      <c r="X514" s="207"/>
      <c r="Y514" s="207">
        <v>90.07</v>
      </c>
      <c r="Z514" s="207">
        <v>158451000</v>
      </c>
      <c r="AA514" s="214"/>
      <c r="AB514" s="214"/>
      <c r="AC514" s="3478"/>
    </row>
    <row r="515" spans="1:29" ht="72" x14ac:dyDescent="0.25">
      <c r="A515" s="71"/>
      <c r="B515" s="140"/>
      <c r="C515" s="71"/>
      <c r="D515" s="71"/>
      <c r="E515" s="71"/>
      <c r="F515" s="71"/>
      <c r="G515" s="233" t="s">
        <v>935</v>
      </c>
      <c r="H515" s="203"/>
      <c r="I515" s="234"/>
      <c r="J515" s="216"/>
      <c r="K515" s="237">
        <v>90.15</v>
      </c>
      <c r="L515" s="207">
        <v>2051003178</v>
      </c>
      <c r="M515" s="235"/>
      <c r="N515" s="236"/>
      <c r="O515" s="240"/>
      <c r="P515" s="240"/>
      <c r="Q515" s="212"/>
      <c r="R515" s="213"/>
      <c r="S515" s="212"/>
      <c r="T515" s="212"/>
      <c r="U515" s="212"/>
      <c r="V515" s="212"/>
      <c r="W515" s="213"/>
      <c r="X515" s="207"/>
      <c r="Y515" s="207">
        <v>90.15</v>
      </c>
      <c r="Z515" s="207">
        <v>2051003178</v>
      </c>
      <c r="AA515" s="214"/>
      <c r="AB515" s="214"/>
      <c r="AC515" s="3478"/>
    </row>
    <row r="516" spans="1:29" ht="72" x14ac:dyDescent="0.25">
      <c r="A516" s="71"/>
      <c r="B516" s="140"/>
      <c r="C516" s="71"/>
      <c r="D516" s="71"/>
      <c r="E516" s="71"/>
      <c r="F516" s="71"/>
      <c r="G516" s="241" t="s">
        <v>936</v>
      </c>
      <c r="H516" s="203" t="s">
        <v>937</v>
      </c>
      <c r="I516" s="242" t="s">
        <v>938</v>
      </c>
      <c r="J516" s="243">
        <v>567484788</v>
      </c>
      <c r="K516" s="244"/>
      <c r="L516" s="207"/>
      <c r="M516" s="245" t="s">
        <v>939</v>
      </c>
      <c r="N516" s="245">
        <v>343895000</v>
      </c>
      <c r="O516" s="238">
        <v>8.32</v>
      </c>
      <c r="P516" s="239">
        <v>28610000</v>
      </c>
      <c r="Q516" s="212">
        <v>22.699806627022785</v>
      </c>
      <c r="R516" s="213">
        <v>78063500</v>
      </c>
      <c r="S516" s="212"/>
      <c r="T516" s="212"/>
      <c r="U516" s="212"/>
      <c r="V516" s="212"/>
      <c r="W516" s="213">
        <v>31.019806627022785</v>
      </c>
      <c r="X516" s="207">
        <v>106673500</v>
      </c>
      <c r="Y516" s="207">
        <v>31.019806627022785</v>
      </c>
      <c r="Z516" s="207">
        <v>106673500</v>
      </c>
      <c r="AA516" s="214"/>
      <c r="AB516" s="214">
        <v>18.797596385966912</v>
      </c>
      <c r="AC516" s="3478"/>
    </row>
    <row r="517" spans="1:29" ht="72" x14ac:dyDescent="0.25">
      <c r="A517" s="71"/>
      <c r="B517" s="140"/>
      <c r="C517" s="71"/>
      <c r="D517" s="71"/>
      <c r="E517" s="71"/>
      <c r="F517" s="71"/>
      <c r="G517" s="233" t="s">
        <v>940</v>
      </c>
      <c r="H517" s="203" t="s">
        <v>941</v>
      </c>
      <c r="I517" s="242" t="s">
        <v>942</v>
      </c>
      <c r="J517" s="246">
        <v>544795535.54999995</v>
      </c>
      <c r="K517" s="244"/>
      <c r="L517" s="207"/>
      <c r="M517" s="218" t="s">
        <v>943</v>
      </c>
      <c r="N517" s="247" t="s">
        <v>944</v>
      </c>
      <c r="O517" s="238">
        <v>6.66</v>
      </c>
      <c r="P517" s="239">
        <v>11915000</v>
      </c>
      <c r="Q517" s="212">
        <v>27.514310197086544</v>
      </c>
      <c r="R517" s="213">
        <v>40136500</v>
      </c>
      <c r="S517" s="212"/>
      <c r="T517" s="212"/>
      <c r="U517" s="212"/>
      <c r="V517" s="212"/>
      <c r="W517" s="213">
        <v>34.174310197086541</v>
      </c>
      <c r="X517" s="207">
        <v>52051500</v>
      </c>
      <c r="Y517" s="207">
        <v>34.174310197086541</v>
      </c>
      <c r="Z517" s="207">
        <v>52051500</v>
      </c>
      <c r="AA517" s="214"/>
      <c r="AB517" s="214">
        <v>9.5543183824829345</v>
      </c>
      <c r="AC517" s="3478"/>
    </row>
    <row r="518" spans="1:29" ht="90" x14ac:dyDescent="0.25">
      <c r="A518" s="71"/>
      <c r="B518" s="140"/>
      <c r="C518" s="71"/>
      <c r="D518" s="71"/>
      <c r="E518" s="71"/>
      <c r="F518" s="71"/>
      <c r="G518" s="233" t="s">
        <v>945</v>
      </c>
      <c r="H518" s="203" t="s">
        <v>946</v>
      </c>
      <c r="I518" s="242" t="s">
        <v>947</v>
      </c>
      <c r="J518" s="246">
        <v>225736875</v>
      </c>
      <c r="K518" s="244"/>
      <c r="L518" s="207"/>
      <c r="M518" s="218" t="s">
        <v>948</v>
      </c>
      <c r="N518" s="247" t="s">
        <v>949</v>
      </c>
      <c r="O518" s="238">
        <v>10.17</v>
      </c>
      <c r="P518" s="239">
        <v>9465000</v>
      </c>
      <c r="Q518" s="212">
        <v>20.947986577181208</v>
      </c>
      <c r="R518" s="213">
        <v>24970000</v>
      </c>
      <c r="S518" s="212"/>
      <c r="T518" s="212"/>
      <c r="U518" s="212"/>
      <c r="V518" s="212"/>
      <c r="W518" s="213">
        <v>31.117986577181206</v>
      </c>
      <c r="X518" s="207">
        <v>34435000</v>
      </c>
      <c r="Y518" s="207">
        <v>31.117986577181206</v>
      </c>
      <c r="Z518" s="207">
        <v>34435000</v>
      </c>
      <c r="AA518" s="214"/>
      <c r="AB518" s="214">
        <v>15.254486002785322</v>
      </c>
      <c r="AC518" s="3478"/>
    </row>
    <row r="519" spans="1:29" ht="126" x14ac:dyDescent="0.25">
      <c r="A519" s="71"/>
      <c r="B519" s="140"/>
      <c r="C519" s="71"/>
      <c r="D519" s="71"/>
      <c r="E519" s="71"/>
      <c r="F519" s="71"/>
      <c r="G519" s="233" t="s">
        <v>950</v>
      </c>
      <c r="H519" s="203" t="s">
        <v>951</v>
      </c>
      <c r="I519" s="242" t="s">
        <v>952</v>
      </c>
      <c r="J519" s="246">
        <v>138915000</v>
      </c>
      <c r="K519" s="248"/>
      <c r="L519" s="207"/>
      <c r="M519" s="218" t="s">
        <v>953</v>
      </c>
      <c r="N519" s="247" t="s">
        <v>954</v>
      </c>
      <c r="O519" s="220">
        <v>10.050000000000001</v>
      </c>
      <c r="P519" s="197">
        <v>7230000</v>
      </c>
      <c r="Q519" s="212">
        <v>14.838524965643609</v>
      </c>
      <c r="R519" s="213">
        <v>12957000</v>
      </c>
      <c r="S519" s="212"/>
      <c r="T519" s="212"/>
      <c r="U519" s="212"/>
      <c r="V519" s="212"/>
      <c r="W519" s="213">
        <v>24.888524965643612</v>
      </c>
      <c r="X519" s="207">
        <v>20187000</v>
      </c>
      <c r="Y519" s="207">
        <v>24.888524965643612</v>
      </c>
      <c r="Z519" s="207">
        <v>20187000</v>
      </c>
      <c r="AA519" s="214"/>
      <c r="AB519" s="214">
        <v>14.531908001295758</v>
      </c>
      <c r="AC519" s="3478"/>
    </row>
    <row r="520" spans="1:29" ht="90" x14ac:dyDescent="0.25">
      <c r="A520" s="71"/>
      <c r="B520" s="140"/>
      <c r="C520" s="71"/>
      <c r="D520" s="71"/>
      <c r="E520" s="71"/>
      <c r="F520" s="71"/>
      <c r="G520" s="241" t="s">
        <v>955</v>
      </c>
      <c r="H520" s="203" t="s">
        <v>956</v>
      </c>
      <c r="I520" s="242" t="s">
        <v>957</v>
      </c>
      <c r="J520" s="228">
        <v>1553732905</v>
      </c>
      <c r="K520" s="248"/>
      <c r="L520" s="207"/>
      <c r="M520" s="249" t="s">
        <v>958</v>
      </c>
      <c r="N520" s="230">
        <v>941560000</v>
      </c>
      <c r="O520" s="220">
        <v>3.65</v>
      </c>
      <c r="P520" s="197">
        <v>34400000</v>
      </c>
      <c r="Q520" s="212">
        <v>29.897298101023832</v>
      </c>
      <c r="R520" s="213">
        <v>281501000</v>
      </c>
      <c r="S520" s="212"/>
      <c r="T520" s="212"/>
      <c r="U520" s="212"/>
      <c r="V520" s="212"/>
      <c r="W520" s="213">
        <v>33.547298101023834</v>
      </c>
      <c r="X520" s="207">
        <v>315901000</v>
      </c>
      <c r="Y520" s="207">
        <v>33.547298101023834</v>
      </c>
      <c r="Z520" s="207">
        <v>315901000</v>
      </c>
      <c r="AA520" s="214"/>
      <c r="AB520" s="214">
        <v>20.331744213140677</v>
      </c>
      <c r="AC520" s="3478"/>
    </row>
    <row r="521" spans="1:29" ht="72" x14ac:dyDescent="0.25">
      <c r="A521" s="71"/>
      <c r="B521" s="140"/>
      <c r="C521" s="71"/>
      <c r="D521" s="71"/>
      <c r="E521" s="71"/>
      <c r="F521" s="71"/>
      <c r="G521" s="233" t="s">
        <v>959</v>
      </c>
      <c r="H521" s="203" t="s">
        <v>960</v>
      </c>
      <c r="I521" s="215" t="s">
        <v>961</v>
      </c>
      <c r="J521" s="246">
        <v>1491611348.8499999</v>
      </c>
      <c r="K521" s="248"/>
      <c r="L521" s="207"/>
      <c r="M521" s="250" t="s">
        <v>962</v>
      </c>
      <c r="N521" s="247" t="s">
        <v>963</v>
      </c>
      <c r="O521" s="220">
        <v>1.92</v>
      </c>
      <c r="P521" s="197">
        <v>13800000</v>
      </c>
      <c r="Q521" s="212">
        <v>24.977893236934101</v>
      </c>
      <c r="R521" s="213">
        <v>218066000</v>
      </c>
      <c r="S521" s="212"/>
      <c r="T521" s="212"/>
      <c r="U521" s="212"/>
      <c r="V521" s="212"/>
      <c r="W521" s="213">
        <v>26.897893236934102</v>
      </c>
      <c r="X521" s="207">
        <v>231866000</v>
      </c>
      <c r="Y521" s="207">
        <v>26.897893236934102</v>
      </c>
      <c r="Z521" s="207">
        <v>231866000</v>
      </c>
      <c r="AA521" s="214"/>
      <c r="AB521" s="214">
        <v>15.544665852721199</v>
      </c>
      <c r="AC521" s="3478"/>
    </row>
    <row r="522" spans="1:29" ht="72" x14ac:dyDescent="0.25">
      <c r="A522" s="71"/>
      <c r="B522" s="140"/>
      <c r="C522" s="71"/>
      <c r="D522" s="71"/>
      <c r="E522" s="71"/>
      <c r="F522" s="71"/>
      <c r="G522" s="233" t="s">
        <v>964</v>
      </c>
      <c r="H522" s="203" t="s">
        <v>965</v>
      </c>
      <c r="I522" s="215" t="s">
        <v>966</v>
      </c>
      <c r="J522" s="246">
        <v>1041862500</v>
      </c>
      <c r="K522" s="248"/>
      <c r="L522" s="207"/>
      <c r="M522" s="250" t="s">
        <v>967</v>
      </c>
      <c r="N522" s="247" t="s">
        <v>968</v>
      </c>
      <c r="O522" s="220">
        <v>9.5399999999999991</v>
      </c>
      <c r="P522" s="197">
        <v>7000000</v>
      </c>
      <c r="Q522" s="212">
        <v>19.003735310957818</v>
      </c>
      <c r="R522" s="213">
        <v>13940000</v>
      </c>
      <c r="S522" s="212"/>
      <c r="T522" s="212"/>
      <c r="U522" s="212"/>
      <c r="V522" s="212"/>
      <c r="W522" s="213">
        <v>28.543735310957818</v>
      </c>
      <c r="X522" s="207">
        <v>20940000</v>
      </c>
      <c r="Y522" s="207">
        <v>28.543735310957818</v>
      </c>
      <c r="Z522" s="207">
        <v>20940000</v>
      </c>
      <c r="AA522" s="214"/>
      <c r="AB522" s="214">
        <v>2.0098621459165678</v>
      </c>
      <c r="AC522" s="3478"/>
    </row>
    <row r="523" spans="1:29" ht="72" x14ac:dyDescent="0.25">
      <c r="A523" s="71"/>
      <c r="B523" s="140"/>
      <c r="C523" s="71"/>
      <c r="D523" s="71"/>
      <c r="E523" s="71"/>
      <c r="F523" s="71"/>
      <c r="G523" s="233" t="s">
        <v>969</v>
      </c>
      <c r="H523" s="203" t="s">
        <v>970</v>
      </c>
      <c r="I523" s="215" t="s">
        <v>971</v>
      </c>
      <c r="J523" s="246">
        <v>92610000</v>
      </c>
      <c r="K523" s="248"/>
      <c r="L523" s="207"/>
      <c r="M523" s="250" t="s">
        <v>972</v>
      </c>
      <c r="N523" s="247" t="s">
        <v>973</v>
      </c>
      <c r="O523" s="220">
        <v>8.99</v>
      </c>
      <c r="P523" s="197">
        <v>13600000</v>
      </c>
      <c r="Q523" s="212">
        <v>32.719640378131814</v>
      </c>
      <c r="R523" s="213">
        <v>49495000</v>
      </c>
      <c r="S523" s="212"/>
      <c r="T523" s="212"/>
      <c r="U523" s="212"/>
      <c r="V523" s="212"/>
      <c r="W523" s="213">
        <v>41.709640378131816</v>
      </c>
      <c r="X523" s="207">
        <v>63095000</v>
      </c>
      <c r="Y523" s="207">
        <v>41.709640378131816</v>
      </c>
      <c r="Z523" s="207">
        <v>63095000</v>
      </c>
      <c r="AA523" s="214"/>
      <c r="AB523" s="214">
        <v>68.129791599179356</v>
      </c>
      <c r="AC523" s="3478"/>
    </row>
    <row r="524" spans="1:29" ht="72" x14ac:dyDescent="0.25">
      <c r="A524" s="71"/>
      <c r="B524" s="140"/>
      <c r="C524" s="71"/>
      <c r="D524" s="71"/>
      <c r="E524" s="71"/>
      <c r="F524" s="71"/>
      <c r="G524" s="241" t="s">
        <v>974</v>
      </c>
      <c r="H524" s="203" t="s">
        <v>975</v>
      </c>
      <c r="I524" s="251">
        <v>100</v>
      </c>
      <c r="J524" s="228">
        <v>400000909</v>
      </c>
      <c r="K524" s="248"/>
      <c r="L524" s="207"/>
      <c r="M524" s="252">
        <v>80</v>
      </c>
      <c r="N524" s="230">
        <v>242400000</v>
      </c>
      <c r="O524" s="220">
        <v>4.59</v>
      </c>
      <c r="P524" s="197">
        <v>11127000</v>
      </c>
      <c r="Q524" s="212">
        <v>29.475660066006597</v>
      </c>
      <c r="R524" s="213">
        <v>71449000</v>
      </c>
      <c r="S524" s="212"/>
      <c r="T524" s="212"/>
      <c r="U524" s="212"/>
      <c r="V524" s="212"/>
      <c r="W524" s="213">
        <v>34.0656600660066</v>
      </c>
      <c r="X524" s="207">
        <v>82576000</v>
      </c>
      <c r="Y524" s="207">
        <v>34.0656600660066</v>
      </c>
      <c r="Z524" s="207">
        <v>82576000</v>
      </c>
      <c r="AA524" s="214">
        <v>34.0656600660066</v>
      </c>
      <c r="AB524" s="214">
        <v>20.643953086616609</v>
      </c>
      <c r="AC524" s="3478"/>
    </row>
    <row r="525" spans="1:29" ht="54" x14ac:dyDescent="0.25">
      <c r="A525" s="71"/>
      <c r="B525" s="140"/>
      <c r="C525" s="71"/>
      <c r="D525" s="71"/>
      <c r="E525" s="71"/>
      <c r="F525" s="71"/>
      <c r="G525" s="233" t="s">
        <v>976</v>
      </c>
      <c r="H525" s="203" t="s">
        <v>977</v>
      </c>
      <c r="I525" s="215" t="s">
        <v>978</v>
      </c>
      <c r="J525" s="246">
        <v>384008019.14999998</v>
      </c>
      <c r="K525" s="248"/>
      <c r="L525" s="207"/>
      <c r="M525" s="250" t="s">
        <v>979</v>
      </c>
      <c r="N525" s="247" t="s">
        <v>980</v>
      </c>
      <c r="O525" s="220">
        <v>5.31</v>
      </c>
      <c r="P525" s="197">
        <v>3715000</v>
      </c>
      <c r="Q525" s="212">
        <v>30.052307692307696</v>
      </c>
      <c r="R525" s="213">
        <v>19534000</v>
      </c>
      <c r="S525" s="212"/>
      <c r="T525" s="212"/>
      <c r="U525" s="212"/>
      <c r="V525" s="212"/>
      <c r="W525" s="213">
        <v>35.362307692307695</v>
      </c>
      <c r="X525" s="207">
        <v>23249000</v>
      </c>
      <c r="Y525" s="207">
        <v>35.362307692307695</v>
      </c>
      <c r="Z525" s="207">
        <v>23249000</v>
      </c>
      <c r="AA525" s="214"/>
      <c r="AB525" s="214">
        <v>6.0543006501430767</v>
      </c>
      <c r="AC525" s="3478"/>
    </row>
    <row r="526" spans="1:29" ht="72" x14ac:dyDescent="0.25">
      <c r="A526" s="71"/>
      <c r="B526" s="140"/>
      <c r="C526" s="71"/>
      <c r="D526" s="71"/>
      <c r="E526" s="71"/>
      <c r="F526" s="71"/>
      <c r="G526" s="233" t="s">
        <v>981</v>
      </c>
      <c r="H526" s="203" t="s">
        <v>982</v>
      </c>
      <c r="I526" s="253" t="s">
        <v>983</v>
      </c>
      <c r="J526" s="246">
        <v>98398125</v>
      </c>
      <c r="K526" s="248"/>
      <c r="L526" s="207"/>
      <c r="M526" s="250" t="s">
        <v>983</v>
      </c>
      <c r="N526" s="247" t="s">
        <v>984</v>
      </c>
      <c r="O526" s="220">
        <v>7.33</v>
      </c>
      <c r="P526" s="197">
        <v>3475000</v>
      </c>
      <c r="Q526" s="212">
        <v>17.985232067510548</v>
      </c>
      <c r="R526" s="213">
        <v>8525000</v>
      </c>
      <c r="S526" s="212"/>
      <c r="T526" s="212"/>
      <c r="U526" s="212"/>
      <c r="V526" s="212"/>
      <c r="W526" s="213">
        <v>25.31523206751055</v>
      </c>
      <c r="X526" s="207">
        <v>12000000</v>
      </c>
      <c r="Y526" s="207">
        <v>25.31523206751055</v>
      </c>
      <c r="Z526" s="207">
        <v>12000000</v>
      </c>
      <c r="AA526" s="214"/>
      <c r="AB526" s="214">
        <v>12.195354332209074</v>
      </c>
      <c r="AC526" s="3478"/>
    </row>
    <row r="527" spans="1:29" ht="54" x14ac:dyDescent="0.25">
      <c r="A527" s="71"/>
      <c r="B527" s="140"/>
      <c r="C527" s="71"/>
      <c r="D527" s="71"/>
      <c r="E527" s="71"/>
      <c r="F527" s="71"/>
      <c r="G527" s="233" t="s">
        <v>985</v>
      </c>
      <c r="H527" s="203" t="s">
        <v>986</v>
      </c>
      <c r="I527" s="215" t="s">
        <v>987</v>
      </c>
      <c r="J527" s="246">
        <v>63669375</v>
      </c>
      <c r="K527" s="248"/>
      <c r="L527" s="207"/>
      <c r="M527" s="250" t="s">
        <v>988</v>
      </c>
      <c r="N527" s="247" t="s">
        <v>989</v>
      </c>
      <c r="O527" s="220">
        <v>3.15</v>
      </c>
      <c r="P527" s="197">
        <v>3937500</v>
      </c>
      <c r="Q527" s="212">
        <v>37.730000000000004</v>
      </c>
      <c r="R527" s="213">
        <v>43389500</v>
      </c>
      <c r="S527" s="212"/>
      <c r="T527" s="212"/>
      <c r="U527" s="212"/>
      <c r="V527" s="212"/>
      <c r="W527" s="213">
        <v>40.880000000000003</v>
      </c>
      <c r="X527" s="207">
        <v>47327000</v>
      </c>
      <c r="Y527" s="207">
        <v>40.880000000000003</v>
      </c>
      <c r="Z527" s="207">
        <v>47327000</v>
      </c>
      <c r="AA527" s="214"/>
      <c r="AB527" s="214">
        <v>74.33244004672575</v>
      </c>
      <c r="AC527" s="3478"/>
    </row>
    <row r="528" spans="1:29" ht="72" x14ac:dyDescent="0.25">
      <c r="A528" s="71"/>
      <c r="B528" s="140"/>
      <c r="C528" s="71"/>
      <c r="D528" s="71"/>
      <c r="E528" s="71"/>
      <c r="F528" s="71"/>
      <c r="G528" s="241" t="s">
        <v>990</v>
      </c>
      <c r="H528" s="203" t="s">
        <v>991</v>
      </c>
      <c r="I528" s="251">
        <v>100</v>
      </c>
      <c r="J528" s="228">
        <v>345710356</v>
      </c>
      <c r="K528" s="248"/>
      <c r="L528" s="207"/>
      <c r="M528" s="252">
        <v>90</v>
      </c>
      <c r="N528" s="230">
        <v>209500000</v>
      </c>
      <c r="O528" s="220">
        <v>4.8899999999999997</v>
      </c>
      <c r="P528" s="197">
        <v>10245000</v>
      </c>
      <c r="Q528" s="212">
        <v>30.632458233890215</v>
      </c>
      <c r="R528" s="213">
        <v>64175000</v>
      </c>
      <c r="S528" s="212"/>
      <c r="T528" s="212"/>
      <c r="U528" s="212"/>
      <c r="V528" s="212"/>
      <c r="W528" s="213">
        <v>35.522458233890212</v>
      </c>
      <c r="X528" s="207">
        <v>74420000</v>
      </c>
      <c r="Y528" s="207">
        <v>35.522458233890212</v>
      </c>
      <c r="Z528" s="207">
        <v>74420000</v>
      </c>
      <c r="AA528" s="214">
        <v>35.522458233890212</v>
      </c>
      <c r="AB528" s="214">
        <v>21.526690973642687</v>
      </c>
      <c r="AC528" s="3478"/>
    </row>
    <row r="529" spans="1:29" ht="72" x14ac:dyDescent="0.25">
      <c r="A529" s="71"/>
      <c r="B529" s="140"/>
      <c r="C529" s="71"/>
      <c r="D529" s="71"/>
      <c r="E529" s="71"/>
      <c r="F529" s="71"/>
      <c r="G529" s="233" t="s">
        <v>992</v>
      </c>
      <c r="H529" s="203" t="s">
        <v>993</v>
      </c>
      <c r="I529" s="215">
        <v>30</v>
      </c>
      <c r="J529" s="246">
        <v>45000000</v>
      </c>
      <c r="K529" s="248"/>
      <c r="L529" s="207"/>
      <c r="M529" s="254">
        <v>21</v>
      </c>
      <c r="N529" s="247" t="s">
        <v>994</v>
      </c>
      <c r="O529" s="220">
        <v>9.09</v>
      </c>
      <c r="P529" s="197">
        <v>4620000</v>
      </c>
      <c r="Q529" s="212">
        <v>22.949852507374633</v>
      </c>
      <c r="R529" s="213">
        <v>11670000</v>
      </c>
      <c r="S529" s="212"/>
      <c r="T529" s="212"/>
      <c r="U529" s="212"/>
      <c r="V529" s="212"/>
      <c r="W529" s="213">
        <v>32.039852507374633</v>
      </c>
      <c r="X529" s="207">
        <v>16290000</v>
      </c>
      <c r="Y529" s="207">
        <v>32.039852507374633</v>
      </c>
      <c r="Z529" s="207">
        <v>16290000</v>
      </c>
      <c r="AA529" s="214">
        <v>106.79950835791546</v>
      </c>
      <c r="AB529" s="214">
        <v>36.199999999999996</v>
      </c>
      <c r="AC529" s="3478"/>
    </row>
    <row r="530" spans="1:29" ht="108" x14ac:dyDescent="0.25">
      <c r="A530" s="71"/>
      <c r="B530" s="140"/>
      <c r="C530" s="71"/>
      <c r="D530" s="71"/>
      <c r="E530" s="71"/>
      <c r="F530" s="71"/>
      <c r="G530" s="233" t="s">
        <v>995</v>
      </c>
      <c r="H530" s="203" t="s">
        <v>996</v>
      </c>
      <c r="I530" s="215">
        <v>100</v>
      </c>
      <c r="J530" s="246">
        <v>52250000</v>
      </c>
      <c r="K530" s="248"/>
      <c r="L530" s="207"/>
      <c r="M530" s="254">
        <v>100</v>
      </c>
      <c r="N530" s="247" t="s">
        <v>997</v>
      </c>
      <c r="O530" s="220">
        <v>6.47</v>
      </c>
      <c r="P530" s="197">
        <v>3730000</v>
      </c>
      <c r="Q530" s="212">
        <v>12.047148552608771</v>
      </c>
      <c r="R530" s="213">
        <v>6950000</v>
      </c>
      <c r="S530" s="212"/>
      <c r="T530" s="212"/>
      <c r="U530" s="212"/>
      <c r="V530" s="212"/>
      <c r="W530" s="213">
        <v>18.51714855260877</v>
      </c>
      <c r="X530" s="207">
        <v>10680000</v>
      </c>
      <c r="Y530" s="207">
        <v>18.51714855260877</v>
      </c>
      <c r="Z530" s="207">
        <v>10680000</v>
      </c>
      <c r="AA530" s="214">
        <v>18.51714855260877</v>
      </c>
      <c r="AB530" s="214">
        <v>20.440191387559807</v>
      </c>
      <c r="AC530" s="3478"/>
    </row>
    <row r="531" spans="1:29" ht="108" x14ac:dyDescent="0.25">
      <c r="A531" s="71"/>
      <c r="B531" s="140"/>
      <c r="C531" s="71"/>
      <c r="D531" s="71"/>
      <c r="E531" s="71"/>
      <c r="F531" s="71"/>
      <c r="G531" s="233" t="s">
        <v>998</v>
      </c>
      <c r="H531" s="203" t="s">
        <v>999</v>
      </c>
      <c r="I531" s="215">
        <v>13</v>
      </c>
      <c r="J531" s="246">
        <v>113268100</v>
      </c>
      <c r="K531" s="248"/>
      <c r="L531" s="207"/>
      <c r="M531" s="254">
        <v>13</v>
      </c>
      <c r="N531" s="247" t="s">
        <v>1000</v>
      </c>
      <c r="O531" s="220">
        <v>1.88</v>
      </c>
      <c r="P531" s="197">
        <v>1895000</v>
      </c>
      <c r="Q531" s="212">
        <v>45.121830427892235</v>
      </c>
      <c r="R531" s="213">
        <v>45555000</v>
      </c>
      <c r="S531" s="212"/>
      <c r="T531" s="212"/>
      <c r="U531" s="212"/>
      <c r="V531" s="212"/>
      <c r="W531" s="213">
        <v>47.001830427892237</v>
      </c>
      <c r="X531" s="207">
        <v>47450000</v>
      </c>
      <c r="Y531" s="207">
        <v>47.001830427892237</v>
      </c>
      <c r="Z531" s="207">
        <v>47450000</v>
      </c>
      <c r="AA531" s="214">
        <v>361.55254175301718</v>
      </c>
      <c r="AB531" s="214">
        <v>41.89175946272605</v>
      </c>
      <c r="AC531" s="3478"/>
    </row>
    <row r="532" spans="1:29" s="17" customFormat="1" x14ac:dyDescent="0.25">
      <c r="A532" s="147"/>
      <c r="B532" s="193"/>
      <c r="C532" s="147"/>
      <c r="D532" s="147"/>
      <c r="E532" s="147"/>
      <c r="F532" s="147"/>
      <c r="G532" s="193"/>
      <c r="H532" s="193"/>
      <c r="I532" s="151"/>
      <c r="J532" s="151"/>
      <c r="K532" s="151"/>
      <c r="L532" s="151"/>
      <c r="M532" s="151"/>
      <c r="N532" s="145"/>
      <c r="O532" s="146"/>
      <c r="P532" s="146"/>
      <c r="Q532" s="149"/>
      <c r="R532" s="146"/>
      <c r="S532" s="149"/>
      <c r="T532" s="149"/>
      <c r="U532" s="149"/>
      <c r="V532" s="149"/>
      <c r="W532" s="146"/>
      <c r="X532" s="150"/>
      <c r="Y532" s="150"/>
      <c r="Z532" s="150"/>
      <c r="AA532" s="151"/>
      <c r="AB532" s="147"/>
      <c r="AC532" s="194"/>
    </row>
    <row r="533" spans="1:29" ht="36" x14ac:dyDescent="0.25">
      <c r="A533" s="71"/>
      <c r="B533" s="140"/>
      <c r="C533" s="71"/>
      <c r="D533" s="71"/>
      <c r="E533" s="71"/>
      <c r="F533" s="71"/>
      <c r="G533" s="255"/>
      <c r="H533" s="256" t="s">
        <v>1021</v>
      </c>
      <c r="I533" s="257">
        <v>33</v>
      </c>
      <c r="J533" s="258">
        <f>J534+J556+J572+J593+J597+J603</f>
        <v>37263143700</v>
      </c>
      <c r="K533" s="254"/>
      <c r="L533" s="254"/>
      <c r="M533" s="259">
        <v>20</v>
      </c>
      <c r="N533" s="260">
        <f>N534+N556+N572+N593+N597+N603</f>
        <v>5567643700</v>
      </c>
      <c r="O533" s="213">
        <v>0</v>
      </c>
      <c r="P533" s="213">
        <v>310032789</v>
      </c>
      <c r="Q533" s="212">
        <v>0</v>
      </c>
      <c r="R533" s="213">
        <v>1002087459</v>
      </c>
      <c r="S533" s="212"/>
      <c r="T533" s="212"/>
      <c r="U533" s="212"/>
      <c r="V533" s="212"/>
      <c r="W533" s="213">
        <v>0</v>
      </c>
      <c r="X533" s="207">
        <v>1311800248</v>
      </c>
      <c r="Y533" s="207">
        <v>0</v>
      </c>
      <c r="Z533" s="207">
        <v>1311800248</v>
      </c>
      <c r="AA533" s="261">
        <v>0</v>
      </c>
      <c r="AB533" s="200">
        <f>Z533/J533*100</f>
        <v>3.5203692381971519</v>
      </c>
      <c r="AC533" s="3478" t="s">
        <v>1086</v>
      </c>
    </row>
    <row r="534" spans="1:29" ht="54" x14ac:dyDescent="0.25">
      <c r="A534" s="71"/>
      <c r="B534" s="140"/>
      <c r="C534" s="71"/>
      <c r="D534" s="71"/>
      <c r="E534" s="71"/>
      <c r="F534" s="71"/>
      <c r="G534" s="255"/>
      <c r="H534" s="262" t="s">
        <v>1022</v>
      </c>
      <c r="I534" s="263" t="s">
        <v>1071</v>
      </c>
      <c r="J534" s="264">
        <f>J536+J552</f>
        <v>4737005000</v>
      </c>
      <c r="K534" s="254"/>
      <c r="L534" s="254"/>
      <c r="M534" s="259" t="s">
        <v>1084</v>
      </c>
      <c r="N534" s="264">
        <f>N536+N552</f>
        <v>642005000</v>
      </c>
      <c r="O534" s="213">
        <v>0</v>
      </c>
      <c r="P534" s="213">
        <v>14680000</v>
      </c>
      <c r="Q534" s="212">
        <v>0</v>
      </c>
      <c r="R534" s="213">
        <v>56285500</v>
      </c>
      <c r="S534" s="212"/>
      <c r="T534" s="212"/>
      <c r="U534" s="212"/>
      <c r="V534" s="212"/>
      <c r="W534" s="213">
        <v>0</v>
      </c>
      <c r="X534" s="207">
        <v>70645500</v>
      </c>
      <c r="Y534" s="207">
        <v>0</v>
      </c>
      <c r="Z534" s="207">
        <v>70645500</v>
      </c>
      <c r="AA534" s="265">
        <v>0</v>
      </c>
      <c r="AB534" s="200">
        <f>Z534/J534*100</f>
        <v>1.491353714002835</v>
      </c>
      <c r="AC534" s="3478"/>
    </row>
    <row r="535" spans="1:29" ht="72" x14ac:dyDescent="0.25">
      <c r="A535" s="71"/>
      <c r="B535" s="140"/>
      <c r="C535" s="71"/>
      <c r="D535" s="71"/>
      <c r="E535" s="71"/>
      <c r="F535" s="71"/>
      <c r="G535" s="154" t="s">
        <v>1002</v>
      </c>
      <c r="H535" s="262"/>
      <c r="I535" s="266"/>
      <c r="J535" s="267"/>
      <c r="K535" s="254"/>
      <c r="L535" s="254"/>
      <c r="M535" s="259"/>
      <c r="N535" s="268"/>
      <c r="O535" s="213"/>
      <c r="P535" s="213"/>
      <c r="Q535" s="212"/>
      <c r="R535" s="213"/>
      <c r="S535" s="212"/>
      <c r="T535" s="212"/>
      <c r="U535" s="212"/>
      <c r="V535" s="212"/>
      <c r="W535" s="213"/>
      <c r="X535" s="207"/>
      <c r="Y535" s="207"/>
      <c r="Z535" s="207"/>
      <c r="AA535" s="265"/>
      <c r="AB535" s="269"/>
      <c r="AC535" s="3478"/>
    </row>
    <row r="536" spans="1:29" x14ac:dyDescent="0.25">
      <c r="A536" s="71"/>
      <c r="B536" s="140"/>
      <c r="C536" s="71"/>
      <c r="D536" s="71"/>
      <c r="E536" s="71"/>
      <c r="F536" s="71"/>
      <c r="G536" s="3649" t="s">
        <v>1003</v>
      </c>
      <c r="H536" s="262"/>
      <c r="I536" s="266"/>
      <c r="J536" s="264">
        <f>SUM(J539:J550)</f>
        <v>4037005000</v>
      </c>
      <c r="K536" s="254"/>
      <c r="L536" s="254"/>
      <c r="M536" s="259"/>
      <c r="N536" s="264">
        <f>SUM(N539:N550)</f>
        <v>542005000</v>
      </c>
      <c r="O536" s="213"/>
      <c r="P536" s="213">
        <v>14680000</v>
      </c>
      <c r="Q536" s="212"/>
      <c r="R536" s="213">
        <v>55965500</v>
      </c>
      <c r="S536" s="212"/>
      <c r="T536" s="212"/>
      <c r="U536" s="212"/>
      <c r="V536" s="212"/>
      <c r="W536" s="213"/>
      <c r="X536" s="207">
        <v>70645500</v>
      </c>
      <c r="Y536" s="207"/>
      <c r="Z536" s="207">
        <v>70645500</v>
      </c>
      <c r="AA536" s="265"/>
      <c r="AB536" s="200">
        <f>Z536/J536*100</f>
        <v>1.7499482908740513</v>
      </c>
      <c r="AC536" s="3478"/>
    </row>
    <row r="537" spans="1:29" ht="36" x14ac:dyDescent="0.25">
      <c r="A537" s="71"/>
      <c r="B537" s="140"/>
      <c r="C537" s="71"/>
      <c r="D537" s="71"/>
      <c r="E537" s="71"/>
      <c r="F537" s="71"/>
      <c r="G537" s="3649"/>
      <c r="H537" s="255" t="s">
        <v>1023</v>
      </c>
      <c r="I537" s="257" t="s">
        <v>296</v>
      </c>
      <c r="J537" s="267"/>
      <c r="K537" s="254"/>
      <c r="L537" s="254"/>
      <c r="M537" s="259">
        <v>75</v>
      </c>
      <c r="N537" s="268"/>
      <c r="O537" s="213">
        <v>0</v>
      </c>
      <c r="P537" s="213"/>
      <c r="Q537" s="212">
        <v>0</v>
      </c>
      <c r="R537" s="213"/>
      <c r="S537" s="212"/>
      <c r="T537" s="212"/>
      <c r="U537" s="212"/>
      <c r="V537" s="212"/>
      <c r="W537" s="213">
        <v>0</v>
      </c>
      <c r="X537" s="207"/>
      <c r="Y537" s="207">
        <v>0</v>
      </c>
      <c r="Z537" s="207"/>
      <c r="AA537" s="265">
        <v>0</v>
      </c>
      <c r="AB537" s="269"/>
      <c r="AC537" s="3478"/>
    </row>
    <row r="538" spans="1:29" ht="54" x14ac:dyDescent="0.25">
      <c r="A538" s="71"/>
      <c r="B538" s="140"/>
      <c r="C538" s="71"/>
      <c r="D538" s="71"/>
      <c r="E538" s="71"/>
      <c r="F538" s="71"/>
      <c r="G538" s="3649"/>
      <c r="H538" s="255" t="s">
        <v>1024</v>
      </c>
      <c r="I538" s="257" t="s">
        <v>1072</v>
      </c>
      <c r="J538" s="267"/>
      <c r="K538" s="254"/>
      <c r="L538" s="254"/>
      <c r="M538" s="259">
        <v>50</v>
      </c>
      <c r="N538" s="268"/>
      <c r="O538" s="213">
        <v>0</v>
      </c>
      <c r="P538" s="213"/>
      <c r="Q538" s="212">
        <v>0</v>
      </c>
      <c r="R538" s="213"/>
      <c r="S538" s="212"/>
      <c r="T538" s="212"/>
      <c r="U538" s="212"/>
      <c r="V538" s="212"/>
      <c r="W538" s="213">
        <v>0</v>
      </c>
      <c r="X538" s="207"/>
      <c r="Y538" s="207">
        <v>0</v>
      </c>
      <c r="Z538" s="207"/>
      <c r="AA538" s="265">
        <v>0</v>
      </c>
      <c r="AB538" s="269"/>
      <c r="AC538" s="3478"/>
    </row>
    <row r="539" spans="1:29" x14ac:dyDescent="0.25">
      <c r="A539" s="71"/>
      <c r="B539" s="140"/>
      <c r="C539" s="71"/>
      <c r="D539" s="71"/>
      <c r="E539" s="71"/>
      <c r="F539" s="71"/>
      <c r="G539" s="3648" t="s">
        <v>1004</v>
      </c>
      <c r="H539" s="255"/>
      <c r="I539" s="270"/>
      <c r="J539" s="267">
        <v>2051780000</v>
      </c>
      <c r="K539" s="254"/>
      <c r="L539" s="254"/>
      <c r="M539" s="259"/>
      <c r="N539" s="268">
        <v>281780000</v>
      </c>
      <c r="O539" s="213">
        <v>3.5200000000000002E-2</v>
      </c>
      <c r="P539" s="213">
        <v>9905000</v>
      </c>
      <c r="Q539" s="212">
        <v>0.1143</v>
      </c>
      <c r="R539" s="213">
        <v>32208500</v>
      </c>
      <c r="S539" s="212"/>
      <c r="T539" s="212"/>
      <c r="U539" s="212"/>
      <c r="V539" s="212"/>
      <c r="W539" s="213">
        <v>0.14949999999999999</v>
      </c>
      <c r="X539" s="207">
        <v>42113500</v>
      </c>
      <c r="Y539" s="207">
        <v>0.14949999999999999</v>
      </c>
      <c r="Z539" s="207">
        <v>42113500</v>
      </c>
      <c r="AA539" s="265">
        <v>2</v>
      </c>
      <c r="AB539" s="200">
        <f>Z539/J539*100</f>
        <v>2.0525348721597831</v>
      </c>
      <c r="AC539" s="3478"/>
    </row>
    <row r="540" spans="1:29" ht="36" x14ac:dyDescent="0.25">
      <c r="A540" s="71"/>
      <c r="B540" s="140"/>
      <c r="C540" s="71"/>
      <c r="D540" s="71"/>
      <c r="E540" s="71"/>
      <c r="F540" s="71"/>
      <c r="G540" s="3648"/>
      <c r="H540" s="203" t="s">
        <v>1025</v>
      </c>
      <c r="I540" s="271" t="s">
        <v>1073</v>
      </c>
      <c r="J540" s="267"/>
      <c r="K540" s="254"/>
      <c r="L540" s="254"/>
      <c r="M540" s="272">
        <v>560</v>
      </c>
      <c r="N540" s="268"/>
      <c r="O540" s="213"/>
      <c r="P540" s="213"/>
      <c r="Q540" s="212"/>
      <c r="R540" s="213"/>
      <c r="S540" s="212"/>
      <c r="T540" s="212"/>
      <c r="U540" s="212"/>
      <c r="V540" s="212"/>
      <c r="W540" s="213"/>
      <c r="X540" s="207"/>
      <c r="Y540" s="207"/>
      <c r="Z540" s="207"/>
      <c r="AA540" s="265"/>
      <c r="AB540" s="269"/>
      <c r="AC540" s="3478"/>
    </row>
    <row r="541" spans="1:29" ht="36" x14ac:dyDescent="0.25">
      <c r="A541" s="71"/>
      <c r="B541" s="140"/>
      <c r="C541" s="71"/>
      <c r="D541" s="71"/>
      <c r="E541" s="71"/>
      <c r="F541" s="71"/>
      <c r="G541" s="3648"/>
      <c r="H541" s="203" t="s">
        <v>1026</v>
      </c>
      <c r="I541" s="271" t="s">
        <v>1074</v>
      </c>
      <c r="J541" s="267"/>
      <c r="K541" s="254"/>
      <c r="L541" s="254"/>
      <c r="M541" s="272">
        <v>149</v>
      </c>
      <c r="N541" s="268"/>
      <c r="O541" s="213"/>
      <c r="P541" s="213"/>
      <c r="Q541" s="212"/>
      <c r="R541" s="213"/>
      <c r="S541" s="212"/>
      <c r="T541" s="212"/>
      <c r="U541" s="212"/>
      <c r="V541" s="212"/>
      <c r="W541" s="213"/>
      <c r="X541" s="207"/>
      <c r="Y541" s="207"/>
      <c r="Z541" s="207"/>
      <c r="AA541" s="265"/>
      <c r="AB541" s="269"/>
      <c r="AC541" s="3478"/>
    </row>
    <row r="542" spans="1:29" x14ac:dyDescent="0.25">
      <c r="A542" s="71"/>
      <c r="B542" s="140"/>
      <c r="C542" s="71"/>
      <c r="D542" s="71"/>
      <c r="E542" s="71"/>
      <c r="F542" s="71"/>
      <c r="G542" s="3648"/>
      <c r="H542" s="203" t="s">
        <v>1027</v>
      </c>
      <c r="I542" s="271" t="s">
        <v>1075</v>
      </c>
      <c r="J542" s="267"/>
      <c r="K542" s="254"/>
      <c r="L542" s="254"/>
      <c r="M542" s="272">
        <v>60</v>
      </c>
      <c r="N542" s="268"/>
      <c r="O542" s="213"/>
      <c r="P542" s="213"/>
      <c r="Q542" s="212"/>
      <c r="R542" s="213"/>
      <c r="S542" s="212"/>
      <c r="T542" s="212"/>
      <c r="U542" s="212"/>
      <c r="V542" s="212"/>
      <c r="W542" s="213"/>
      <c r="X542" s="207"/>
      <c r="Y542" s="207"/>
      <c r="Z542" s="207"/>
      <c r="AA542" s="265"/>
      <c r="AB542" s="269"/>
      <c r="AC542" s="3478"/>
    </row>
    <row r="543" spans="1:29" ht="36" x14ac:dyDescent="0.25">
      <c r="A543" s="71"/>
      <c r="B543" s="140"/>
      <c r="C543" s="71"/>
      <c r="D543" s="71"/>
      <c r="E543" s="71"/>
      <c r="F543" s="71"/>
      <c r="G543" s="3648"/>
      <c r="H543" s="203" t="s">
        <v>1028</v>
      </c>
      <c r="I543" s="271" t="s">
        <v>1076</v>
      </c>
      <c r="J543" s="267"/>
      <c r="K543" s="254"/>
      <c r="L543" s="254"/>
      <c r="M543" s="272">
        <v>1</v>
      </c>
      <c r="N543" s="268"/>
      <c r="O543" s="213"/>
      <c r="P543" s="213"/>
      <c r="Q543" s="212"/>
      <c r="R543" s="213"/>
      <c r="S543" s="212"/>
      <c r="T543" s="212"/>
      <c r="U543" s="212"/>
      <c r="V543" s="212"/>
      <c r="W543" s="213"/>
      <c r="X543" s="207"/>
      <c r="Y543" s="207"/>
      <c r="Z543" s="207"/>
      <c r="AA543" s="265"/>
      <c r="AB543" s="269"/>
      <c r="AC543" s="3478"/>
    </row>
    <row r="544" spans="1:29" x14ac:dyDescent="0.25">
      <c r="A544" s="71"/>
      <c r="B544" s="140"/>
      <c r="C544" s="71"/>
      <c r="D544" s="71"/>
      <c r="E544" s="71"/>
      <c r="F544" s="71"/>
      <c r="G544" s="3648" t="s">
        <v>1005</v>
      </c>
      <c r="H544" s="203"/>
      <c r="I544" s="271"/>
      <c r="J544" s="267">
        <v>1075475000</v>
      </c>
      <c r="K544" s="254"/>
      <c r="L544" s="254"/>
      <c r="M544" s="273"/>
      <c r="N544" s="268">
        <v>150475000</v>
      </c>
      <c r="O544" s="213">
        <v>2.2000000000000001E-3</v>
      </c>
      <c r="P544" s="213">
        <v>325000</v>
      </c>
      <c r="Q544" s="212">
        <v>6.9099999999999995E-2</v>
      </c>
      <c r="R544" s="213">
        <v>10404500</v>
      </c>
      <c r="S544" s="212"/>
      <c r="T544" s="212"/>
      <c r="U544" s="212"/>
      <c r="V544" s="212"/>
      <c r="W544" s="213">
        <v>7.1299999999999988E-2</v>
      </c>
      <c r="X544" s="207">
        <v>10729500</v>
      </c>
      <c r="Y544" s="207">
        <v>7.1299999999999988E-2</v>
      </c>
      <c r="Z544" s="207">
        <v>10729500</v>
      </c>
      <c r="AA544" s="164">
        <v>1</v>
      </c>
      <c r="AB544" s="200">
        <f>Z544/J544*100</f>
        <v>0.99765220019061351</v>
      </c>
      <c r="AC544" s="3478"/>
    </row>
    <row r="545" spans="1:29" ht="36" x14ac:dyDescent="0.25">
      <c r="A545" s="71"/>
      <c r="B545" s="140"/>
      <c r="C545" s="71"/>
      <c r="D545" s="71"/>
      <c r="E545" s="71"/>
      <c r="F545" s="71"/>
      <c r="G545" s="3648"/>
      <c r="H545" s="203" t="s">
        <v>1029</v>
      </c>
      <c r="I545" s="271" t="s">
        <v>1077</v>
      </c>
      <c r="J545" s="267"/>
      <c r="K545" s="254"/>
      <c r="L545" s="254"/>
      <c r="M545" s="272" t="s">
        <v>1076</v>
      </c>
      <c r="N545" s="268"/>
      <c r="O545" s="213"/>
      <c r="P545" s="213"/>
      <c r="Q545" s="212"/>
      <c r="R545" s="213"/>
      <c r="S545" s="212"/>
      <c r="T545" s="212"/>
      <c r="U545" s="212"/>
      <c r="V545" s="212"/>
      <c r="W545" s="213"/>
      <c r="X545" s="207"/>
      <c r="Y545" s="207"/>
      <c r="Z545" s="207"/>
      <c r="AA545" s="265"/>
      <c r="AB545" s="269"/>
      <c r="AC545" s="3478"/>
    </row>
    <row r="546" spans="1:29" ht="36" x14ac:dyDescent="0.25">
      <c r="A546" s="71"/>
      <c r="B546" s="140"/>
      <c r="C546" s="71"/>
      <c r="D546" s="71"/>
      <c r="E546" s="71"/>
      <c r="F546" s="71"/>
      <c r="G546" s="3648"/>
      <c r="H546" s="203" t="s">
        <v>1030</v>
      </c>
      <c r="I546" s="271" t="s">
        <v>1078</v>
      </c>
      <c r="J546" s="267"/>
      <c r="K546" s="254"/>
      <c r="L546" s="254"/>
      <c r="M546" s="274">
        <v>50</v>
      </c>
      <c r="N546" s="268"/>
      <c r="O546" s="213"/>
      <c r="P546" s="213"/>
      <c r="Q546" s="212"/>
      <c r="R546" s="213"/>
      <c r="S546" s="212"/>
      <c r="T546" s="212"/>
      <c r="U546" s="212"/>
      <c r="V546" s="212"/>
      <c r="W546" s="213"/>
      <c r="X546" s="207"/>
      <c r="Y546" s="207"/>
      <c r="Z546" s="207"/>
      <c r="AA546" s="265"/>
      <c r="AB546" s="269"/>
      <c r="AC546" s="3478"/>
    </row>
    <row r="547" spans="1:29" x14ac:dyDescent="0.25">
      <c r="A547" s="71"/>
      <c r="B547" s="140"/>
      <c r="C547" s="71"/>
      <c r="D547" s="71"/>
      <c r="E547" s="71"/>
      <c r="F547" s="71"/>
      <c r="G547" s="3648"/>
      <c r="H547" s="203" t="s">
        <v>1031</v>
      </c>
      <c r="I547" s="271" t="s">
        <v>1079</v>
      </c>
      <c r="J547" s="267"/>
      <c r="K547" s="254"/>
      <c r="L547" s="254"/>
      <c r="M547" s="274">
        <v>1</v>
      </c>
      <c r="N547" s="268"/>
      <c r="O547" s="213"/>
      <c r="P547" s="213"/>
      <c r="Q547" s="212"/>
      <c r="R547" s="213"/>
      <c r="S547" s="212"/>
      <c r="T547" s="212"/>
      <c r="U547" s="212"/>
      <c r="V547" s="212"/>
      <c r="W547" s="213"/>
      <c r="X547" s="207"/>
      <c r="Y547" s="207"/>
      <c r="Z547" s="207"/>
      <c r="AA547" s="265"/>
      <c r="AB547" s="269"/>
      <c r="AC547" s="3478"/>
    </row>
    <row r="548" spans="1:29" x14ac:dyDescent="0.25">
      <c r="A548" s="71"/>
      <c r="B548" s="140"/>
      <c r="C548" s="71"/>
      <c r="D548" s="71"/>
      <c r="E548" s="71"/>
      <c r="F548" s="71"/>
      <c r="G548" s="3648" t="s">
        <v>1006</v>
      </c>
      <c r="H548" s="203"/>
      <c r="I548" s="271"/>
      <c r="J548" s="267">
        <v>909750000</v>
      </c>
      <c r="K548" s="254"/>
      <c r="L548" s="254"/>
      <c r="M548" s="274"/>
      <c r="N548" s="268">
        <v>109750000</v>
      </c>
      <c r="O548" s="213">
        <v>4.0500000000000001E-2</v>
      </c>
      <c r="P548" s="213">
        <v>4450000</v>
      </c>
      <c r="Q548" s="212">
        <v>0.1217</v>
      </c>
      <c r="R548" s="213">
        <v>13352500</v>
      </c>
      <c r="S548" s="212"/>
      <c r="T548" s="212"/>
      <c r="U548" s="212"/>
      <c r="V548" s="212"/>
      <c r="W548" s="213">
        <v>0.16220000000000001</v>
      </c>
      <c r="X548" s="207">
        <v>17802500</v>
      </c>
      <c r="Y548" s="207">
        <v>0.16220000000000001</v>
      </c>
      <c r="Z548" s="207">
        <v>17802500</v>
      </c>
      <c r="AA548" s="164">
        <v>2</v>
      </c>
      <c r="AB548" s="200">
        <f>Z548/J548*100</f>
        <v>1.9568562791975816</v>
      </c>
      <c r="AC548" s="3478"/>
    </row>
    <row r="549" spans="1:29" ht="36" x14ac:dyDescent="0.25">
      <c r="A549" s="71"/>
      <c r="B549" s="140"/>
      <c r="C549" s="71"/>
      <c r="D549" s="71"/>
      <c r="E549" s="71"/>
      <c r="F549" s="71"/>
      <c r="G549" s="3648"/>
      <c r="H549" s="203" t="s">
        <v>1032</v>
      </c>
      <c r="I549" s="271" t="s">
        <v>1080</v>
      </c>
      <c r="J549" s="267"/>
      <c r="K549" s="254"/>
      <c r="L549" s="254"/>
      <c r="M549" s="274">
        <v>60</v>
      </c>
      <c r="N549" s="268"/>
      <c r="O549" s="213"/>
      <c r="P549" s="213"/>
      <c r="Q549" s="212"/>
      <c r="R549" s="213"/>
      <c r="S549" s="212"/>
      <c r="T549" s="212"/>
      <c r="U549" s="212"/>
      <c r="V549" s="212"/>
      <c r="W549" s="213"/>
      <c r="X549" s="207"/>
      <c r="Y549" s="207"/>
      <c r="Z549" s="207"/>
      <c r="AA549" s="265"/>
      <c r="AB549" s="269"/>
      <c r="AC549" s="3478"/>
    </row>
    <row r="550" spans="1:29" ht="36" x14ac:dyDescent="0.25">
      <c r="A550" s="71"/>
      <c r="B550" s="140"/>
      <c r="C550" s="71"/>
      <c r="D550" s="71"/>
      <c r="E550" s="71"/>
      <c r="F550" s="71"/>
      <c r="G550" s="3648"/>
      <c r="H550" s="203" t="s">
        <v>1033</v>
      </c>
      <c r="I550" s="271" t="s">
        <v>1081</v>
      </c>
      <c r="J550" s="267"/>
      <c r="K550" s="254"/>
      <c r="L550" s="254"/>
      <c r="M550" s="274">
        <v>21</v>
      </c>
      <c r="N550" s="268"/>
      <c r="O550" s="213"/>
      <c r="P550" s="213"/>
      <c r="Q550" s="212"/>
      <c r="R550" s="213"/>
      <c r="S550" s="212"/>
      <c r="T550" s="212"/>
      <c r="U550" s="212"/>
      <c r="V550" s="212"/>
      <c r="W550" s="213"/>
      <c r="X550" s="207"/>
      <c r="Y550" s="207"/>
      <c r="Z550" s="207"/>
      <c r="AA550" s="265"/>
      <c r="AB550" s="269"/>
      <c r="AC550" s="3478"/>
    </row>
    <row r="551" spans="1:29" x14ac:dyDescent="0.25">
      <c r="A551" s="71"/>
      <c r="B551" s="140"/>
      <c r="C551" s="71"/>
      <c r="D551" s="71"/>
      <c r="E551" s="71"/>
      <c r="F551" s="71"/>
      <c r="G551" s="154" t="s">
        <v>765</v>
      </c>
      <c r="H551" s="202"/>
      <c r="I551" s="271"/>
      <c r="J551" s="267"/>
      <c r="K551" s="254"/>
      <c r="L551" s="254"/>
      <c r="M551" s="274"/>
      <c r="N551" s="268"/>
      <c r="O551" s="213"/>
      <c r="P551" s="213"/>
      <c r="Q551" s="212"/>
      <c r="R551" s="213"/>
      <c r="S551" s="212"/>
      <c r="T551" s="212"/>
      <c r="U551" s="212"/>
      <c r="V551" s="212"/>
      <c r="W551" s="213"/>
      <c r="X551" s="207"/>
      <c r="Y551" s="207"/>
      <c r="Z551" s="207"/>
      <c r="AA551" s="265"/>
      <c r="AB551" s="269"/>
      <c r="AC551" s="3478"/>
    </row>
    <row r="552" spans="1:29" ht="54" x14ac:dyDescent="0.25">
      <c r="A552" s="71"/>
      <c r="B552" s="140"/>
      <c r="C552" s="71"/>
      <c r="D552" s="71"/>
      <c r="E552" s="71"/>
      <c r="F552" s="71"/>
      <c r="G552" s="275" t="s">
        <v>571</v>
      </c>
      <c r="H552" s="202" t="s">
        <v>1024</v>
      </c>
      <c r="I552" s="270">
        <v>66</v>
      </c>
      <c r="J552" s="264">
        <f>SUM(J553:J555)</f>
        <v>700000000</v>
      </c>
      <c r="K552" s="254"/>
      <c r="L552" s="254"/>
      <c r="M552" s="276">
        <v>50</v>
      </c>
      <c r="N552" s="264">
        <f>SUM(N553:N555)</f>
        <v>100000000</v>
      </c>
      <c r="O552" s="213"/>
      <c r="P552" s="213">
        <v>0</v>
      </c>
      <c r="Q552" s="212"/>
      <c r="R552" s="213">
        <v>320000</v>
      </c>
      <c r="S552" s="212"/>
      <c r="T552" s="212"/>
      <c r="U552" s="212"/>
      <c r="V552" s="212"/>
      <c r="W552" s="213"/>
      <c r="X552" s="207"/>
      <c r="Y552" s="207"/>
      <c r="Z552" s="207"/>
      <c r="AA552" s="265"/>
      <c r="AB552" s="269"/>
      <c r="AC552" s="3478"/>
    </row>
    <row r="553" spans="1:29" x14ac:dyDescent="0.25">
      <c r="A553" s="71"/>
      <c r="B553" s="140"/>
      <c r="C553" s="71"/>
      <c r="D553" s="71"/>
      <c r="E553" s="71"/>
      <c r="F553" s="71"/>
      <c r="G553" s="3648" t="s">
        <v>1007</v>
      </c>
      <c r="H553" s="202"/>
      <c r="I553" s="271"/>
      <c r="J553" s="267">
        <v>700000000</v>
      </c>
      <c r="K553" s="254"/>
      <c r="L553" s="254"/>
      <c r="M553" s="274"/>
      <c r="N553" s="268">
        <v>100000000</v>
      </c>
      <c r="O553" s="213">
        <v>0</v>
      </c>
      <c r="P553" s="213">
        <v>0</v>
      </c>
      <c r="Q553" s="212">
        <v>3.2000000000000002E-3</v>
      </c>
      <c r="R553" s="213">
        <v>320000</v>
      </c>
      <c r="S553" s="212"/>
      <c r="T553" s="212"/>
      <c r="U553" s="212"/>
      <c r="V553" s="212"/>
      <c r="W553" s="213">
        <v>3.2000000000000002E-3</v>
      </c>
      <c r="X553" s="207">
        <v>320000</v>
      </c>
      <c r="Y553" s="207">
        <v>3.2000000000000002E-3</v>
      </c>
      <c r="Z553" s="207">
        <v>320000</v>
      </c>
      <c r="AA553" s="265">
        <v>0</v>
      </c>
      <c r="AB553" s="200">
        <f>Z553/J553*100</f>
        <v>4.5714285714285714E-2</v>
      </c>
      <c r="AC553" s="3478"/>
    </row>
    <row r="554" spans="1:29" ht="36" x14ac:dyDescent="0.25">
      <c r="A554" s="71"/>
      <c r="B554" s="140"/>
      <c r="C554" s="71"/>
      <c r="D554" s="71"/>
      <c r="E554" s="71"/>
      <c r="F554" s="71"/>
      <c r="G554" s="3648"/>
      <c r="H554" s="203" t="s">
        <v>1034</v>
      </c>
      <c r="I554" s="271" t="s">
        <v>1082</v>
      </c>
      <c r="J554" s="267"/>
      <c r="K554" s="254"/>
      <c r="L554" s="254"/>
      <c r="M554" s="274">
        <v>40</v>
      </c>
      <c r="N554" s="268"/>
      <c r="O554" s="213"/>
      <c r="P554" s="213"/>
      <c r="Q554" s="212"/>
      <c r="R554" s="213"/>
      <c r="S554" s="212"/>
      <c r="T554" s="212"/>
      <c r="U554" s="212"/>
      <c r="V554" s="212"/>
      <c r="W554" s="213"/>
      <c r="X554" s="207"/>
      <c r="Y554" s="207"/>
      <c r="Z554" s="207"/>
      <c r="AA554" s="265"/>
      <c r="AB554" s="269"/>
      <c r="AC554" s="3478"/>
    </row>
    <row r="555" spans="1:29" ht="36" x14ac:dyDescent="0.25">
      <c r="A555" s="71"/>
      <c r="B555" s="140"/>
      <c r="C555" s="71"/>
      <c r="D555" s="71"/>
      <c r="E555" s="71"/>
      <c r="F555" s="71"/>
      <c r="G555" s="3648"/>
      <c r="H555" s="203" t="s">
        <v>1035</v>
      </c>
      <c r="I555" s="271" t="s">
        <v>296</v>
      </c>
      <c r="J555" s="267"/>
      <c r="K555" s="254"/>
      <c r="L555" s="254"/>
      <c r="M555" s="274">
        <v>20</v>
      </c>
      <c r="N555" s="268"/>
      <c r="O555" s="213"/>
      <c r="P555" s="213"/>
      <c r="Q555" s="212"/>
      <c r="R555" s="213"/>
      <c r="S555" s="212"/>
      <c r="T555" s="212"/>
      <c r="U555" s="212"/>
      <c r="V555" s="212"/>
      <c r="W555" s="213"/>
      <c r="X555" s="207"/>
      <c r="Y555" s="207"/>
      <c r="Z555" s="207"/>
      <c r="AA555" s="265"/>
      <c r="AB555" s="269"/>
      <c r="AC555" s="3478"/>
    </row>
    <row r="556" spans="1:29" ht="36" x14ac:dyDescent="0.25">
      <c r="A556" s="71"/>
      <c r="B556" s="140"/>
      <c r="C556" s="71"/>
      <c r="D556" s="71"/>
      <c r="E556" s="71"/>
      <c r="F556" s="71"/>
      <c r="G556" s="277"/>
      <c r="H556" s="202" t="s">
        <v>1036</v>
      </c>
      <c r="I556" s="270" t="s">
        <v>1083</v>
      </c>
      <c r="J556" s="278">
        <f>J558</f>
        <v>11574700000</v>
      </c>
      <c r="K556" s="254"/>
      <c r="L556" s="254"/>
      <c r="M556" s="273" t="s">
        <v>1085</v>
      </c>
      <c r="N556" s="279">
        <f>N558</f>
        <v>1765500000</v>
      </c>
      <c r="O556" s="213">
        <v>0</v>
      </c>
      <c r="P556" s="213">
        <v>23650000</v>
      </c>
      <c r="Q556" s="212">
        <v>0</v>
      </c>
      <c r="R556" s="213">
        <v>250492822</v>
      </c>
      <c r="S556" s="212"/>
      <c r="T556" s="212"/>
      <c r="U556" s="212"/>
      <c r="V556" s="212"/>
      <c r="W556" s="213">
        <v>0</v>
      </c>
      <c r="X556" s="207">
        <v>274142822</v>
      </c>
      <c r="Y556" s="207">
        <v>0</v>
      </c>
      <c r="Z556" s="207">
        <v>274142822</v>
      </c>
      <c r="AA556" s="265">
        <v>0</v>
      </c>
      <c r="AB556" s="200">
        <f>Z556/J556*100</f>
        <v>2.3684658954443742</v>
      </c>
      <c r="AC556" s="3478"/>
    </row>
    <row r="557" spans="1:29" ht="72" x14ac:dyDescent="0.25">
      <c r="A557" s="71"/>
      <c r="B557" s="140"/>
      <c r="C557" s="71"/>
      <c r="D557" s="71"/>
      <c r="E557" s="71"/>
      <c r="F557" s="71"/>
      <c r="G557" s="154" t="s">
        <v>1008</v>
      </c>
      <c r="H557" s="203"/>
      <c r="I557" s="271"/>
      <c r="J557" s="280"/>
      <c r="K557" s="254"/>
      <c r="L557" s="254"/>
      <c r="M557" s="259"/>
      <c r="N557" s="268"/>
      <c r="O557" s="213"/>
      <c r="P557" s="213"/>
      <c r="Q557" s="212"/>
      <c r="R557" s="213"/>
      <c r="S557" s="212"/>
      <c r="T557" s="212"/>
      <c r="U557" s="212"/>
      <c r="V557" s="212"/>
      <c r="W557" s="213"/>
      <c r="X557" s="207"/>
      <c r="Y557" s="207"/>
      <c r="Z557" s="207"/>
      <c r="AA557" s="265"/>
      <c r="AB557" s="269"/>
      <c r="AC557" s="3478"/>
    </row>
    <row r="558" spans="1:29" x14ac:dyDescent="0.25">
      <c r="A558" s="71"/>
      <c r="B558" s="140"/>
      <c r="C558" s="71"/>
      <c r="D558" s="71"/>
      <c r="E558" s="71"/>
      <c r="F558" s="71"/>
      <c r="G558" s="3649" t="s">
        <v>1009</v>
      </c>
      <c r="H558" s="203"/>
      <c r="I558" s="271"/>
      <c r="J558" s="278">
        <f>SUM(J559:J571)</f>
        <v>11574700000</v>
      </c>
      <c r="K558" s="254"/>
      <c r="L558" s="254"/>
      <c r="M558" s="259"/>
      <c r="N558" s="279">
        <f>SUM(N559:N571)</f>
        <v>1765500000</v>
      </c>
      <c r="O558" s="213"/>
      <c r="P558" s="213">
        <v>23650000</v>
      </c>
      <c r="Q558" s="212"/>
      <c r="R558" s="213">
        <v>250492822</v>
      </c>
      <c r="S558" s="212"/>
      <c r="T558" s="212"/>
      <c r="U558" s="212"/>
      <c r="V558" s="212"/>
      <c r="W558" s="213"/>
      <c r="X558" s="207">
        <v>274142822</v>
      </c>
      <c r="Y558" s="207"/>
      <c r="Z558" s="207">
        <v>274142822</v>
      </c>
      <c r="AA558" s="265">
        <v>0</v>
      </c>
      <c r="AB558" s="200">
        <f>Z558/J558*100</f>
        <v>2.3684658954443742</v>
      </c>
      <c r="AC558" s="3478"/>
    </row>
    <row r="559" spans="1:29" ht="54" x14ac:dyDescent="0.25">
      <c r="A559" s="71"/>
      <c r="B559" s="140"/>
      <c r="C559" s="71"/>
      <c r="D559" s="71"/>
      <c r="E559" s="71"/>
      <c r="F559" s="71"/>
      <c r="G559" s="3649"/>
      <c r="H559" s="262" t="s">
        <v>1037</v>
      </c>
      <c r="I559" s="270">
        <v>50</v>
      </c>
      <c r="J559" s="280"/>
      <c r="K559" s="254"/>
      <c r="L559" s="254"/>
      <c r="M559" s="259">
        <v>30</v>
      </c>
      <c r="N559" s="268"/>
      <c r="O559" s="213">
        <v>0</v>
      </c>
      <c r="P559" s="213"/>
      <c r="Q559" s="212">
        <v>0</v>
      </c>
      <c r="R559" s="213"/>
      <c r="S559" s="212"/>
      <c r="T559" s="212"/>
      <c r="U559" s="212"/>
      <c r="V559" s="212"/>
      <c r="W559" s="213">
        <v>0</v>
      </c>
      <c r="X559" s="207"/>
      <c r="Y559" s="207">
        <v>0</v>
      </c>
      <c r="Z559" s="207"/>
      <c r="AA559" s="265"/>
      <c r="AB559" s="269"/>
      <c r="AC559" s="3478"/>
    </row>
    <row r="560" spans="1:29" ht="36" x14ac:dyDescent="0.25">
      <c r="A560" s="71"/>
      <c r="B560" s="140"/>
      <c r="C560" s="71"/>
      <c r="D560" s="71"/>
      <c r="E560" s="71"/>
      <c r="F560" s="71"/>
      <c r="G560" s="3649"/>
      <c r="H560" s="202" t="s">
        <v>1038</v>
      </c>
      <c r="I560" s="270">
        <v>85</v>
      </c>
      <c r="J560" s="280"/>
      <c r="K560" s="254"/>
      <c r="L560" s="254"/>
      <c r="M560" s="259">
        <v>81</v>
      </c>
      <c r="N560" s="268"/>
      <c r="O560" s="213">
        <v>0</v>
      </c>
      <c r="P560" s="213"/>
      <c r="Q560" s="212">
        <v>0</v>
      </c>
      <c r="R560" s="213"/>
      <c r="S560" s="212"/>
      <c r="T560" s="212"/>
      <c r="U560" s="212"/>
      <c r="V560" s="212"/>
      <c r="W560" s="213">
        <v>0</v>
      </c>
      <c r="X560" s="207"/>
      <c r="Y560" s="207">
        <v>0</v>
      </c>
      <c r="Z560" s="207"/>
      <c r="AA560" s="265"/>
      <c r="AB560" s="269"/>
      <c r="AC560" s="3478"/>
    </row>
    <row r="561" spans="1:29" x14ac:dyDescent="0.25">
      <c r="A561" s="71"/>
      <c r="B561" s="140"/>
      <c r="C561" s="71"/>
      <c r="D561" s="71"/>
      <c r="E561" s="71"/>
      <c r="F561" s="71"/>
      <c r="G561" s="3648" t="s">
        <v>1010</v>
      </c>
      <c r="H561" s="202"/>
      <c r="I561" s="270"/>
      <c r="J561" s="280">
        <v>1472748000</v>
      </c>
      <c r="K561" s="254"/>
      <c r="L561" s="254"/>
      <c r="M561" s="259"/>
      <c r="N561" s="268">
        <v>322748000</v>
      </c>
      <c r="O561" s="213">
        <v>0</v>
      </c>
      <c r="P561" s="213">
        <v>0</v>
      </c>
      <c r="Q561" s="212">
        <v>0.10580000000000001</v>
      </c>
      <c r="R561" s="213">
        <v>34154000</v>
      </c>
      <c r="S561" s="212"/>
      <c r="T561" s="212"/>
      <c r="U561" s="212"/>
      <c r="V561" s="212"/>
      <c r="W561" s="213">
        <v>0.10580000000000001</v>
      </c>
      <c r="X561" s="207">
        <v>34154000</v>
      </c>
      <c r="Y561" s="207">
        <v>0.10580000000000001</v>
      </c>
      <c r="Z561" s="207">
        <v>34154000</v>
      </c>
      <c r="AA561" s="164">
        <f>AB561</f>
        <v>2.3190661267236483</v>
      </c>
      <c r="AB561" s="200">
        <f>Z561/J561*100</f>
        <v>2.3190661267236483</v>
      </c>
      <c r="AC561" s="3478"/>
    </row>
    <row r="562" spans="1:29" ht="54" x14ac:dyDescent="0.25">
      <c r="A562" s="71"/>
      <c r="B562" s="140"/>
      <c r="C562" s="71"/>
      <c r="D562" s="71"/>
      <c r="E562" s="71"/>
      <c r="F562" s="71"/>
      <c r="G562" s="3648"/>
      <c r="H562" s="281" t="s">
        <v>1039</v>
      </c>
      <c r="I562" s="271">
        <v>63</v>
      </c>
      <c r="J562" s="280"/>
      <c r="K562" s="254"/>
      <c r="L562" s="254"/>
      <c r="M562" s="274">
        <v>63</v>
      </c>
      <c r="N562" s="268"/>
      <c r="O562" s="213"/>
      <c r="P562" s="213"/>
      <c r="Q562" s="212"/>
      <c r="R562" s="213"/>
      <c r="S562" s="212"/>
      <c r="T562" s="212"/>
      <c r="U562" s="212"/>
      <c r="V562" s="212"/>
      <c r="W562" s="213"/>
      <c r="X562" s="207"/>
      <c r="Y562" s="207"/>
      <c r="Z562" s="207"/>
      <c r="AA562" s="164"/>
      <c r="AB562" s="200"/>
      <c r="AC562" s="3478"/>
    </row>
    <row r="563" spans="1:29" ht="36" x14ac:dyDescent="0.25">
      <c r="A563" s="71"/>
      <c r="B563" s="140"/>
      <c r="C563" s="71"/>
      <c r="D563" s="71"/>
      <c r="E563" s="71"/>
      <c r="F563" s="71"/>
      <c r="G563" s="3648"/>
      <c r="H563" s="203" t="s">
        <v>1040</v>
      </c>
      <c r="I563" s="271">
        <v>205</v>
      </c>
      <c r="J563" s="280"/>
      <c r="K563" s="254"/>
      <c r="L563" s="254"/>
      <c r="M563" s="274">
        <v>205</v>
      </c>
      <c r="N563" s="268"/>
      <c r="O563" s="213"/>
      <c r="P563" s="213"/>
      <c r="Q563" s="212"/>
      <c r="R563" s="213"/>
      <c r="S563" s="212"/>
      <c r="T563" s="212"/>
      <c r="U563" s="212"/>
      <c r="V563" s="212"/>
      <c r="W563" s="213"/>
      <c r="X563" s="207"/>
      <c r="Y563" s="207"/>
      <c r="Z563" s="207"/>
      <c r="AA563" s="265"/>
      <c r="AB563" s="269"/>
      <c r="AC563" s="3478"/>
    </row>
    <row r="564" spans="1:29" x14ac:dyDescent="0.25">
      <c r="A564" s="71"/>
      <c r="B564" s="140"/>
      <c r="C564" s="71"/>
      <c r="D564" s="71"/>
      <c r="E564" s="71"/>
      <c r="F564" s="71"/>
      <c r="G564" s="3648" t="s">
        <v>1011</v>
      </c>
      <c r="H564" s="203"/>
      <c r="I564" s="271"/>
      <c r="J564" s="280">
        <v>1654966000</v>
      </c>
      <c r="K564" s="254"/>
      <c r="L564" s="254"/>
      <c r="M564" s="274"/>
      <c r="N564" s="268">
        <v>254966000</v>
      </c>
      <c r="O564" s="213">
        <v>0</v>
      </c>
      <c r="P564" s="213">
        <v>0</v>
      </c>
      <c r="Q564" s="212">
        <v>7.85E-2</v>
      </c>
      <c r="R564" s="213">
        <v>20013822</v>
      </c>
      <c r="S564" s="212"/>
      <c r="T564" s="212"/>
      <c r="U564" s="212"/>
      <c r="V564" s="212"/>
      <c r="W564" s="213">
        <v>7.85E-2</v>
      </c>
      <c r="X564" s="207">
        <v>20013822</v>
      </c>
      <c r="Y564" s="207">
        <v>7.85E-2</v>
      </c>
      <c r="Z564" s="207">
        <v>20013822</v>
      </c>
      <c r="AA564" s="164">
        <f>AB564</f>
        <v>1.2093192246849784</v>
      </c>
      <c r="AB564" s="200">
        <f>Z564/J564*100</f>
        <v>1.2093192246849784</v>
      </c>
      <c r="AC564" s="3478"/>
    </row>
    <row r="565" spans="1:29" ht="36" x14ac:dyDescent="0.25">
      <c r="A565" s="71"/>
      <c r="B565" s="140"/>
      <c r="C565" s="71"/>
      <c r="D565" s="71"/>
      <c r="E565" s="71"/>
      <c r="F565" s="71"/>
      <c r="G565" s="3648"/>
      <c r="H565" s="203" t="s">
        <v>1041</v>
      </c>
      <c r="I565" s="271">
        <v>1289</v>
      </c>
      <c r="J565" s="280"/>
      <c r="K565" s="254"/>
      <c r="L565" s="254"/>
      <c r="M565" s="274">
        <v>1281</v>
      </c>
      <c r="N565" s="268"/>
      <c r="O565" s="213"/>
      <c r="P565" s="213"/>
      <c r="Q565" s="212"/>
      <c r="R565" s="213"/>
      <c r="S565" s="212"/>
      <c r="T565" s="212"/>
      <c r="U565" s="212"/>
      <c r="V565" s="212"/>
      <c r="W565" s="213"/>
      <c r="X565" s="207"/>
      <c r="Y565" s="207"/>
      <c r="Z565" s="207"/>
      <c r="AA565" s="265"/>
      <c r="AB565" s="269"/>
      <c r="AC565" s="3478"/>
    </row>
    <row r="566" spans="1:29" ht="36" x14ac:dyDescent="0.25">
      <c r="A566" s="71"/>
      <c r="B566" s="140"/>
      <c r="C566" s="71"/>
      <c r="D566" s="71"/>
      <c r="E566" s="71"/>
      <c r="F566" s="71"/>
      <c r="G566" s="3648"/>
      <c r="H566" s="203" t="s">
        <v>1042</v>
      </c>
      <c r="I566" s="271">
        <v>2050</v>
      </c>
      <c r="J566" s="280"/>
      <c r="K566" s="254"/>
      <c r="L566" s="254"/>
      <c r="M566" s="274">
        <v>410</v>
      </c>
      <c r="N566" s="268"/>
      <c r="O566" s="213"/>
      <c r="P566" s="213"/>
      <c r="Q566" s="212"/>
      <c r="R566" s="213"/>
      <c r="S566" s="212"/>
      <c r="T566" s="212"/>
      <c r="U566" s="212"/>
      <c r="V566" s="212"/>
      <c r="W566" s="213"/>
      <c r="X566" s="207"/>
      <c r="Y566" s="207"/>
      <c r="Z566" s="207"/>
      <c r="AA566" s="265"/>
      <c r="AB566" s="269"/>
      <c r="AC566" s="3478"/>
    </row>
    <row r="567" spans="1:29" x14ac:dyDescent="0.25">
      <c r="A567" s="71"/>
      <c r="B567" s="140"/>
      <c r="C567" s="71"/>
      <c r="D567" s="71"/>
      <c r="E567" s="71"/>
      <c r="F567" s="71"/>
      <c r="G567" s="3648" t="s">
        <v>1012</v>
      </c>
      <c r="H567" s="203"/>
      <c r="I567" s="271"/>
      <c r="J567" s="280">
        <v>5000000000</v>
      </c>
      <c r="K567" s="254"/>
      <c r="L567" s="254"/>
      <c r="M567" s="274"/>
      <c r="N567" s="268">
        <v>1040800000</v>
      </c>
      <c r="O567" s="213">
        <v>2.2700000000000001E-2</v>
      </c>
      <c r="P567" s="213">
        <v>23650000</v>
      </c>
      <c r="Q567" s="212">
        <v>0.18659999999999999</v>
      </c>
      <c r="R567" s="213">
        <v>196325000</v>
      </c>
      <c r="S567" s="212"/>
      <c r="T567" s="212"/>
      <c r="U567" s="212"/>
      <c r="V567" s="212"/>
      <c r="W567" s="213">
        <v>0.20929999999999999</v>
      </c>
      <c r="X567" s="207">
        <v>219975000</v>
      </c>
      <c r="Y567" s="207">
        <v>0.20929999999999999</v>
      </c>
      <c r="Z567" s="207">
        <v>219975000</v>
      </c>
      <c r="AA567" s="164">
        <f>AB567</f>
        <v>4.3994999999999997</v>
      </c>
      <c r="AB567" s="200">
        <f>Z567/J567*100</f>
        <v>4.3994999999999997</v>
      </c>
      <c r="AC567" s="3478"/>
    </row>
    <row r="568" spans="1:29" ht="36" x14ac:dyDescent="0.25">
      <c r="A568" s="71"/>
      <c r="B568" s="140"/>
      <c r="C568" s="71"/>
      <c r="D568" s="71"/>
      <c r="E568" s="71"/>
      <c r="F568" s="71"/>
      <c r="G568" s="3648"/>
      <c r="H568" s="203" t="s">
        <v>1043</v>
      </c>
      <c r="I568" s="271">
        <v>6920</v>
      </c>
      <c r="J568" s="280"/>
      <c r="K568" s="254"/>
      <c r="L568" s="254"/>
      <c r="M568" s="274">
        <v>1184</v>
      </c>
      <c r="N568" s="268"/>
      <c r="O568" s="213"/>
      <c r="P568" s="213"/>
      <c r="Q568" s="212"/>
      <c r="R568" s="213"/>
      <c r="S568" s="212"/>
      <c r="T568" s="212"/>
      <c r="U568" s="212"/>
      <c r="V568" s="212"/>
      <c r="W568" s="213"/>
      <c r="X568" s="207"/>
      <c r="Y568" s="207"/>
      <c r="Z568" s="207"/>
      <c r="AA568" s="265"/>
      <c r="AB568" s="269"/>
      <c r="AC568" s="3478"/>
    </row>
    <row r="569" spans="1:29" x14ac:dyDescent="0.25">
      <c r="A569" s="71"/>
      <c r="B569" s="140"/>
      <c r="C569" s="71"/>
      <c r="D569" s="71"/>
      <c r="E569" s="71"/>
      <c r="F569" s="71"/>
      <c r="G569" s="3648" t="s">
        <v>1013</v>
      </c>
      <c r="H569" s="203"/>
      <c r="I569" s="271"/>
      <c r="J569" s="280">
        <v>3446986000</v>
      </c>
      <c r="K569" s="254"/>
      <c r="L569" s="254"/>
      <c r="M569" s="274"/>
      <c r="N569" s="268">
        <v>146986000</v>
      </c>
      <c r="O569" s="213">
        <v>0</v>
      </c>
      <c r="P569" s="213">
        <v>0</v>
      </c>
      <c r="Q569" s="212">
        <v>0</v>
      </c>
      <c r="R569" s="213">
        <v>0</v>
      </c>
      <c r="S569" s="212"/>
      <c r="T569" s="212"/>
      <c r="U569" s="212"/>
      <c r="V569" s="212"/>
      <c r="W569" s="213">
        <v>0</v>
      </c>
      <c r="X569" s="207">
        <v>0</v>
      </c>
      <c r="Y569" s="207">
        <v>0</v>
      </c>
      <c r="Z569" s="207">
        <v>0</v>
      </c>
      <c r="AA569" s="164">
        <f>AB569</f>
        <v>0</v>
      </c>
      <c r="AB569" s="200">
        <f>Z569/J569*100</f>
        <v>0</v>
      </c>
      <c r="AC569" s="3478"/>
    </row>
    <row r="570" spans="1:29" ht="36" x14ac:dyDescent="0.25">
      <c r="A570" s="71"/>
      <c r="B570" s="140"/>
      <c r="C570" s="71"/>
      <c r="D570" s="71"/>
      <c r="E570" s="71"/>
      <c r="F570" s="71"/>
      <c r="G570" s="3648"/>
      <c r="H570" s="203" t="s">
        <v>1044</v>
      </c>
      <c r="I570" s="271">
        <v>3075</v>
      </c>
      <c r="J570" s="280"/>
      <c r="K570" s="254"/>
      <c r="L570" s="254"/>
      <c r="M570" s="274">
        <v>615</v>
      </c>
      <c r="N570" s="268"/>
      <c r="O570" s="213"/>
      <c r="P570" s="213"/>
      <c r="Q570" s="212"/>
      <c r="R570" s="213"/>
      <c r="S570" s="212"/>
      <c r="T570" s="212"/>
      <c r="U570" s="212"/>
      <c r="V570" s="212"/>
      <c r="W570" s="213"/>
      <c r="X570" s="207"/>
      <c r="Y570" s="207"/>
      <c r="Z570" s="207"/>
      <c r="AA570" s="265"/>
      <c r="AB570" s="269"/>
      <c r="AC570" s="3478"/>
    </row>
    <row r="571" spans="1:29" ht="36" x14ac:dyDescent="0.25">
      <c r="A571" s="71"/>
      <c r="B571" s="140"/>
      <c r="C571" s="71"/>
      <c r="D571" s="71"/>
      <c r="E571" s="71"/>
      <c r="F571" s="71"/>
      <c r="G571" s="3648"/>
      <c r="H571" s="203" t="s">
        <v>1045</v>
      </c>
      <c r="I571" s="271">
        <v>71448</v>
      </c>
      <c r="J571" s="280"/>
      <c r="K571" s="254"/>
      <c r="L571" s="254"/>
      <c r="M571" s="274">
        <v>615</v>
      </c>
      <c r="N571" s="268"/>
      <c r="O571" s="213"/>
      <c r="P571" s="213"/>
      <c r="Q571" s="212"/>
      <c r="R571" s="213"/>
      <c r="S571" s="212"/>
      <c r="T571" s="212"/>
      <c r="U571" s="212"/>
      <c r="V571" s="212"/>
      <c r="W571" s="213"/>
      <c r="X571" s="207"/>
      <c r="Y571" s="207"/>
      <c r="Z571" s="207"/>
      <c r="AA571" s="265"/>
      <c r="AB571" s="269"/>
      <c r="AC571" s="3478"/>
    </row>
    <row r="572" spans="1:29" ht="90" x14ac:dyDescent="0.25">
      <c r="A572" s="71"/>
      <c r="B572" s="140"/>
      <c r="C572" s="71"/>
      <c r="D572" s="71"/>
      <c r="E572" s="71"/>
      <c r="F572" s="71"/>
      <c r="G572" s="282"/>
      <c r="H572" s="282" t="s">
        <v>1046</v>
      </c>
      <c r="I572" s="270" t="s">
        <v>1075</v>
      </c>
      <c r="J572" s="283">
        <f>J573</f>
        <v>11865084000</v>
      </c>
      <c r="K572" s="254"/>
      <c r="L572" s="254"/>
      <c r="M572" s="259">
        <v>10</v>
      </c>
      <c r="N572" s="260">
        <f>N573</f>
        <v>1515084000</v>
      </c>
      <c r="O572" s="213">
        <v>0</v>
      </c>
      <c r="P572" s="213">
        <v>43176000</v>
      </c>
      <c r="Q572" s="212">
        <v>0</v>
      </c>
      <c r="R572" s="213">
        <v>93085000</v>
      </c>
      <c r="S572" s="212"/>
      <c r="T572" s="212"/>
      <c r="U572" s="212"/>
      <c r="V572" s="212"/>
      <c r="W572" s="213">
        <v>0</v>
      </c>
      <c r="X572" s="207">
        <v>136261000</v>
      </c>
      <c r="Y572" s="207">
        <v>0</v>
      </c>
      <c r="Z572" s="207">
        <v>136261000</v>
      </c>
      <c r="AA572" s="265">
        <v>0</v>
      </c>
      <c r="AB572" s="200">
        <f>Z572/J572*100</f>
        <v>1.1484200196138519</v>
      </c>
      <c r="AC572" s="3478"/>
    </row>
    <row r="573" spans="1:29" x14ac:dyDescent="0.25">
      <c r="A573" s="71"/>
      <c r="B573" s="140"/>
      <c r="C573" s="71"/>
      <c r="D573" s="71"/>
      <c r="E573" s="71"/>
      <c r="F573" s="71"/>
      <c r="G573" s="3649" t="s">
        <v>1014</v>
      </c>
      <c r="H573" s="282"/>
      <c r="I573" s="270"/>
      <c r="J573" s="284">
        <f>SUM(J574:J591)</f>
        <v>11865084000</v>
      </c>
      <c r="K573" s="254"/>
      <c r="L573" s="254"/>
      <c r="M573" s="259"/>
      <c r="N573" s="279">
        <f>SUM(N574:N591)</f>
        <v>1515084000</v>
      </c>
      <c r="O573" s="213"/>
      <c r="P573" s="213">
        <v>43176000</v>
      </c>
      <c r="Q573" s="212"/>
      <c r="R573" s="213">
        <v>93085000</v>
      </c>
      <c r="S573" s="212"/>
      <c r="T573" s="212"/>
      <c r="U573" s="212"/>
      <c r="V573" s="212"/>
      <c r="W573" s="213"/>
      <c r="X573" s="207">
        <v>136261000</v>
      </c>
      <c r="Y573" s="207"/>
      <c r="Z573" s="207">
        <v>136261000</v>
      </c>
      <c r="AA573" s="265">
        <v>0</v>
      </c>
      <c r="AB573" s="200">
        <f>Z573/J573*100</f>
        <v>1.1484200196138519</v>
      </c>
      <c r="AC573" s="3478"/>
    </row>
    <row r="574" spans="1:29" ht="54" x14ac:dyDescent="0.25">
      <c r="A574" s="71"/>
      <c r="B574" s="140"/>
      <c r="C574" s="71"/>
      <c r="D574" s="71"/>
      <c r="E574" s="71"/>
      <c r="F574" s="71"/>
      <c r="G574" s="3649"/>
      <c r="H574" s="255" t="s">
        <v>1047</v>
      </c>
      <c r="I574" s="270">
        <v>75</v>
      </c>
      <c r="J574" s="285"/>
      <c r="K574" s="254"/>
      <c r="L574" s="254"/>
      <c r="M574" s="259">
        <v>55</v>
      </c>
      <c r="N574" s="268"/>
      <c r="O574" s="213">
        <v>0</v>
      </c>
      <c r="P574" s="213"/>
      <c r="Q574" s="212">
        <v>0</v>
      </c>
      <c r="R574" s="213"/>
      <c r="S574" s="212"/>
      <c r="T574" s="212"/>
      <c r="U574" s="212"/>
      <c r="V574" s="212"/>
      <c r="W574" s="213">
        <v>0</v>
      </c>
      <c r="X574" s="207"/>
      <c r="Y574" s="207">
        <v>0</v>
      </c>
      <c r="Z574" s="207"/>
      <c r="AA574" s="265"/>
      <c r="AB574" s="269"/>
      <c r="AC574" s="3478"/>
    </row>
    <row r="575" spans="1:29" ht="72" x14ac:dyDescent="0.25">
      <c r="A575" s="71"/>
      <c r="B575" s="140"/>
      <c r="C575" s="71"/>
      <c r="D575" s="71"/>
      <c r="E575" s="71"/>
      <c r="F575" s="71"/>
      <c r="G575" s="3649"/>
      <c r="H575" s="255" t="s">
        <v>1048</v>
      </c>
      <c r="I575" s="270">
        <v>60</v>
      </c>
      <c r="J575" s="285"/>
      <c r="K575" s="254"/>
      <c r="L575" s="254"/>
      <c r="M575" s="259">
        <v>40</v>
      </c>
      <c r="N575" s="268"/>
      <c r="O575" s="213">
        <v>0</v>
      </c>
      <c r="P575" s="213"/>
      <c r="Q575" s="212">
        <v>0</v>
      </c>
      <c r="R575" s="213"/>
      <c r="S575" s="212"/>
      <c r="T575" s="212"/>
      <c r="U575" s="212"/>
      <c r="V575" s="212"/>
      <c r="W575" s="213">
        <v>0</v>
      </c>
      <c r="X575" s="207"/>
      <c r="Y575" s="207">
        <v>0</v>
      </c>
      <c r="Z575" s="207"/>
      <c r="AA575" s="265"/>
      <c r="AB575" s="269"/>
      <c r="AC575" s="3478"/>
    </row>
    <row r="576" spans="1:29" ht="54" x14ac:dyDescent="0.25">
      <c r="A576" s="71"/>
      <c r="B576" s="140"/>
      <c r="C576" s="71"/>
      <c r="D576" s="71"/>
      <c r="E576" s="71"/>
      <c r="F576" s="71"/>
      <c r="G576" s="3649"/>
      <c r="H576" s="202" t="s">
        <v>1049</v>
      </c>
      <c r="I576" s="270">
        <v>55</v>
      </c>
      <c r="J576" s="285"/>
      <c r="K576" s="254"/>
      <c r="L576" s="254"/>
      <c r="M576" s="259">
        <v>35</v>
      </c>
      <c r="N576" s="268"/>
      <c r="O576" s="213">
        <v>0</v>
      </c>
      <c r="P576" s="213"/>
      <c r="Q576" s="212">
        <v>0</v>
      </c>
      <c r="R576" s="213"/>
      <c r="S576" s="212"/>
      <c r="T576" s="212"/>
      <c r="U576" s="212"/>
      <c r="V576" s="212"/>
      <c r="W576" s="213">
        <v>0</v>
      </c>
      <c r="X576" s="207"/>
      <c r="Y576" s="207">
        <v>0</v>
      </c>
      <c r="Z576" s="207"/>
      <c r="AA576" s="265"/>
      <c r="AB576" s="269"/>
      <c r="AC576" s="3478"/>
    </row>
    <row r="577" spans="1:29" x14ac:dyDescent="0.25">
      <c r="A577" s="71"/>
      <c r="B577" s="140"/>
      <c r="C577" s="71"/>
      <c r="D577" s="71"/>
      <c r="E577" s="71"/>
      <c r="F577" s="71"/>
      <c r="G577" s="3648" t="s">
        <v>1015</v>
      </c>
      <c r="H577" s="202"/>
      <c r="I577" s="270"/>
      <c r="J577" s="286">
        <v>2711950000</v>
      </c>
      <c r="K577" s="254"/>
      <c r="L577" s="254"/>
      <c r="M577" s="259"/>
      <c r="N577" s="268">
        <v>311950000</v>
      </c>
      <c r="O577" s="213">
        <v>2.7900000000000001E-2</v>
      </c>
      <c r="P577" s="213">
        <v>8702000</v>
      </c>
      <c r="Q577" s="212">
        <v>9.5200000000000007E-2</v>
      </c>
      <c r="R577" s="213">
        <v>29709500</v>
      </c>
      <c r="S577" s="212"/>
      <c r="T577" s="212"/>
      <c r="U577" s="212"/>
      <c r="V577" s="212"/>
      <c r="W577" s="213">
        <v>0.12310000000000001</v>
      </c>
      <c r="X577" s="207">
        <v>38411500</v>
      </c>
      <c r="Y577" s="207">
        <v>0.12310000000000001</v>
      </c>
      <c r="Z577" s="207">
        <v>38411500</v>
      </c>
      <c r="AA577" s="164">
        <f>AB577</f>
        <v>1.4163793580265123</v>
      </c>
      <c r="AB577" s="200">
        <f>Z577/J577*100</f>
        <v>1.4163793580265123</v>
      </c>
      <c r="AC577" s="3478"/>
    </row>
    <row r="578" spans="1:29" ht="54" x14ac:dyDescent="0.25">
      <c r="A578" s="71"/>
      <c r="B578" s="140"/>
      <c r="C578" s="71"/>
      <c r="D578" s="71"/>
      <c r="E578" s="71"/>
      <c r="F578" s="71"/>
      <c r="G578" s="3648"/>
      <c r="H578" s="203" t="s">
        <v>1050</v>
      </c>
      <c r="I578" s="271">
        <v>198</v>
      </c>
      <c r="J578" s="286"/>
      <c r="K578" s="254"/>
      <c r="L578" s="254"/>
      <c r="M578" s="274">
        <v>198</v>
      </c>
      <c r="N578" s="268"/>
      <c r="O578" s="213"/>
      <c r="P578" s="213"/>
      <c r="Q578" s="212"/>
      <c r="R578" s="213"/>
      <c r="S578" s="212"/>
      <c r="T578" s="212"/>
      <c r="U578" s="212"/>
      <c r="V578" s="212"/>
      <c r="W578" s="213"/>
      <c r="X578" s="207"/>
      <c r="Y578" s="207"/>
      <c r="Z578" s="207"/>
      <c r="AA578" s="265"/>
      <c r="AB578" s="269"/>
      <c r="AC578" s="3478"/>
    </row>
    <row r="579" spans="1:29" ht="54" x14ac:dyDescent="0.25">
      <c r="A579" s="71"/>
      <c r="B579" s="140"/>
      <c r="C579" s="71"/>
      <c r="D579" s="71"/>
      <c r="E579" s="71"/>
      <c r="F579" s="71"/>
      <c r="G579" s="3648"/>
      <c r="H579" s="203" t="s">
        <v>1051</v>
      </c>
      <c r="I579" s="271">
        <v>198</v>
      </c>
      <c r="J579" s="286"/>
      <c r="K579" s="254"/>
      <c r="L579" s="254"/>
      <c r="M579" s="274">
        <v>198</v>
      </c>
      <c r="N579" s="268"/>
      <c r="O579" s="213"/>
      <c r="P579" s="213"/>
      <c r="Q579" s="212"/>
      <c r="R579" s="213"/>
      <c r="S579" s="212"/>
      <c r="T579" s="212"/>
      <c r="U579" s="212"/>
      <c r="V579" s="212"/>
      <c r="W579" s="213"/>
      <c r="X579" s="207"/>
      <c r="Y579" s="207"/>
      <c r="Z579" s="207"/>
      <c r="AA579" s="265"/>
      <c r="AB579" s="269"/>
      <c r="AC579" s="3478"/>
    </row>
    <row r="580" spans="1:29" ht="54" x14ac:dyDescent="0.25">
      <c r="A580" s="71"/>
      <c r="B580" s="140"/>
      <c r="C580" s="71"/>
      <c r="D580" s="71"/>
      <c r="E580" s="71"/>
      <c r="F580" s="71"/>
      <c r="G580" s="3648"/>
      <c r="H580" s="203" t="s">
        <v>1052</v>
      </c>
      <c r="I580" s="271">
        <v>148</v>
      </c>
      <c r="J580" s="286"/>
      <c r="K580" s="254"/>
      <c r="L580" s="254"/>
      <c r="M580" s="274">
        <v>108</v>
      </c>
      <c r="N580" s="268"/>
      <c r="O580" s="213"/>
      <c r="P580" s="213"/>
      <c r="Q580" s="212"/>
      <c r="R580" s="213"/>
      <c r="S580" s="212"/>
      <c r="T580" s="212"/>
      <c r="U580" s="212"/>
      <c r="V580" s="212"/>
      <c r="W580" s="213"/>
      <c r="X580" s="207"/>
      <c r="Y580" s="207"/>
      <c r="Z580" s="207"/>
      <c r="AA580" s="265"/>
      <c r="AB580" s="269"/>
      <c r="AC580" s="3478"/>
    </row>
    <row r="581" spans="1:29" x14ac:dyDescent="0.25">
      <c r="A581" s="71"/>
      <c r="B581" s="140"/>
      <c r="C581" s="71"/>
      <c r="D581" s="71"/>
      <c r="E581" s="71"/>
      <c r="F581" s="71"/>
      <c r="G581" s="3648" t="s">
        <v>1016</v>
      </c>
      <c r="H581" s="202"/>
      <c r="I581" s="270"/>
      <c r="J581" s="286">
        <v>7329422000</v>
      </c>
      <c r="K581" s="254"/>
      <c r="L581" s="254"/>
      <c r="M581" s="274"/>
      <c r="N581" s="268">
        <v>879422000</v>
      </c>
      <c r="O581" s="213">
        <v>3.9199999999999999E-2</v>
      </c>
      <c r="P581" s="213">
        <v>34474000</v>
      </c>
      <c r="Q581" s="212">
        <v>7.2099999999999997E-2</v>
      </c>
      <c r="R581" s="213">
        <v>63375500</v>
      </c>
      <c r="S581" s="212"/>
      <c r="T581" s="212"/>
      <c r="U581" s="212"/>
      <c r="V581" s="212"/>
      <c r="W581" s="213">
        <v>0.1113</v>
      </c>
      <c r="X581" s="207">
        <v>97849500</v>
      </c>
      <c r="Y581" s="207">
        <v>0.1113</v>
      </c>
      <c r="Z581" s="207">
        <v>97849500</v>
      </c>
      <c r="AA581" s="164">
        <f>AB581</f>
        <v>1.3350234165804615</v>
      </c>
      <c r="AB581" s="200">
        <f>Z581/J581*100</f>
        <v>1.3350234165804615</v>
      </c>
      <c r="AC581" s="3478"/>
    </row>
    <row r="582" spans="1:29" ht="54" x14ac:dyDescent="0.25">
      <c r="A582" s="71"/>
      <c r="B582" s="140"/>
      <c r="C582" s="71"/>
      <c r="D582" s="71"/>
      <c r="E582" s="71"/>
      <c r="F582" s="71"/>
      <c r="G582" s="3648"/>
      <c r="H582" s="203" t="s">
        <v>1053</v>
      </c>
      <c r="I582" s="271">
        <v>198</v>
      </c>
      <c r="J582" s="286"/>
      <c r="K582" s="254"/>
      <c r="L582" s="254"/>
      <c r="M582" s="274">
        <v>158</v>
      </c>
      <c r="N582" s="268"/>
      <c r="O582" s="213"/>
      <c r="P582" s="213"/>
      <c r="Q582" s="212"/>
      <c r="R582" s="213"/>
      <c r="S582" s="212"/>
      <c r="T582" s="212"/>
      <c r="U582" s="212"/>
      <c r="V582" s="212"/>
      <c r="W582" s="213"/>
      <c r="X582" s="207"/>
      <c r="Y582" s="207"/>
      <c r="Z582" s="207"/>
      <c r="AA582" s="265"/>
      <c r="AB582" s="269"/>
      <c r="AC582" s="3478"/>
    </row>
    <row r="583" spans="1:29" ht="36" x14ac:dyDescent="0.25">
      <c r="A583" s="71"/>
      <c r="B583" s="140"/>
      <c r="C583" s="71"/>
      <c r="D583" s="71"/>
      <c r="E583" s="71"/>
      <c r="F583" s="71"/>
      <c r="G583" s="3648"/>
      <c r="H583" s="203" t="s">
        <v>1054</v>
      </c>
      <c r="I583" s="271">
        <v>3366</v>
      </c>
      <c r="J583" s="286"/>
      <c r="K583" s="254"/>
      <c r="L583" s="254"/>
      <c r="M583" s="274">
        <v>594</v>
      </c>
      <c r="N583" s="268"/>
      <c r="O583" s="213"/>
      <c r="P583" s="213"/>
      <c r="Q583" s="212"/>
      <c r="R583" s="213"/>
      <c r="S583" s="212"/>
      <c r="T583" s="212"/>
      <c r="U583" s="212"/>
      <c r="V583" s="212"/>
      <c r="W583" s="213"/>
      <c r="X583" s="207"/>
      <c r="Y583" s="207"/>
      <c r="Z583" s="207"/>
      <c r="AA583" s="265"/>
      <c r="AB583" s="269"/>
      <c r="AC583" s="3478"/>
    </row>
    <row r="584" spans="1:29" ht="36" x14ac:dyDescent="0.25">
      <c r="A584" s="71"/>
      <c r="B584" s="140"/>
      <c r="C584" s="71"/>
      <c r="D584" s="71"/>
      <c r="E584" s="71"/>
      <c r="F584" s="71"/>
      <c r="G584" s="3648"/>
      <c r="H584" s="203" t="s">
        <v>1055</v>
      </c>
      <c r="I584" s="271">
        <v>2968</v>
      </c>
      <c r="J584" s="286"/>
      <c r="K584" s="254"/>
      <c r="L584" s="254"/>
      <c r="M584" s="274">
        <v>594</v>
      </c>
      <c r="N584" s="268"/>
      <c r="O584" s="213"/>
      <c r="P584" s="213"/>
      <c r="Q584" s="212"/>
      <c r="R584" s="213"/>
      <c r="S584" s="212"/>
      <c r="T584" s="212"/>
      <c r="U584" s="212"/>
      <c r="V584" s="212"/>
      <c r="W584" s="213"/>
      <c r="X584" s="207"/>
      <c r="Y584" s="207"/>
      <c r="Z584" s="207"/>
      <c r="AA584" s="265"/>
      <c r="AB584" s="269"/>
      <c r="AC584" s="3478"/>
    </row>
    <row r="585" spans="1:29" ht="54" x14ac:dyDescent="0.25">
      <c r="A585" s="71"/>
      <c r="B585" s="140"/>
      <c r="C585" s="71"/>
      <c r="D585" s="71"/>
      <c r="E585" s="71"/>
      <c r="F585" s="71"/>
      <c r="G585" s="3648"/>
      <c r="H585" s="203" t="s">
        <v>1056</v>
      </c>
      <c r="I585" s="271">
        <v>119</v>
      </c>
      <c r="J585" s="286"/>
      <c r="K585" s="254"/>
      <c r="L585" s="254"/>
      <c r="M585" s="274">
        <v>79</v>
      </c>
      <c r="N585" s="268"/>
      <c r="O585" s="213"/>
      <c r="P585" s="213"/>
      <c r="Q585" s="212"/>
      <c r="R585" s="213"/>
      <c r="S585" s="212"/>
      <c r="T585" s="212"/>
      <c r="U585" s="212"/>
      <c r="V585" s="212"/>
      <c r="W585" s="213"/>
      <c r="X585" s="207"/>
      <c r="Y585" s="207"/>
      <c r="Z585" s="207"/>
      <c r="AA585" s="265"/>
      <c r="AB585" s="269"/>
      <c r="AC585" s="3478"/>
    </row>
    <row r="586" spans="1:29" ht="36" x14ac:dyDescent="0.25">
      <c r="A586" s="71"/>
      <c r="B586" s="140"/>
      <c r="C586" s="71"/>
      <c r="D586" s="71"/>
      <c r="E586" s="71"/>
      <c r="F586" s="71"/>
      <c r="G586" s="3648"/>
      <c r="H586" s="203" t="s">
        <v>1057</v>
      </c>
      <c r="I586" s="271">
        <v>2</v>
      </c>
      <c r="J586" s="286"/>
      <c r="K586" s="254"/>
      <c r="L586" s="254"/>
      <c r="M586" s="274">
        <v>0</v>
      </c>
      <c r="N586" s="268"/>
      <c r="O586" s="213"/>
      <c r="P586" s="213"/>
      <c r="Q586" s="212"/>
      <c r="R586" s="213"/>
      <c r="S586" s="212"/>
      <c r="T586" s="212"/>
      <c r="U586" s="212"/>
      <c r="V586" s="212"/>
      <c r="W586" s="213"/>
      <c r="X586" s="207"/>
      <c r="Y586" s="207"/>
      <c r="Z586" s="207"/>
      <c r="AA586" s="265"/>
      <c r="AB586" s="269"/>
      <c r="AC586" s="3478"/>
    </row>
    <row r="587" spans="1:29" x14ac:dyDescent="0.25">
      <c r="A587" s="71"/>
      <c r="B587" s="140"/>
      <c r="C587" s="71"/>
      <c r="D587" s="71"/>
      <c r="E587" s="71"/>
      <c r="F587" s="71"/>
      <c r="G587" s="3648" t="s">
        <v>1017</v>
      </c>
      <c r="H587" s="202"/>
      <c r="I587" s="270"/>
      <c r="J587" s="286">
        <v>1823712000</v>
      </c>
      <c r="K587" s="254"/>
      <c r="L587" s="254"/>
      <c r="M587" s="274"/>
      <c r="N587" s="268">
        <v>323712000</v>
      </c>
      <c r="O587" s="213">
        <v>0</v>
      </c>
      <c r="P587" s="213">
        <v>0</v>
      </c>
      <c r="Q587" s="212">
        <v>0</v>
      </c>
      <c r="R587" s="213">
        <v>0</v>
      </c>
      <c r="S587" s="212"/>
      <c r="T587" s="212"/>
      <c r="U587" s="212"/>
      <c r="V587" s="212"/>
      <c r="W587" s="213">
        <v>0</v>
      </c>
      <c r="X587" s="207">
        <v>0</v>
      </c>
      <c r="Y587" s="207">
        <v>0</v>
      </c>
      <c r="Z587" s="207">
        <v>0</v>
      </c>
      <c r="AA587" s="164">
        <f>AB587</f>
        <v>0</v>
      </c>
      <c r="AB587" s="200">
        <f>Z587/J587*100</f>
        <v>0</v>
      </c>
      <c r="AC587" s="3478"/>
    </row>
    <row r="588" spans="1:29" ht="54" x14ac:dyDescent="0.25">
      <c r="A588" s="71"/>
      <c r="B588" s="140"/>
      <c r="C588" s="71"/>
      <c r="D588" s="71"/>
      <c r="E588" s="71"/>
      <c r="F588" s="71"/>
      <c r="G588" s="3648"/>
      <c r="H588" s="203" t="s">
        <v>1058</v>
      </c>
      <c r="I588" s="271">
        <v>198</v>
      </c>
      <c r="J588" s="286"/>
      <c r="K588" s="254"/>
      <c r="L588" s="254"/>
      <c r="M588" s="274">
        <v>198</v>
      </c>
      <c r="N588" s="268"/>
      <c r="O588" s="213"/>
      <c r="P588" s="213"/>
      <c r="Q588" s="212"/>
      <c r="R588" s="213"/>
      <c r="S588" s="212"/>
      <c r="T588" s="212"/>
      <c r="U588" s="212"/>
      <c r="V588" s="212"/>
      <c r="W588" s="213"/>
      <c r="X588" s="207"/>
      <c r="Y588" s="207"/>
      <c r="Z588" s="207"/>
      <c r="AA588" s="265"/>
      <c r="AB588" s="269"/>
      <c r="AC588" s="3478"/>
    </row>
    <row r="589" spans="1:29" ht="54" x14ac:dyDescent="0.25">
      <c r="A589" s="71"/>
      <c r="B589" s="140"/>
      <c r="C589" s="71"/>
      <c r="D589" s="71"/>
      <c r="E589" s="71"/>
      <c r="F589" s="71"/>
      <c r="G589" s="3648"/>
      <c r="H589" s="203" t="s">
        <v>1059</v>
      </c>
      <c r="I589" s="271">
        <v>198</v>
      </c>
      <c r="J589" s="286"/>
      <c r="K589" s="254"/>
      <c r="L589" s="254"/>
      <c r="M589" s="274">
        <v>198</v>
      </c>
      <c r="N589" s="268"/>
      <c r="O589" s="213"/>
      <c r="P589" s="213"/>
      <c r="Q589" s="212"/>
      <c r="R589" s="213"/>
      <c r="S589" s="212"/>
      <c r="T589" s="212"/>
      <c r="U589" s="212"/>
      <c r="V589" s="212"/>
      <c r="W589" s="213"/>
      <c r="X589" s="207"/>
      <c r="Y589" s="207"/>
      <c r="Z589" s="207"/>
      <c r="AA589" s="265"/>
      <c r="AB589" s="269"/>
      <c r="AC589" s="3478"/>
    </row>
    <row r="590" spans="1:29" ht="54" x14ac:dyDescent="0.25">
      <c r="A590" s="71"/>
      <c r="B590" s="140"/>
      <c r="C590" s="71"/>
      <c r="D590" s="71"/>
      <c r="E590" s="71"/>
      <c r="F590" s="71"/>
      <c r="G590" s="3648"/>
      <c r="H590" s="203" t="s">
        <v>1060</v>
      </c>
      <c r="I590" s="271">
        <v>109</v>
      </c>
      <c r="J590" s="286"/>
      <c r="K590" s="254"/>
      <c r="L590" s="254"/>
      <c r="M590" s="274">
        <v>69</v>
      </c>
      <c r="N590" s="268"/>
      <c r="O590" s="213"/>
      <c r="P590" s="213"/>
      <c r="Q590" s="212"/>
      <c r="R590" s="213"/>
      <c r="S590" s="212"/>
      <c r="T590" s="212"/>
      <c r="U590" s="212"/>
      <c r="V590" s="212"/>
      <c r="W590" s="213"/>
      <c r="X590" s="207"/>
      <c r="Y590" s="207"/>
      <c r="Z590" s="207"/>
      <c r="AA590" s="265"/>
      <c r="AB590" s="269"/>
      <c r="AC590" s="3478"/>
    </row>
    <row r="591" spans="1:29" ht="36" x14ac:dyDescent="0.25">
      <c r="A591" s="71"/>
      <c r="B591" s="140"/>
      <c r="C591" s="71"/>
      <c r="D591" s="71"/>
      <c r="E591" s="71"/>
      <c r="F591" s="71"/>
      <c r="G591" s="3648"/>
      <c r="H591" s="203" t="s">
        <v>1061</v>
      </c>
      <c r="I591" s="271">
        <v>198</v>
      </c>
      <c r="J591" s="286"/>
      <c r="K591" s="254"/>
      <c r="L591" s="254"/>
      <c r="M591" s="274">
        <v>198</v>
      </c>
      <c r="N591" s="268"/>
      <c r="O591" s="213"/>
      <c r="P591" s="213"/>
      <c r="Q591" s="212"/>
      <c r="R591" s="213"/>
      <c r="S591" s="212"/>
      <c r="T591" s="212"/>
      <c r="U591" s="212"/>
      <c r="V591" s="212"/>
      <c r="W591" s="213"/>
      <c r="X591" s="207"/>
      <c r="Y591" s="207"/>
      <c r="Z591" s="207"/>
      <c r="AA591" s="265"/>
      <c r="AB591" s="269"/>
      <c r="AC591" s="3478"/>
    </row>
    <row r="592" spans="1:29" x14ac:dyDescent="0.25">
      <c r="A592" s="71"/>
      <c r="B592" s="140"/>
      <c r="C592" s="71"/>
      <c r="D592" s="71"/>
      <c r="E592" s="71"/>
      <c r="F592" s="71"/>
      <c r="G592" s="277"/>
      <c r="H592" s="203"/>
      <c r="I592" s="270"/>
      <c r="J592" s="278"/>
      <c r="K592" s="254"/>
      <c r="L592" s="254"/>
      <c r="M592" s="259"/>
      <c r="N592" s="268"/>
      <c r="O592" s="213"/>
      <c r="P592" s="213"/>
      <c r="Q592" s="212"/>
      <c r="R592" s="213"/>
      <c r="S592" s="212"/>
      <c r="T592" s="212"/>
      <c r="U592" s="212"/>
      <c r="V592" s="212"/>
      <c r="W592" s="213"/>
      <c r="X592" s="207"/>
      <c r="Y592" s="207"/>
      <c r="Z592" s="207"/>
      <c r="AA592" s="265"/>
      <c r="AB592" s="269"/>
      <c r="AC592" s="3478"/>
    </row>
    <row r="593" spans="1:29" x14ac:dyDescent="0.25">
      <c r="A593" s="71"/>
      <c r="B593" s="140"/>
      <c r="C593" s="71"/>
      <c r="D593" s="71"/>
      <c r="E593" s="71"/>
      <c r="F593" s="71"/>
      <c r="G593" s="3649" t="s">
        <v>63</v>
      </c>
      <c r="H593" s="202"/>
      <c r="I593" s="270"/>
      <c r="J593" s="278">
        <f>J595</f>
        <v>6512305800</v>
      </c>
      <c r="K593" s="254"/>
      <c r="L593" s="254"/>
      <c r="M593" s="259"/>
      <c r="N593" s="279">
        <f>N595</f>
        <v>1242305800</v>
      </c>
      <c r="O593" s="213"/>
      <c r="P593" s="213">
        <v>200068234</v>
      </c>
      <c r="Q593" s="212"/>
      <c r="R593" s="213">
        <v>488144469</v>
      </c>
      <c r="S593" s="212"/>
      <c r="T593" s="212"/>
      <c r="U593" s="212"/>
      <c r="V593" s="212"/>
      <c r="W593" s="213"/>
      <c r="X593" s="207">
        <v>688212703</v>
      </c>
      <c r="Y593" s="207"/>
      <c r="Z593" s="207">
        <v>688212703</v>
      </c>
      <c r="AA593" s="265"/>
      <c r="AB593" s="200">
        <f>Z593/J593*100</f>
        <v>10.56788062685877</v>
      </c>
      <c r="AC593" s="3478"/>
    </row>
    <row r="594" spans="1:29" ht="72" x14ac:dyDescent="0.25">
      <c r="A594" s="71"/>
      <c r="B594" s="140"/>
      <c r="C594" s="71"/>
      <c r="D594" s="71"/>
      <c r="E594" s="71"/>
      <c r="F594" s="71"/>
      <c r="G594" s="3649"/>
      <c r="H594" s="202" t="s">
        <v>1062</v>
      </c>
      <c r="I594" s="270">
        <v>100</v>
      </c>
      <c r="J594" s="278"/>
      <c r="K594" s="254"/>
      <c r="L594" s="254"/>
      <c r="M594" s="276">
        <v>100</v>
      </c>
      <c r="N594" s="287"/>
      <c r="O594" s="213">
        <v>16</v>
      </c>
      <c r="P594" s="213"/>
      <c r="Q594" s="212">
        <v>40</v>
      </c>
      <c r="R594" s="213"/>
      <c r="S594" s="212"/>
      <c r="T594" s="212"/>
      <c r="U594" s="212"/>
      <c r="V594" s="212"/>
      <c r="W594" s="213">
        <v>50</v>
      </c>
      <c r="X594" s="207"/>
      <c r="Y594" s="207">
        <v>50</v>
      </c>
      <c r="Z594" s="207"/>
      <c r="AA594" s="265"/>
      <c r="AB594" s="269"/>
      <c r="AC594" s="3478"/>
    </row>
    <row r="595" spans="1:29" x14ac:dyDescent="0.25">
      <c r="A595" s="71"/>
      <c r="B595" s="140"/>
      <c r="C595" s="71"/>
      <c r="D595" s="71"/>
      <c r="E595" s="71"/>
      <c r="F595" s="71"/>
      <c r="G595" s="3648" t="s">
        <v>66</v>
      </c>
      <c r="H595" s="202"/>
      <c r="I595" s="270"/>
      <c r="J595" s="280">
        <v>6512305800</v>
      </c>
      <c r="K595" s="254"/>
      <c r="L595" s="254"/>
      <c r="M595" s="274"/>
      <c r="N595" s="268">
        <v>1242305800</v>
      </c>
      <c r="O595" s="213">
        <v>0.161</v>
      </c>
      <c r="P595" s="213">
        <v>200068234</v>
      </c>
      <c r="Q595" s="212">
        <v>0.39290000000000003</v>
      </c>
      <c r="R595" s="213">
        <v>488144469</v>
      </c>
      <c r="S595" s="212"/>
      <c r="T595" s="212"/>
      <c r="U595" s="212"/>
      <c r="V595" s="212"/>
      <c r="W595" s="213">
        <v>0.55390000000000006</v>
      </c>
      <c r="X595" s="207">
        <v>688212703</v>
      </c>
      <c r="Y595" s="207">
        <v>0.55390000000000006</v>
      </c>
      <c r="Z595" s="207">
        <v>688212703</v>
      </c>
      <c r="AA595" s="164">
        <f>AB595</f>
        <v>10.56788062685877</v>
      </c>
      <c r="AB595" s="200">
        <f>Z595/J595*100</f>
        <v>10.56788062685877</v>
      </c>
      <c r="AC595" s="3478"/>
    </row>
    <row r="596" spans="1:29" ht="36" x14ac:dyDescent="0.25">
      <c r="A596" s="71"/>
      <c r="B596" s="140"/>
      <c r="C596" s="71"/>
      <c r="D596" s="71"/>
      <c r="E596" s="71"/>
      <c r="F596" s="71"/>
      <c r="G596" s="3648"/>
      <c r="H596" s="203" t="s">
        <v>1063</v>
      </c>
      <c r="I596" s="271">
        <v>60</v>
      </c>
      <c r="J596" s="280"/>
      <c r="K596" s="254"/>
      <c r="L596" s="254"/>
      <c r="M596" s="274">
        <v>12</v>
      </c>
      <c r="N596" s="287"/>
      <c r="O596" s="213"/>
      <c r="P596" s="213"/>
      <c r="Q596" s="212"/>
      <c r="R596" s="213"/>
      <c r="S596" s="212"/>
      <c r="T596" s="212"/>
      <c r="U596" s="212"/>
      <c r="V596" s="212"/>
      <c r="W596" s="213"/>
      <c r="X596" s="207"/>
      <c r="Y596" s="207"/>
      <c r="Z596" s="207"/>
      <c r="AA596" s="265"/>
      <c r="AB596" s="269"/>
      <c r="AC596" s="3478"/>
    </row>
    <row r="597" spans="1:29" x14ac:dyDescent="0.25">
      <c r="A597" s="71"/>
      <c r="B597" s="140"/>
      <c r="C597" s="71"/>
      <c r="D597" s="71"/>
      <c r="E597" s="71"/>
      <c r="F597" s="71"/>
      <c r="G597" s="3649" t="s">
        <v>71</v>
      </c>
      <c r="H597" s="202"/>
      <c r="I597" s="270"/>
      <c r="J597" s="278">
        <f>SUM(J599:J610)</f>
        <v>2337532900</v>
      </c>
      <c r="K597" s="254"/>
      <c r="L597" s="254"/>
      <c r="M597" s="259"/>
      <c r="N597" s="279">
        <f>SUM(N599:N610)</f>
        <v>393332900</v>
      </c>
      <c r="O597" s="213"/>
      <c r="P597" s="213">
        <v>23967555</v>
      </c>
      <c r="Q597" s="212"/>
      <c r="R597" s="213">
        <v>114079668</v>
      </c>
      <c r="S597" s="212"/>
      <c r="T597" s="212"/>
      <c r="U597" s="212"/>
      <c r="V597" s="212"/>
      <c r="W597" s="213"/>
      <c r="X597" s="207">
        <v>138047223</v>
      </c>
      <c r="Y597" s="207"/>
      <c r="Z597" s="207">
        <v>138047223</v>
      </c>
      <c r="AA597" s="265"/>
      <c r="AB597" s="200">
        <f>Z597/J597*100</f>
        <v>5.905680429139629</v>
      </c>
      <c r="AC597" s="3478"/>
    </row>
    <row r="598" spans="1:29" ht="72" x14ac:dyDescent="0.25">
      <c r="A598" s="71"/>
      <c r="B598" s="140"/>
      <c r="C598" s="71"/>
      <c r="D598" s="71"/>
      <c r="E598" s="71"/>
      <c r="F598" s="71"/>
      <c r="G598" s="3649"/>
      <c r="H598" s="262" t="s">
        <v>1064</v>
      </c>
      <c r="I598" s="270">
        <v>80</v>
      </c>
      <c r="J598" s="278"/>
      <c r="K598" s="254"/>
      <c r="L598" s="254"/>
      <c r="M598" s="276">
        <v>60</v>
      </c>
      <c r="N598" s="287"/>
      <c r="O598" s="213">
        <v>0</v>
      </c>
      <c r="P598" s="213"/>
      <c r="Q598" s="212">
        <v>35</v>
      </c>
      <c r="R598" s="213"/>
      <c r="S598" s="212"/>
      <c r="T598" s="212"/>
      <c r="U598" s="212"/>
      <c r="V598" s="212"/>
      <c r="W598" s="213">
        <v>30</v>
      </c>
      <c r="X598" s="207"/>
      <c r="Y598" s="207">
        <v>30</v>
      </c>
      <c r="Z598" s="207"/>
      <c r="AA598" s="265"/>
      <c r="AB598" s="269"/>
      <c r="AC598" s="3478"/>
    </row>
    <row r="599" spans="1:29" x14ac:dyDescent="0.25">
      <c r="A599" s="71"/>
      <c r="B599" s="140"/>
      <c r="C599" s="71"/>
      <c r="D599" s="71"/>
      <c r="E599" s="71"/>
      <c r="F599" s="71"/>
      <c r="G599" s="3648" t="s">
        <v>1018</v>
      </c>
      <c r="H599" s="202"/>
      <c r="I599" s="270"/>
      <c r="J599" s="280">
        <v>1140578000</v>
      </c>
      <c r="K599" s="254"/>
      <c r="L599" s="254"/>
      <c r="M599" s="274"/>
      <c r="N599" s="268">
        <v>210578000</v>
      </c>
      <c r="O599" s="213">
        <v>0</v>
      </c>
      <c r="P599" s="213">
        <v>0</v>
      </c>
      <c r="Q599" s="212">
        <v>0.3332</v>
      </c>
      <c r="R599" s="213">
        <v>70166500</v>
      </c>
      <c r="S599" s="212"/>
      <c r="T599" s="212"/>
      <c r="U599" s="212"/>
      <c r="V599" s="212"/>
      <c r="W599" s="213">
        <v>0.3332</v>
      </c>
      <c r="X599" s="207">
        <v>70166500</v>
      </c>
      <c r="Y599" s="207">
        <v>0.3332</v>
      </c>
      <c r="Z599" s="207">
        <v>70166500</v>
      </c>
      <c r="AA599" s="164">
        <f>AB599</f>
        <v>6.1518370510390348</v>
      </c>
      <c r="AB599" s="200">
        <f>Z599/J599*100</f>
        <v>6.1518370510390348</v>
      </c>
      <c r="AC599" s="3478"/>
    </row>
    <row r="600" spans="1:29" ht="90" x14ac:dyDescent="0.25">
      <c r="A600" s="71"/>
      <c r="B600" s="140"/>
      <c r="C600" s="71"/>
      <c r="D600" s="71"/>
      <c r="E600" s="71"/>
      <c r="F600" s="71"/>
      <c r="G600" s="3648"/>
      <c r="H600" s="281" t="s">
        <v>1065</v>
      </c>
      <c r="I600" s="271">
        <v>140</v>
      </c>
      <c r="J600" s="280"/>
      <c r="K600" s="254"/>
      <c r="L600" s="254"/>
      <c r="M600" s="274">
        <v>30</v>
      </c>
      <c r="N600" s="268"/>
      <c r="O600" s="213"/>
      <c r="P600" s="213"/>
      <c r="Q600" s="212"/>
      <c r="R600" s="213"/>
      <c r="S600" s="212"/>
      <c r="T600" s="212"/>
      <c r="U600" s="212"/>
      <c r="V600" s="212"/>
      <c r="W600" s="213"/>
      <c r="X600" s="207"/>
      <c r="Y600" s="207"/>
      <c r="Z600" s="207"/>
      <c r="AA600" s="164"/>
      <c r="AB600" s="200"/>
      <c r="AC600" s="3478"/>
    </row>
    <row r="601" spans="1:29" x14ac:dyDescent="0.25">
      <c r="A601" s="71"/>
      <c r="B601" s="140"/>
      <c r="C601" s="71"/>
      <c r="D601" s="71"/>
      <c r="E601" s="71"/>
      <c r="F601" s="71"/>
      <c r="G601" s="3648" t="s">
        <v>74</v>
      </c>
      <c r="H601" s="202"/>
      <c r="I601" s="270"/>
      <c r="J601" s="280">
        <v>823922900</v>
      </c>
      <c r="K601" s="254"/>
      <c r="L601" s="254"/>
      <c r="M601" s="274"/>
      <c r="N601" s="268">
        <v>163922900</v>
      </c>
      <c r="O601" s="213">
        <v>9.1399999999999995E-2</v>
      </c>
      <c r="P601" s="213">
        <v>14985555</v>
      </c>
      <c r="Q601" s="212">
        <v>0.26790000000000003</v>
      </c>
      <c r="R601" s="213">
        <v>43913168</v>
      </c>
      <c r="S601" s="212"/>
      <c r="T601" s="212"/>
      <c r="U601" s="212"/>
      <c r="V601" s="212"/>
      <c r="W601" s="213">
        <v>0.35930000000000001</v>
      </c>
      <c r="X601" s="207">
        <v>58898723</v>
      </c>
      <c r="Y601" s="207">
        <v>0.35930000000000001</v>
      </c>
      <c r="Z601" s="207">
        <v>58898723</v>
      </c>
      <c r="AA601" s="164">
        <f>AB601</f>
        <v>7.1485721540207212</v>
      </c>
      <c r="AB601" s="200">
        <f>Z601/J601*100</f>
        <v>7.1485721540207212</v>
      </c>
      <c r="AC601" s="3478"/>
    </row>
    <row r="602" spans="1:29" ht="54" x14ac:dyDescent="0.25">
      <c r="A602" s="71"/>
      <c r="B602" s="140"/>
      <c r="C602" s="71"/>
      <c r="D602" s="71"/>
      <c r="E602" s="71"/>
      <c r="F602" s="71"/>
      <c r="G602" s="3648"/>
      <c r="H602" s="281" t="s">
        <v>178</v>
      </c>
      <c r="I602" s="271">
        <v>135</v>
      </c>
      <c r="J602" s="280"/>
      <c r="K602" s="254"/>
      <c r="L602" s="254"/>
      <c r="M602" s="288">
        <v>30</v>
      </c>
      <c r="N602" s="268"/>
      <c r="O602" s="213"/>
      <c r="P602" s="213"/>
      <c r="Q602" s="212"/>
      <c r="R602" s="213"/>
      <c r="S602" s="212"/>
      <c r="T602" s="212"/>
      <c r="U602" s="212"/>
      <c r="V602" s="212"/>
      <c r="W602" s="213"/>
      <c r="X602" s="207"/>
      <c r="Y602" s="207"/>
      <c r="Z602" s="207"/>
      <c r="AA602" s="164"/>
      <c r="AB602" s="200"/>
      <c r="AC602" s="3478"/>
    </row>
    <row r="603" spans="1:29" x14ac:dyDescent="0.25">
      <c r="A603" s="71"/>
      <c r="B603" s="140"/>
      <c r="C603" s="71"/>
      <c r="D603" s="71"/>
      <c r="E603" s="71"/>
      <c r="F603" s="71"/>
      <c r="G603" s="3649" t="s">
        <v>1019</v>
      </c>
      <c r="H603" s="202"/>
      <c r="I603" s="270"/>
      <c r="J603" s="278">
        <f>SUM(J605:J616)</f>
        <v>236516000</v>
      </c>
      <c r="K603" s="254"/>
      <c r="L603" s="254"/>
      <c r="M603" s="274"/>
      <c r="N603" s="279">
        <f>SUM(N605:N616)</f>
        <v>9416000</v>
      </c>
      <c r="O603" s="213"/>
      <c r="P603" s="213">
        <v>4491000</v>
      </c>
      <c r="Q603" s="212"/>
      <c r="R603" s="213">
        <v>0</v>
      </c>
      <c r="S603" s="212"/>
      <c r="T603" s="212"/>
      <c r="U603" s="212"/>
      <c r="V603" s="212"/>
      <c r="W603" s="213"/>
      <c r="X603" s="207">
        <v>4491000</v>
      </c>
      <c r="Y603" s="207"/>
      <c r="Z603" s="207">
        <v>4491000</v>
      </c>
      <c r="AA603" s="265"/>
      <c r="AB603" s="200">
        <f>Z603/J603*100</f>
        <v>1.898814456527254</v>
      </c>
      <c r="AC603" s="3478"/>
    </row>
    <row r="604" spans="1:29" ht="54" x14ac:dyDescent="0.25">
      <c r="A604" s="71"/>
      <c r="B604" s="140"/>
      <c r="C604" s="71"/>
      <c r="D604" s="71"/>
      <c r="E604" s="71"/>
      <c r="F604" s="71"/>
      <c r="G604" s="3649"/>
      <c r="H604" s="262" t="s">
        <v>1066</v>
      </c>
      <c r="I604" s="270">
        <v>100</v>
      </c>
      <c r="J604" s="278"/>
      <c r="K604" s="254"/>
      <c r="L604" s="254"/>
      <c r="M604" s="276">
        <v>100</v>
      </c>
      <c r="N604" s="268"/>
      <c r="O604" s="213">
        <v>30</v>
      </c>
      <c r="P604" s="213"/>
      <c r="Q604" s="212">
        <v>0</v>
      </c>
      <c r="R604" s="213"/>
      <c r="S604" s="212"/>
      <c r="T604" s="212"/>
      <c r="U604" s="212"/>
      <c r="V604" s="212"/>
      <c r="W604" s="213">
        <v>30</v>
      </c>
      <c r="X604" s="207"/>
      <c r="Y604" s="207">
        <v>30</v>
      </c>
      <c r="Z604" s="207"/>
      <c r="AA604" s="265"/>
      <c r="AB604" s="269"/>
      <c r="AC604" s="3478"/>
    </row>
    <row r="605" spans="1:29" x14ac:dyDescent="0.25">
      <c r="A605" s="71"/>
      <c r="B605" s="140"/>
      <c r="C605" s="71"/>
      <c r="D605" s="71"/>
      <c r="E605" s="71"/>
      <c r="F605" s="71"/>
      <c r="G605" s="3648" t="s">
        <v>613</v>
      </c>
      <c r="H605" s="202"/>
      <c r="I605" s="270"/>
      <c r="J605" s="280">
        <v>89100000</v>
      </c>
      <c r="K605" s="254"/>
      <c r="L605" s="254"/>
      <c r="M605" s="274"/>
      <c r="N605" s="268">
        <v>4100000</v>
      </c>
      <c r="O605" s="213">
        <v>1</v>
      </c>
      <c r="P605" s="213">
        <v>4100000</v>
      </c>
      <c r="Q605" s="212">
        <v>0</v>
      </c>
      <c r="R605" s="213">
        <v>0</v>
      </c>
      <c r="S605" s="212"/>
      <c r="T605" s="212"/>
      <c r="U605" s="212"/>
      <c r="V605" s="212"/>
      <c r="W605" s="213">
        <v>1</v>
      </c>
      <c r="X605" s="207">
        <v>4100000</v>
      </c>
      <c r="Y605" s="207">
        <v>1</v>
      </c>
      <c r="Z605" s="207">
        <v>4100000</v>
      </c>
      <c r="AA605" s="164">
        <f>AB605</f>
        <v>4.6015712682379348</v>
      </c>
      <c r="AB605" s="200">
        <f>Z605/J605*100</f>
        <v>4.6015712682379348</v>
      </c>
      <c r="AC605" s="3478"/>
    </row>
    <row r="606" spans="1:29" x14ac:dyDescent="0.25">
      <c r="A606" s="71"/>
      <c r="B606" s="140"/>
      <c r="C606" s="71"/>
      <c r="D606" s="71"/>
      <c r="E606" s="71"/>
      <c r="F606" s="71"/>
      <c r="G606" s="3648"/>
      <c r="H606" s="281" t="s">
        <v>1067</v>
      </c>
      <c r="I606" s="271">
        <v>1</v>
      </c>
      <c r="J606" s="280"/>
      <c r="K606" s="254"/>
      <c r="L606" s="254"/>
      <c r="M606" s="274">
        <v>1</v>
      </c>
      <c r="N606" s="268"/>
      <c r="O606" s="213"/>
      <c r="P606" s="213"/>
      <c r="Q606" s="212"/>
      <c r="R606" s="213"/>
      <c r="S606" s="212"/>
      <c r="T606" s="212"/>
      <c r="U606" s="212"/>
      <c r="V606" s="212"/>
      <c r="W606" s="213"/>
      <c r="X606" s="207"/>
      <c r="Y606" s="207"/>
      <c r="Z606" s="207"/>
      <c r="AA606" s="164"/>
      <c r="AB606" s="200"/>
      <c r="AC606" s="3478"/>
    </row>
    <row r="607" spans="1:29" x14ac:dyDescent="0.25">
      <c r="A607" s="71"/>
      <c r="B607" s="140"/>
      <c r="C607" s="71"/>
      <c r="D607" s="71"/>
      <c r="E607" s="71"/>
      <c r="F607" s="71"/>
      <c r="G607" s="3648" t="s">
        <v>157</v>
      </c>
      <c r="H607" s="202"/>
      <c r="I607" s="270"/>
      <c r="J607" s="280">
        <v>5716000</v>
      </c>
      <c r="K607" s="254"/>
      <c r="L607" s="254"/>
      <c r="M607" s="274"/>
      <c r="N607" s="268">
        <v>1116000</v>
      </c>
      <c r="O607" s="213">
        <v>0</v>
      </c>
      <c r="P607" s="213">
        <v>0</v>
      </c>
      <c r="Q607" s="212">
        <v>0</v>
      </c>
      <c r="R607" s="213">
        <v>0</v>
      </c>
      <c r="S607" s="212"/>
      <c r="T607" s="212"/>
      <c r="U607" s="212"/>
      <c r="V607" s="212"/>
      <c r="W607" s="213">
        <v>0</v>
      </c>
      <c r="X607" s="207">
        <v>0</v>
      </c>
      <c r="Y607" s="207">
        <v>0</v>
      </c>
      <c r="Z607" s="207">
        <v>0</v>
      </c>
      <c r="AA607" s="164">
        <f>AB607</f>
        <v>0</v>
      </c>
      <c r="AB607" s="200">
        <f>Z607/J607*100</f>
        <v>0</v>
      </c>
      <c r="AC607" s="3478"/>
    </row>
    <row r="608" spans="1:29" ht="54" x14ac:dyDescent="0.25">
      <c r="A608" s="71"/>
      <c r="B608" s="140"/>
      <c r="C608" s="71"/>
      <c r="D608" s="71"/>
      <c r="E608" s="71"/>
      <c r="F608" s="71"/>
      <c r="G608" s="3648"/>
      <c r="H608" s="281" t="s">
        <v>1068</v>
      </c>
      <c r="I608" s="271">
        <v>1</v>
      </c>
      <c r="J608" s="280"/>
      <c r="K608" s="254"/>
      <c r="L608" s="254"/>
      <c r="M608" s="274">
        <v>1</v>
      </c>
      <c r="N608" s="268"/>
      <c r="O608" s="213"/>
      <c r="P608" s="213"/>
      <c r="Q608" s="212"/>
      <c r="R608" s="213"/>
      <c r="S608" s="212"/>
      <c r="T608" s="212"/>
      <c r="U608" s="212"/>
      <c r="V608" s="212"/>
      <c r="W608" s="213"/>
      <c r="X608" s="207"/>
      <c r="Y608" s="207"/>
      <c r="Z608" s="207"/>
      <c r="AA608" s="164"/>
      <c r="AB608" s="200"/>
      <c r="AC608" s="3478"/>
    </row>
    <row r="609" spans="1:29" x14ac:dyDescent="0.25">
      <c r="A609" s="71"/>
      <c r="B609" s="140"/>
      <c r="C609" s="71"/>
      <c r="D609" s="71"/>
      <c r="E609" s="71"/>
      <c r="F609" s="71"/>
      <c r="G609" s="3647" t="s">
        <v>126</v>
      </c>
      <c r="H609" s="202"/>
      <c r="I609" s="270"/>
      <c r="J609" s="280">
        <v>41700000</v>
      </c>
      <c r="K609" s="254"/>
      <c r="L609" s="254"/>
      <c r="M609" s="274"/>
      <c r="N609" s="268">
        <v>4200000</v>
      </c>
      <c r="O609" s="213">
        <v>9.3100000000000002E-2</v>
      </c>
      <c r="P609" s="213">
        <v>391000</v>
      </c>
      <c r="Q609" s="212">
        <v>0</v>
      </c>
      <c r="R609" s="213">
        <v>0</v>
      </c>
      <c r="S609" s="212"/>
      <c r="T609" s="212"/>
      <c r="U609" s="212"/>
      <c r="V609" s="212"/>
      <c r="W609" s="213">
        <v>9.3100000000000002E-2</v>
      </c>
      <c r="X609" s="207">
        <v>391000</v>
      </c>
      <c r="Y609" s="207">
        <v>9.3100000000000002E-2</v>
      </c>
      <c r="Z609" s="207">
        <v>391000</v>
      </c>
      <c r="AA609" s="164">
        <f>AB609</f>
        <v>0.93764988009592332</v>
      </c>
      <c r="AB609" s="200">
        <f>Z609/J609*100</f>
        <v>0.93764988009592332</v>
      </c>
      <c r="AC609" s="3478"/>
    </row>
    <row r="610" spans="1:29" ht="36" x14ac:dyDescent="0.25">
      <c r="A610" s="71"/>
      <c r="B610" s="140"/>
      <c r="C610" s="71"/>
      <c r="D610" s="71"/>
      <c r="E610" s="71"/>
      <c r="F610" s="71"/>
      <c r="G610" s="3647"/>
      <c r="H610" s="281" t="s">
        <v>1069</v>
      </c>
      <c r="I610" s="271">
        <v>1</v>
      </c>
      <c r="J610" s="280"/>
      <c r="K610" s="254"/>
      <c r="L610" s="254"/>
      <c r="M610" s="274">
        <v>1</v>
      </c>
      <c r="N610" s="268"/>
      <c r="O610" s="213"/>
      <c r="P610" s="213"/>
      <c r="Q610" s="212"/>
      <c r="R610" s="213"/>
      <c r="S610" s="212"/>
      <c r="T610" s="212"/>
      <c r="U610" s="212"/>
      <c r="V610" s="212"/>
      <c r="W610" s="213"/>
      <c r="X610" s="207"/>
      <c r="Y610" s="207"/>
      <c r="Z610" s="207"/>
      <c r="AA610" s="164"/>
      <c r="AB610" s="200"/>
      <c r="AC610" s="3478"/>
    </row>
    <row r="611" spans="1:29" x14ac:dyDescent="0.25">
      <c r="A611" s="71"/>
      <c r="B611" s="140"/>
      <c r="C611" s="71"/>
      <c r="D611" s="71"/>
      <c r="E611" s="71"/>
      <c r="F611" s="71"/>
      <c r="G611" s="3647" t="s">
        <v>1020</v>
      </c>
      <c r="H611" s="281"/>
      <c r="I611" s="271"/>
      <c r="J611" s="280">
        <v>20000000</v>
      </c>
      <c r="K611" s="254"/>
      <c r="L611" s="254"/>
      <c r="M611" s="274"/>
      <c r="N611" s="268"/>
      <c r="O611" s="213">
        <v>0</v>
      </c>
      <c r="P611" s="213">
        <v>0</v>
      </c>
      <c r="Q611" s="212">
        <v>0</v>
      </c>
      <c r="R611" s="213">
        <v>0</v>
      </c>
      <c r="S611" s="212"/>
      <c r="T611" s="212"/>
      <c r="U611" s="212"/>
      <c r="V611" s="212"/>
      <c r="W611" s="213"/>
      <c r="X611" s="207">
        <v>0</v>
      </c>
      <c r="Y611" s="207"/>
      <c r="Z611" s="207"/>
      <c r="AA611" s="164"/>
      <c r="AB611" s="200"/>
      <c r="AC611" s="3478"/>
    </row>
    <row r="612" spans="1:29" x14ac:dyDescent="0.25">
      <c r="A612" s="71"/>
      <c r="B612" s="140"/>
      <c r="C612" s="71"/>
      <c r="D612" s="71"/>
      <c r="E612" s="71"/>
      <c r="F612" s="71"/>
      <c r="G612" s="3647"/>
      <c r="H612" s="281" t="s">
        <v>1070</v>
      </c>
      <c r="I612" s="271">
        <v>2</v>
      </c>
      <c r="J612" s="280"/>
      <c r="K612" s="254"/>
      <c r="L612" s="254"/>
      <c r="M612" s="274" t="s">
        <v>83</v>
      </c>
      <c r="N612" s="268"/>
      <c r="O612" s="213"/>
      <c r="P612" s="213"/>
      <c r="Q612" s="212"/>
      <c r="R612" s="213"/>
      <c r="S612" s="212"/>
      <c r="T612" s="212"/>
      <c r="U612" s="212"/>
      <c r="V612" s="212"/>
      <c r="W612" s="213"/>
      <c r="X612" s="207"/>
      <c r="Y612" s="207"/>
      <c r="Z612" s="207"/>
      <c r="AA612" s="164"/>
      <c r="AB612" s="200"/>
      <c r="AC612" s="3478"/>
    </row>
    <row r="613" spans="1:29" x14ac:dyDescent="0.25">
      <c r="A613" s="71"/>
      <c r="B613" s="140"/>
      <c r="C613" s="71"/>
      <c r="D613" s="71"/>
      <c r="E613" s="71"/>
      <c r="F613" s="71"/>
      <c r="G613" s="3647" t="s">
        <v>128</v>
      </c>
      <c r="H613" s="281"/>
      <c r="I613" s="271"/>
      <c r="J613" s="280">
        <v>20000000</v>
      </c>
      <c r="K613" s="254"/>
      <c r="L613" s="254"/>
      <c r="M613" s="274"/>
      <c r="N613" s="268"/>
      <c r="O613" s="213">
        <v>0</v>
      </c>
      <c r="P613" s="213">
        <v>0</v>
      </c>
      <c r="Q613" s="212">
        <v>0</v>
      </c>
      <c r="R613" s="213">
        <v>0</v>
      </c>
      <c r="S613" s="212"/>
      <c r="T613" s="212"/>
      <c r="U613" s="212"/>
      <c r="V613" s="212"/>
      <c r="W613" s="213"/>
      <c r="X613" s="207">
        <v>0</v>
      </c>
      <c r="Y613" s="207"/>
      <c r="Z613" s="207"/>
      <c r="AA613" s="164"/>
      <c r="AB613" s="200"/>
      <c r="AC613" s="3478"/>
    </row>
    <row r="614" spans="1:29" x14ac:dyDescent="0.25">
      <c r="A614" s="71"/>
      <c r="B614" s="140"/>
      <c r="C614" s="71"/>
      <c r="D614" s="71"/>
      <c r="E614" s="71"/>
      <c r="F614" s="71"/>
      <c r="G614" s="3647"/>
      <c r="H614" s="281" t="s">
        <v>1070</v>
      </c>
      <c r="I614" s="271">
        <v>1</v>
      </c>
      <c r="J614" s="280"/>
      <c r="K614" s="254"/>
      <c r="L614" s="254"/>
      <c r="M614" s="274" t="s">
        <v>83</v>
      </c>
      <c r="N614" s="268"/>
      <c r="O614" s="213"/>
      <c r="P614" s="213"/>
      <c r="Q614" s="212"/>
      <c r="R614" s="213"/>
      <c r="S614" s="212"/>
      <c r="T614" s="212"/>
      <c r="U614" s="212"/>
      <c r="V614" s="212"/>
      <c r="W614" s="213"/>
      <c r="X614" s="207"/>
      <c r="Y614" s="207"/>
      <c r="Z614" s="207"/>
      <c r="AA614" s="164"/>
      <c r="AB614" s="200"/>
      <c r="AC614" s="3478"/>
    </row>
    <row r="615" spans="1:29" x14ac:dyDescent="0.25">
      <c r="A615" s="71"/>
      <c r="B615" s="140"/>
      <c r="C615" s="71"/>
      <c r="D615" s="71"/>
      <c r="E615" s="71"/>
      <c r="F615" s="71"/>
      <c r="G615" s="3647" t="s">
        <v>158</v>
      </c>
      <c r="H615" s="281"/>
      <c r="I615" s="271"/>
      <c r="J615" s="280">
        <v>60000000</v>
      </c>
      <c r="K615" s="254"/>
      <c r="L615" s="254"/>
      <c r="M615" s="274"/>
      <c r="N615" s="268"/>
      <c r="O615" s="213">
        <v>0</v>
      </c>
      <c r="P615" s="213">
        <v>0</v>
      </c>
      <c r="Q615" s="212">
        <v>0</v>
      </c>
      <c r="R615" s="213">
        <v>0</v>
      </c>
      <c r="S615" s="212"/>
      <c r="T615" s="212"/>
      <c r="U615" s="212"/>
      <c r="V615" s="212"/>
      <c r="W615" s="213"/>
      <c r="X615" s="207">
        <v>0</v>
      </c>
      <c r="Y615" s="207"/>
      <c r="Z615" s="207"/>
      <c r="AA615" s="164"/>
      <c r="AB615" s="200"/>
      <c r="AC615" s="3478"/>
    </row>
    <row r="616" spans="1:29" x14ac:dyDescent="0.25">
      <c r="A616" s="71"/>
      <c r="B616" s="140"/>
      <c r="C616" s="71"/>
      <c r="D616" s="71"/>
      <c r="E616" s="71"/>
      <c r="F616" s="71"/>
      <c r="G616" s="3647"/>
      <c r="H616" s="281" t="s">
        <v>1070</v>
      </c>
      <c r="I616" s="271">
        <v>2</v>
      </c>
      <c r="J616" s="280"/>
      <c r="K616" s="254"/>
      <c r="L616" s="254"/>
      <c r="M616" s="274" t="s">
        <v>83</v>
      </c>
      <c r="N616" s="268"/>
      <c r="O616" s="213"/>
      <c r="P616" s="213"/>
      <c r="Q616" s="212"/>
      <c r="R616" s="213"/>
      <c r="S616" s="212"/>
      <c r="T616" s="212"/>
      <c r="U616" s="212"/>
      <c r="V616" s="212"/>
      <c r="W616" s="213"/>
      <c r="X616" s="207"/>
      <c r="Y616" s="207"/>
      <c r="Z616" s="207"/>
      <c r="AA616" s="164"/>
      <c r="AB616" s="200"/>
      <c r="AC616" s="3478"/>
    </row>
    <row r="617" spans="1:29" s="17" customFormat="1" x14ac:dyDescent="0.25">
      <c r="A617" s="147"/>
      <c r="B617" s="193"/>
      <c r="C617" s="147"/>
      <c r="D617" s="147"/>
      <c r="E617" s="147"/>
      <c r="F617" s="147"/>
      <c r="G617" s="193"/>
      <c r="H617" s="193"/>
      <c r="I617" s="151"/>
      <c r="J617" s="151"/>
      <c r="K617" s="151"/>
      <c r="L617" s="151"/>
      <c r="M617" s="151"/>
      <c r="N617" s="145"/>
      <c r="O617" s="146"/>
      <c r="P617" s="146"/>
      <c r="Q617" s="149"/>
      <c r="R617" s="146"/>
      <c r="S617" s="149"/>
      <c r="T617" s="149"/>
      <c r="U617" s="149"/>
      <c r="V617" s="149"/>
      <c r="W617" s="146"/>
      <c r="X617" s="150"/>
      <c r="Y617" s="150"/>
      <c r="Z617" s="150"/>
      <c r="AA617" s="151"/>
      <c r="AB617" s="147"/>
      <c r="AC617" s="194"/>
    </row>
    <row r="618" spans="1:29" ht="33.75" customHeight="1" x14ac:dyDescent="0.25">
      <c r="A618" s="71"/>
      <c r="B618" s="140"/>
      <c r="C618" s="71"/>
      <c r="D618" s="71"/>
      <c r="E618" s="71"/>
      <c r="F618" s="71"/>
      <c r="G618" s="289" t="s">
        <v>1087</v>
      </c>
      <c r="H618" s="289" t="s">
        <v>1088</v>
      </c>
      <c r="I618" s="141">
        <v>1</v>
      </c>
      <c r="J618" s="290">
        <v>5018417019.3900003</v>
      </c>
      <c r="K618" s="141">
        <v>0.4</v>
      </c>
      <c r="L618" s="1438">
        <v>805093492</v>
      </c>
      <c r="M618" s="291">
        <v>0.7</v>
      </c>
      <c r="N618" s="292">
        <v>3041153800</v>
      </c>
      <c r="O618" s="293">
        <v>0.17</v>
      </c>
      <c r="P618" s="292">
        <v>157312100</v>
      </c>
      <c r="Q618" s="293">
        <v>0.34</v>
      </c>
      <c r="R618" s="292">
        <v>358858545</v>
      </c>
      <c r="S618" s="142"/>
      <c r="T618" s="142"/>
      <c r="U618" s="142"/>
      <c r="V618" s="142"/>
      <c r="W618" s="192">
        <v>0.34</v>
      </c>
      <c r="X618" s="292">
        <v>358858545</v>
      </c>
      <c r="Y618" s="143">
        <v>0.74</v>
      </c>
      <c r="Z618" s="143">
        <v>1163952037</v>
      </c>
      <c r="AA618" s="293">
        <v>0.74</v>
      </c>
      <c r="AB618" s="294">
        <v>0.23193609309524479</v>
      </c>
      <c r="AC618" s="3478" t="s">
        <v>3918</v>
      </c>
    </row>
    <row r="619" spans="1:29" ht="72" x14ac:dyDescent="0.25">
      <c r="A619" s="71"/>
      <c r="B619" s="140"/>
      <c r="C619" s="71"/>
      <c r="D619" s="71"/>
      <c r="E619" s="71"/>
      <c r="F619" s="71"/>
      <c r="G619" s="299" t="s">
        <v>1089</v>
      </c>
      <c r="H619" s="295" t="s">
        <v>1090</v>
      </c>
      <c r="I619" s="141" t="s">
        <v>1151</v>
      </c>
      <c r="J619" s="296">
        <v>4315838636.6999998</v>
      </c>
      <c r="K619" s="141" t="s">
        <v>1157</v>
      </c>
      <c r="L619" s="1439">
        <v>453682000</v>
      </c>
      <c r="M619" s="297" t="s">
        <v>1091</v>
      </c>
      <c r="N619" s="1440">
        <v>1839512800</v>
      </c>
      <c r="O619" s="314" t="s">
        <v>1092</v>
      </c>
      <c r="P619" s="1441">
        <v>71450600</v>
      </c>
      <c r="Q619" s="314" t="s">
        <v>1093</v>
      </c>
      <c r="R619" s="1441">
        <v>178626500</v>
      </c>
      <c r="S619" s="142"/>
      <c r="T619" s="142"/>
      <c r="U619" s="142"/>
      <c r="V619" s="142"/>
      <c r="W619" s="192" t="s">
        <v>1093</v>
      </c>
      <c r="X619" s="1441">
        <v>178626500</v>
      </c>
      <c r="Y619" s="143" t="s">
        <v>1163</v>
      </c>
      <c r="Z619" s="143">
        <v>632308500</v>
      </c>
      <c r="AA619" s="1442">
        <v>0.4</v>
      </c>
      <c r="AB619" s="298">
        <v>0.14650883715232671</v>
      </c>
      <c r="AC619" s="3478"/>
    </row>
    <row r="620" spans="1:29" ht="36" x14ac:dyDescent="0.25">
      <c r="A620" s="71"/>
      <c r="B620" s="140"/>
      <c r="C620" s="71"/>
      <c r="D620" s="71"/>
      <c r="E620" s="71"/>
      <c r="F620" s="71"/>
      <c r="G620" s="299" t="s">
        <v>1094</v>
      </c>
      <c r="H620" s="301" t="s">
        <v>1095</v>
      </c>
      <c r="I620" s="141" t="s">
        <v>1152</v>
      </c>
      <c r="J620" s="296">
        <v>326197106.30000001</v>
      </c>
      <c r="K620" s="141" t="s">
        <v>1097</v>
      </c>
      <c r="L620" s="1439">
        <v>126570000</v>
      </c>
      <c r="M620" s="297" t="s">
        <v>1096</v>
      </c>
      <c r="N620" s="300">
        <v>890027000</v>
      </c>
      <c r="O620" s="297" t="s">
        <v>1097</v>
      </c>
      <c r="P620" s="292">
        <v>8032000</v>
      </c>
      <c r="Q620" s="297" t="s">
        <v>1098</v>
      </c>
      <c r="R620" s="292">
        <v>49885545</v>
      </c>
      <c r="S620" s="142"/>
      <c r="T620" s="142"/>
      <c r="U620" s="142"/>
      <c r="V620" s="142"/>
      <c r="W620" s="192" t="s">
        <v>1098</v>
      </c>
      <c r="X620" s="292">
        <v>49885545</v>
      </c>
      <c r="Y620" s="143" t="s">
        <v>1164</v>
      </c>
      <c r="Z620" s="143">
        <v>176455545</v>
      </c>
      <c r="AA620" s="1442">
        <v>0.63157894736842102</v>
      </c>
      <c r="AB620" s="298">
        <v>0.54094760987154711</v>
      </c>
      <c r="AC620" s="3478"/>
    </row>
    <row r="621" spans="1:29" ht="36" x14ac:dyDescent="0.25">
      <c r="A621" s="71"/>
      <c r="B621" s="140"/>
      <c r="C621" s="71"/>
      <c r="D621" s="71"/>
      <c r="E621" s="71"/>
      <c r="F621" s="71"/>
      <c r="G621" s="299" t="s">
        <v>1099</v>
      </c>
      <c r="H621" s="301" t="s">
        <v>1100</v>
      </c>
      <c r="I621" s="141" t="s">
        <v>1153</v>
      </c>
      <c r="J621" s="296">
        <v>376381276.5</v>
      </c>
      <c r="K621" s="141" t="s">
        <v>1158</v>
      </c>
      <c r="L621" s="1439">
        <v>224841492</v>
      </c>
      <c r="M621" s="297" t="s">
        <v>1101</v>
      </c>
      <c r="N621" s="1440">
        <v>311614000</v>
      </c>
      <c r="O621" s="314" t="s">
        <v>1102</v>
      </c>
      <c r="P621" s="1441">
        <v>77829500</v>
      </c>
      <c r="Q621" s="314" t="s">
        <v>1103</v>
      </c>
      <c r="R621" s="1441">
        <v>130346500</v>
      </c>
      <c r="S621" s="142"/>
      <c r="T621" s="142"/>
      <c r="U621" s="142"/>
      <c r="V621" s="142"/>
      <c r="W621" s="192" t="s">
        <v>1161</v>
      </c>
      <c r="X621" s="1441">
        <v>130346500</v>
      </c>
      <c r="Y621" s="143" t="s">
        <v>1165</v>
      </c>
      <c r="Z621" s="143">
        <v>355187992</v>
      </c>
      <c r="AA621" s="1442">
        <v>1.2166666666666666</v>
      </c>
      <c r="AB621" s="298">
        <v>0.94369197985330711</v>
      </c>
      <c r="AC621" s="3478"/>
    </row>
    <row r="622" spans="1:29" ht="22.5" customHeight="1" x14ac:dyDescent="0.25">
      <c r="A622" s="71"/>
      <c r="B622" s="140"/>
      <c r="C622" s="71"/>
      <c r="D622" s="71"/>
      <c r="E622" s="71"/>
      <c r="F622" s="71"/>
      <c r="G622" s="289" t="s">
        <v>1104</v>
      </c>
      <c r="H622" s="289" t="s">
        <v>1105</v>
      </c>
      <c r="I622" s="141">
        <v>0.9</v>
      </c>
      <c r="J622" s="302">
        <v>2674129016.6399999</v>
      </c>
      <c r="K622" s="141">
        <v>0.65</v>
      </c>
      <c r="L622" s="303">
        <v>1617668310</v>
      </c>
      <c r="M622" s="291">
        <v>0.8</v>
      </c>
      <c r="N622" s="1443">
        <v>1620518500</v>
      </c>
      <c r="O622" s="1444">
        <v>0.2</v>
      </c>
      <c r="P622" s="1443">
        <v>82656790</v>
      </c>
      <c r="Q622" s="1444">
        <v>0.4</v>
      </c>
      <c r="R622" s="1443">
        <v>213945885</v>
      </c>
      <c r="S622" s="142"/>
      <c r="T622" s="142"/>
      <c r="U622" s="142"/>
      <c r="V622" s="142"/>
      <c r="W622" s="192">
        <v>0.4</v>
      </c>
      <c r="X622" s="1443">
        <v>213945885</v>
      </c>
      <c r="Y622" s="143">
        <v>1.05</v>
      </c>
      <c r="Z622" s="143">
        <v>1831614195</v>
      </c>
      <c r="AA622" s="293">
        <v>1.1666666666666667</v>
      </c>
      <c r="AB622" s="294">
        <v>0.68493860378561455</v>
      </c>
      <c r="AC622" s="3478"/>
    </row>
    <row r="623" spans="1:29" ht="72" x14ac:dyDescent="0.25">
      <c r="A623" s="71"/>
      <c r="B623" s="140"/>
      <c r="C623" s="71"/>
      <c r="D623" s="71"/>
      <c r="E623" s="71"/>
      <c r="F623" s="71"/>
      <c r="G623" s="299" t="s">
        <v>1106</v>
      </c>
      <c r="H623" s="301" t="s">
        <v>1107</v>
      </c>
      <c r="I623" s="141" t="s">
        <v>1154</v>
      </c>
      <c r="J623" s="296">
        <v>320895482</v>
      </c>
      <c r="K623" s="141" t="s">
        <v>1108</v>
      </c>
      <c r="L623" s="304">
        <v>246765215</v>
      </c>
      <c r="M623" s="305" t="s">
        <v>1108</v>
      </c>
      <c r="N623" s="1440">
        <v>183802500</v>
      </c>
      <c r="O623" s="314" t="s">
        <v>1108</v>
      </c>
      <c r="P623" s="1441">
        <v>7220000</v>
      </c>
      <c r="Q623" s="314" t="s">
        <v>1109</v>
      </c>
      <c r="R623" s="1441">
        <v>19080000</v>
      </c>
      <c r="S623" s="142"/>
      <c r="T623" s="142"/>
      <c r="U623" s="142"/>
      <c r="V623" s="142"/>
      <c r="W623" s="192" t="s">
        <v>1109</v>
      </c>
      <c r="X623" s="1441">
        <v>19080000</v>
      </c>
      <c r="Y623" s="143" t="s">
        <v>1166</v>
      </c>
      <c r="Z623" s="143">
        <v>265845215</v>
      </c>
      <c r="AA623" s="1442">
        <v>0.8</v>
      </c>
      <c r="AB623" s="298">
        <v>0.82844798357117411</v>
      </c>
      <c r="AC623" s="3478"/>
    </row>
    <row r="624" spans="1:29" ht="36" x14ac:dyDescent="0.25">
      <c r="A624" s="71"/>
      <c r="B624" s="140"/>
      <c r="C624" s="71"/>
      <c r="D624" s="71"/>
      <c r="E624" s="71"/>
      <c r="F624" s="71"/>
      <c r="G624" s="299" t="s">
        <v>1110</v>
      </c>
      <c r="H624" s="301" t="s">
        <v>1111</v>
      </c>
      <c r="I624" s="141" t="s">
        <v>1155</v>
      </c>
      <c r="J624" s="306">
        <v>1550994829</v>
      </c>
      <c r="K624" s="141" t="s">
        <v>1112</v>
      </c>
      <c r="L624" s="304">
        <v>1097100000</v>
      </c>
      <c r="M624" s="297" t="s">
        <v>1112</v>
      </c>
      <c r="N624" s="313">
        <v>953100000</v>
      </c>
      <c r="O624" s="314" t="s">
        <v>1113</v>
      </c>
      <c r="P624" s="308">
        <v>37950000</v>
      </c>
      <c r="Q624" s="314" t="s">
        <v>1114</v>
      </c>
      <c r="R624" s="308">
        <v>94005000</v>
      </c>
      <c r="S624" s="142"/>
      <c r="T624" s="142"/>
      <c r="U624" s="142"/>
      <c r="V624" s="142"/>
      <c r="W624" s="192" t="s">
        <v>1114</v>
      </c>
      <c r="X624" s="308">
        <v>94005000</v>
      </c>
      <c r="Y624" s="143" t="s">
        <v>1167</v>
      </c>
      <c r="Z624" s="143">
        <v>1191105000</v>
      </c>
      <c r="AA624" s="1442">
        <v>1.4285714285714286</v>
      </c>
      <c r="AB624" s="298">
        <v>0.7679619414127653</v>
      </c>
      <c r="AC624" s="3478"/>
    </row>
    <row r="625" spans="1:29" ht="54" x14ac:dyDescent="0.25">
      <c r="A625" s="71"/>
      <c r="B625" s="140"/>
      <c r="C625" s="71"/>
      <c r="D625" s="71"/>
      <c r="E625" s="71"/>
      <c r="F625" s="71"/>
      <c r="G625" s="299" t="s">
        <v>1115</v>
      </c>
      <c r="H625" s="301" t="s">
        <v>1116</v>
      </c>
      <c r="I625" s="141" t="s">
        <v>1155</v>
      </c>
      <c r="J625" s="296">
        <v>802238705</v>
      </c>
      <c r="K625" s="141" t="s">
        <v>1112</v>
      </c>
      <c r="L625" s="304">
        <v>273803095</v>
      </c>
      <c r="M625" s="297" t="s">
        <v>1112</v>
      </c>
      <c r="N625" s="300">
        <v>483616000</v>
      </c>
      <c r="O625" s="314" t="s">
        <v>1113</v>
      </c>
      <c r="P625" s="292">
        <v>37486790</v>
      </c>
      <c r="Q625" s="314" t="s">
        <v>1114</v>
      </c>
      <c r="R625" s="292">
        <v>100860885</v>
      </c>
      <c r="S625" s="142"/>
      <c r="T625" s="142"/>
      <c r="U625" s="142"/>
      <c r="V625" s="142"/>
      <c r="W625" s="192" t="s">
        <v>1114</v>
      </c>
      <c r="X625" s="292">
        <v>100860885</v>
      </c>
      <c r="Y625" s="143" t="s">
        <v>1167</v>
      </c>
      <c r="Z625" s="143">
        <v>374663980</v>
      </c>
      <c r="AA625" s="1442">
        <v>1.4285714285714286</v>
      </c>
      <c r="AB625" s="298">
        <v>0.46702306640764735</v>
      </c>
      <c r="AC625" s="3478"/>
    </row>
    <row r="626" spans="1:29" ht="90" x14ac:dyDescent="0.25">
      <c r="A626" s="71"/>
      <c r="B626" s="140"/>
      <c r="C626" s="71"/>
      <c r="D626" s="71"/>
      <c r="E626" s="71"/>
      <c r="F626" s="71"/>
      <c r="G626" s="289" t="s">
        <v>1117</v>
      </c>
      <c r="H626" s="289" t="s">
        <v>1118</v>
      </c>
      <c r="I626" s="141">
        <v>1</v>
      </c>
      <c r="J626" s="290">
        <v>1203024187.0899999</v>
      </c>
      <c r="K626" s="141">
        <v>1</v>
      </c>
      <c r="L626" s="307">
        <v>816441242</v>
      </c>
      <c r="M626" s="291">
        <v>0.2</v>
      </c>
      <c r="N626" s="308">
        <v>729031000</v>
      </c>
      <c r="O626" s="291">
        <v>0.05</v>
      </c>
      <c r="P626" s="308">
        <v>48580000</v>
      </c>
      <c r="Q626" s="291">
        <v>0.1</v>
      </c>
      <c r="R626" s="308">
        <v>135246000</v>
      </c>
      <c r="S626" s="142"/>
      <c r="T626" s="142"/>
      <c r="U626" s="142"/>
      <c r="V626" s="142"/>
      <c r="W626" s="192">
        <v>0.1</v>
      </c>
      <c r="X626" s="308">
        <v>135246000</v>
      </c>
      <c r="Y626" s="143">
        <v>0.1</v>
      </c>
      <c r="Z626" s="143">
        <v>951687242</v>
      </c>
      <c r="AA626" s="293">
        <v>0.1</v>
      </c>
      <c r="AB626" s="294">
        <v>0.79107905910191223</v>
      </c>
      <c r="AC626" s="3478"/>
    </row>
    <row r="627" spans="1:29" ht="54" x14ac:dyDescent="0.25">
      <c r="A627" s="71"/>
      <c r="B627" s="140"/>
      <c r="C627" s="71"/>
      <c r="D627" s="71"/>
      <c r="E627" s="71"/>
      <c r="F627" s="71"/>
      <c r="G627" s="299" t="s">
        <v>1119</v>
      </c>
      <c r="H627" s="301" t="s">
        <v>1120</v>
      </c>
      <c r="I627" s="141" t="s">
        <v>1121</v>
      </c>
      <c r="J627" s="309">
        <v>433088707.39999998</v>
      </c>
      <c r="K627" s="141" t="s">
        <v>1159</v>
      </c>
      <c r="L627" s="310">
        <v>377275242</v>
      </c>
      <c r="M627" s="311" t="s">
        <v>1121</v>
      </c>
      <c r="N627" s="300">
        <v>216148000</v>
      </c>
      <c r="O627" s="312" t="s">
        <v>1122</v>
      </c>
      <c r="P627" s="292">
        <v>3980000</v>
      </c>
      <c r="Q627" s="312" t="s">
        <v>1123</v>
      </c>
      <c r="R627" s="292">
        <v>14325000</v>
      </c>
      <c r="S627" s="142"/>
      <c r="T627" s="142"/>
      <c r="U627" s="142"/>
      <c r="V627" s="142"/>
      <c r="W627" s="192" t="s">
        <v>1123</v>
      </c>
      <c r="X627" s="292">
        <v>14325000</v>
      </c>
      <c r="Y627" s="143" t="s">
        <v>1121</v>
      </c>
      <c r="Z627" s="143">
        <v>391600242</v>
      </c>
      <c r="AA627" s="1442">
        <v>1</v>
      </c>
      <c r="AB627" s="298">
        <v>0.90420330825739748</v>
      </c>
      <c r="AC627" s="3478"/>
    </row>
    <row r="628" spans="1:29" ht="36" x14ac:dyDescent="0.25">
      <c r="A628" s="71"/>
      <c r="B628" s="140"/>
      <c r="C628" s="71"/>
      <c r="D628" s="71"/>
      <c r="E628" s="71"/>
      <c r="F628" s="71"/>
      <c r="G628" s="299" t="s">
        <v>1124</v>
      </c>
      <c r="H628" s="301" t="s">
        <v>1125</v>
      </c>
      <c r="I628" s="141" t="s">
        <v>1126</v>
      </c>
      <c r="J628" s="296">
        <v>769935479.70000005</v>
      </c>
      <c r="K628" s="141" t="s">
        <v>1126</v>
      </c>
      <c r="L628" s="310">
        <v>439166000</v>
      </c>
      <c r="M628" s="297" t="s">
        <v>1126</v>
      </c>
      <c r="N628" s="313">
        <v>512883000</v>
      </c>
      <c r="O628" s="314" t="s">
        <v>1126</v>
      </c>
      <c r="P628" s="308">
        <v>44600000</v>
      </c>
      <c r="Q628" s="314" t="s">
        <v>1126</v>
      </c>
      <c r="R628" s="308">
        <v>120921000</v>
      </c>
      <c r="S628" s="142"/>
      <c r="T628" s="142"/>
      <c r="U628" s="142"/>
      <c r="V628" s="142"/>
      <c r="W628" s="192" t="s">
        <v>1162</v>
      </c>
      <c r="X628" s="308">
        <v>120921000</v>
      </c>
      <c r="Y628" s="143" t="s">
        <v>1162</v>
      </c>
      <c r="Z628" s="143">
        <v>560087000</v>
      </c>
      <c r="AA628" s="1442">
        <v>1</v>
      </c>
      <c r="AB628" s="298">
        <v>0.72744666893157583</v>
      </c>
      <c r="AC628" s="3478"/>
    </row>
    <row r="629" spans="1:29" x14ac:dyDescent="0.25">
      <c r="A629" s="71"/>
      <c r="B629" s="140"/>
      <c r="C629" s="71"/>
      <c r="D629" s="71"/>
      <c r="E629" s="71"/>
      <c r="F629" s="71"/>
      <c r="G629" s="315" t="s">
        <v>1127</v>
      </c>
      <c r="H629" s="315"/>
      <c r="I629" s="141"/>
      <c r="J629" s="325"/>
      <c r="K629" s="141"/>
      <c r="L629" s="307"/>
      <c r="M629" s="316"/>
      <c r="N629" s="292"/>
      <c r="O629" s="312"/>
      <c r="P629" s="292"/>
      <c r="Q629" s="312"/>
      <c r="R629" s="292"/>
      <c r="S629" s="142"/>
      <c r="T629" s="142"/>
      <c r="U629" s="142"/>
      <c r="V629" s="142"/>
      <c r="W629" s="192"/>
      <c r="X629" s="292"/>
      <c r="Y629" s="143"/>
      <c r="Z629" s="143"/>
      <c r="AA629" s="293"/>
      <c r="AB629" s="294"/>
      <c r="AC629" s="3478"/>
    </row>
    <row r="630" spans="1:29" ht="22.5" customHeight="1" x14ac:dyDescent="0.25">
      <c r="A630" s="71"/>
      <c r="B630" s="140"/>
      <c r="C630" s="71"/>
      <c r="D630" s="71"/>
      <c r="E630" s="71"/>
      <c r="F630" s="71"/>
      <c r="G630" s="317" t="s">
        <v>1128</v>
      </c>
      <c r="H630" s="289" t="s">
        <v>1129</v>
      </c>
      <c r="I630" s="141" t="s">
        <v>1130</v>
      </c>
      <c r="J630" s="290">
        <v>305017195.06999999</v>
      </c>
      <c r="K630" s="141" t="s">
        <v>1130</v>
      </c>
      <c r="L630" s="307">
        <v>82110000</v>
      </c>
      <c r="M630" s="318" t="s">
        <v>1130</v>
      </c>
      <c r="N630" s="308">
        <v>184840000</v>
      </c>
      <c r="O630" s="318" t="s">
        <v>1130</v>
      </c>
      <c r="P630" s="308">
        <v>300000</v>
      </c>
      <c r="Q630" s="318" t="s">
        <v>1130</v>
      </c>
      <c r="R630" s="308">
        <v>23410000</v>
      </c>
      <c r="S630" s="142"/>
      <c r="T630" s="142"/>
      <c r="U630" s="142"/>
      <c r="V630" s="142"/>
      <c r="W630" s="192" t="s">
        <v>1130</v>
      </c>
      <c r="X630" s="308">
        <v>23410000</v>
      </c>
      <c r="Y630" s="143" t="s">
        <v>1130</v>
      </c>
      <c r="Z630" s="143">
        <v>105520000</v>
      </c>
      <c r="AA630" s="293">
        <v>1</v>
      </c>
      <c r="AB630" s="294">
        <v>0.34594770952432258</v>
      </c>
      <c r="AC630" s="3478"/>
    </row>
    <row r="631" spans="1:29" ht="72" x14ac:dyDescent="0.25">
      <c r="A631" s="71"/>
      <c r="B631" s="140"/>
      <c r="C631" s="71"/>
      <c r="D631" s="71"/>
      <c r="E631" s="71"/>
      <c r="F631" s="71"/>
      <c r="G631" s="299" t="s">
        <v>1131</v>
      </c>
      <c r="H631" s="301" t="s">
        <v>1132</v>
      </c>
      <c r="I631" s="141" t="s">
        <v>1156</v>
      </c>
      <c r="J631" s="296">
        <v>305017195</v>
      </c>
      <c r="K631" s="141" t="s">
        <v>1160</v>
      </c>
      <c r="L631" s="310">
        <v>82110000</v>
      </c>
      <c r="M631" s="297" t="s">
        <v>1133</v>
      </c>
      <c r="N631" s="313">
        <v>184840000</v>
      </c>
      <c r="O631" s="314" t="s">
        <v>1134</v>
      </c>
      <c r="P631" s="308">
        <v>300000</v>
      </c>
      <c r="Q631" s="314" t="s">
        <v>1135</v>
      </c>
      <c r="R631" s="308">
        <v>23410000</v>
      </c>
      <c r="S631" s="142"/>
      <c r="T631" s="142"/>
      <c r="U631" s="142"/>
      <c r="V631" s="142"/>
      <c r="W631" s="192" t="s">
        <v>1135</v>
      </c>
      <c r="X631" s="308">
        <v>23410000</v>
      </c>
      <c r="Y631" s="143" t="s">
        <v>1168</v>
      </c>
      <c r="Z631" s="143">
        <v>105520000</v>
      </c>
      <c r="AA631" s="1442">
        <v>0.5625</v>
      </c>
      <c r="AB631" s="298">
        <v>0.34594770960371596</v>
      </c>
      <c r="AC631" s="3478"/>
    </row>
    <row r="632" spans="1:29" x14ac:dyDescent="0.25">
      <c r="A632" s="71"/>
      <c r="B632" s="140"/>
      <c r="C632" s="71"/>
      <c r="D632" s="71"/>
      <c r="E632" s="71"/>
      <c r="F632" s="71"/>
      <c r="G632" s="315" t="s">
        <v>1136</v>
      </c>
      <c r="H632" s="315"/>
      <c r="I632" s="141"/>
      <c r="J632" s="325"/>
      <c r="K632" s="141"/>
      <c r="L632" s="307"/>
      <c r="M632" s="316"/>
      <c r="N632" s="308"/>
      <c r="O632" s="314"/>
      <c r="P632" s="308"/>
      <c r="Q632" s="314"/>
      <c r="R632" s="308"/>
      <c r="S632" s="142"/>
      <c r="T632" s="142"/>
      <c r="U632" s="142"/>
      <c r="V632" s="142"/>
      <c r="W632" s="192"/>
      <c r="X632" s="308"/>
      <c r="Y632" s="143"/>
      <c r="Z632" s="143"/>
      <c r="AA632" s="293"/>
      <c r="AB632" s="294"/>
      <c r="AC632" s="3478"/>
    </row>
    <row r="633" spans="1:29" ht="33.75" customHeight="1" x14ac:dyDescent="0.25">
      <c r="A633" s="71"/>
      <c r="B633" s="140"/>
      <c r="C633" s="71"/>
      <c r="D633" s="71"/>
      <c r="E633" s="71"/>
      <c r="F633" s="71"/>
      <c r="G633" s="289" t="s">
        <v>1137</v>
      </c>
      <c r="H633" s="289" t="s">
        <v>1138</v>
      </c>
      <c r="I633" s="141">
        <v>1</v>
      </c>
      <c r="J633" s="319">
        <v>139975565.74000001</v>
      </c>
      <c r="K633" s="141">
        <v>0.4</v>
      </c>
      <c r="L633" s="307">
        <v>147455020</v>
      </c>
      <c r="M633" s="320">
        <v>0.6</v>
      </c>
      <c r="N633" s="292">
        <v>84825000</v>
      </c>
      <c r="O633" s="293">
        <v>0.17</v>
      </c>
      <c r="P633" s="292">
        <v>1835570</v>
      </c>
      <c r="Q633" s="293">
        <v>0.34</v>
      </c>
      <c r="R633" s="292">
        <v>31235965</v>
      </c>
      <c r="S633" s="142"/>
      <c r="T633" s="142"/>
      <c r="U633" s="142"/>
      <c r="V633" s="142"/>
      <c r="W633" s="192">
        <v>0.34</v>
      </c>
      <c r="X633" s="292">
        <v>31235965</v>
      </c>
      <c r="Y633" s="143">
        <v>0.74</v>
      </c>
      <c r="Z633" s="143">
        <v>178690985</v>
      </c>
      <c r="AA633" s="293">
        <v>0.74</v>
      </c>
      <c r="AB633" s="294">
        <v>1.2765869818444786</v>
      </c>
      <c r="AC633" s="3478"/>
    </row>
    <row r="634" spans="1:29" ht="54" x14ac:dyDescent="0.25">
      <c r="A634" s="71"/>
      <c r="B634" s="140"/>
      <c r="C634" s="71"/>
      <c r="D634" s="71"/>
      <c r="E634" s="71"/>
      <c r="F634" s="71"/>
      <c r="G634" s="299" t="s">
        <v>1139</v>
      </c>
      <c r="H634" s="295" t="s">
        <v>1140</v>
      </c>
      <c r="I634" s="141" t="s">
        <v>1141</v>
      </c>
      <c r="J634" s="321">
        <v>139975566</v>
      </c>
      <c r="K634" s="141" t="s">
        <v>1141</v>
      </c>
      <c r="L634" s="310">
        <v>147455020</v>
      </c>
      <c r="M634" s="322" t="s">
        <v>1141</v>
      </c>
      <c r="N634" s="300">
        <v>84825000</v>
      </c>
      <c r="O634" s="312" t="s">
        <v>1142</v>
      </c>
      <c r="P634" s="292">
        <v>1835570</v>
      </c>
      <c r="Q634" s="312" t="s">
        <v>1143</v>
      </c>
      <c r="R634" s="292">
        <v>31235965</v>
      </c>
      <c r="S634" s="142"/>
      <c r="T634" s="142"/>
      <c r="U634" s="142"/>
      <c r="V634" s="142"/>
      <c r="W634" s="192" t="s">
        <v>1143</v>
      </c>
      <c r="X634" s="292">
        <v>31235965</v>
      </c>
      <c r="Y634" s="143" t="s">
        <v>1169</v>
      </c>
      <c r="Z634" s="143">
        <v>178690985</v>
      </c>
      <c r="AA634" s="1442">
        <v>1.48</v>
      </c>
      <c r="AB634" s="298">
        <v>1.2765869794732603</v>
      </c>
      <c r="AC634" s="3478"/>
    </row>
    <row r="635" spans="1:29" x14ac:dyDescent="0.25">
      <c r="A635" s="71"/>
      <c r="B635" s="140"/>
      <c r="C635" s="71"/>
      <c r="D635" s="71"/>
      <c r="E635" s="71"/>
      <c r="F635" s="71"/>
      <c r="G635" s="323" t="s">
        <v>1144</v>
      </c>
      <c r="H635" s="324"/>
      <c r="I635" s="141"/>
      <c r="J635" s="325"/>
      <c r="K635" s="141"/>
      <c r="L635" s="307"/>
      <c r="M635" s="325"/>
      <c r="N635" s="292"/>
      <c r="O635" s="312"/>
      <c r="P635" s="292"/>
      <c r="Q635" s="312"/>
      <c r="R635" s="292"/>
      <c r="S635" s="142"/>
      <c r="T635" s="142"/>
      <c r="U635" s="142"/>
      <c r="V635" s="142"/>
      <c r="W635" s="192"/>
      <c r="X635" s="292"/>
      <c r="Y635" s="143"/>
      <c r="Z635" s="143"/>
      <c r="AA635" s="293"/>
      <c r="AB635" s="294"/>
      <c r="AC635" s="3478"/>
    </row>
    <row r="636" spans="1:29" ht="33.75" customHeight="1" x14ac:dyDescent="0.25">
      <c r="A636" s="71"/>
      <c r="B636" s="140"/>
      <c r="C636" s="71"/>
      <c r="D636" s="71"/>
      <c r="E636" s="71"/>
      <c r="F636" s="71"/>
      <c r="G636" s="289" t="s">
        <v>1145</v>
      </c>
      <c r="H636" s="289" t="s">
        <v>1146</v>
      </c>
      <c r="I636" s="141">
        <v>0.98</v>
      </c>
      <c r="J636" s="290">
        <v>1419145140.47</v>
      </c>
      <c r="K636" s="141">
        <v>0.98</v>
      </c>
      <c r="L636" s="307">
        <v>421830000</v>
      </c>
      <c r="M636" s="291">
        <v>0.98</v>
      </c>
      <c r="N636" s="292">
        <v>860000000</v>
      </c>
      <c r="O636" s="326" t="s">
        <v>83</v>
      </c>
      <c r="P636" s="327" t="s">
        <v>83</v>
      </c>
      <c r="Q636" s="293">
        <v>0.48</v>
      </c>
      <c r="R636" s="292">
        <v>101769900</v>
      </c>
      <c r="S636" s="142"/>
      <c r="T636" s="142"/>
      <c r="U636" s="142"/>
      <c r="V636" s="142"/>
      <c r="W636" s="192">
        <v>0.48</v>
      </c>
      <c r="X636" s="292">
        <v>101769900</v>
      </c>
      <c r="Y636" s="143">
        <v>1.46</v>
      </c>
      <c r="Z636" s="143">
        <v>523599900</v>
      </c>
      <c r="AA636" s="293">
        <v>1.489795918367347</v>
      </c>
      <c r="AB636" s="294">
        <v>0.36895443959071827</v>
      </c>
      <c r="AC636" s="3478"/>
    </row>
    <row r="637" spans="1:29" ht="144" x14ac:dyDescent="0.25">
      <c r="A637" s="71"/>
      <c r="B637" s="140"/>
      <c r="C637" s="71"/>
      <c r="D637" s="71"/>
      <c r="E637" s="71"/>
      <c r="F637" s="71"/>
      <c r="G637" s="299" t="s">
        <v>1147</v>
      </c>
      <c r="H637" s="301" t="s">
        <v>1148</v>
      </c>
      <c r="I637" s="141" t="s">
        <v>1149</v>
      </c>
      <c r="J637" s="296">
        <v>1419145140</v>
      </c>
      <c r="K637" s="141">
        <v>4</v>
      </c>
      <c r="L637" s="310">
        <v>421830000</v>
      </c>
      <c r="M637" s="297" t="s">
        <v>1149</v>
      </c>
      <c r="N637" s="300">
        <v>860000000</v>
      </c>
      <c r="O637" s="328" t="s">
        <v>83</v>
      </c>
      <c r="P637" s="327" t="s">
        <v>83</v>
      </c>
      <c r="Q637" s="314" t="s">
        <v>1150</v>
      </c>
      <c r="R637" s="292">
        <v>101769900</v>
      </c>
      <c r="S637" s="142"/>
      <c r="T637" s="142"/>
      <c r="U637" s="142"/>
      <c r="V637" s="142"/>
      <c r="W637" s="329" t="s">
        <v>1149</v>
      </c>
      <c r="X637" s="292">
        <v>101769900</v>
      </c>
      <c r="Y637" s="330" t="s">
        <v>1149</v>
      </c>
      <c r="Z637" s="143">
        <v>523599900</v>
      </c>
      <c r="AA637" s="1442">
        <v>1</v>
      </c>
      <c r="AB637" s="298">
        <v>0.36895443971291053</v>
      </c>
      <c r="AC637" s="3478"/>
    </row>
    <row r="638" spans="1:29" x14ac:dyDescent="0.25">
      <c r="A638" s="147"/>
      <c r="B638" s="193"/>
      <c r="C638" s="147"/>
      <c r="D638" s="147"/>
      <c r="E638" s="147"/>
      <c r="F638" s="147"/>
      <c r="G638" s="193"/>
      <c r="H638" s="193"/>
      <c r="I638" s="151"/>
      <c r="J638" s="151"/>
      <c r="K638" s="151"/>
      <c r="L638" s="151"/>
      <c r="M638" s="151"/>
      <c r="N638" s="145"/>
      <c r="O638" s="146"/>
      <c r="P638" s="146"/>
      <c r="Q638" s="149"/>
      <c r="R638" s="146"/>
      <c r="S638" s="149"/>
      <c r="T638" s="149"/>
      <c r="U638" s="149"/>
      <c r="V638" s="149"/>
      <c r="W638" s="146"/>
      <c r="X638" s="150"/>
      <c r="Y638" s="150"/>
      <c r="Z638" s="150"/>
      <c r="AA638" s="151"/>
      <c r="AB638" s="147"/>
      <c r="AC638" s="194"/>
    </row>
    <row r="639" spans="1:29" ht="36" x14ac:dyDescent="0.25">
      <c r="A639" s="71"/>
      <c r="B639" s="140"/>
      <c r="C639" s="71"/>
      <c r="D639" s="71"/>
      <c r="E639" s="71"/>
      <c r="F639" s="71"/>
      <c r="G639" s="23" t="s">
        <v>329</v>
      </c>
      <c r="H639" s="60"/>
      <c r="I639" s="141"/>
      <c r="J639" s="60"/>
      <c r="K639" s="141"/>
      <c r="L639" s="331"/>
      <c r="M639" s="24"/>
      <c r="N639" s="19"/>
      <c r="O639" s="20"/>
      <c r="P639" s="20"/>
      <c r="Q639" s="20"/>
      <c r="R639" s="20"/>
      <c r="S639" s="142"/>
      <c r="T639" s="142"/>
      <c r="U639" s="142"/>
      <c r="V639" s="142"/>
      <c r="W639" s="192"/>
      <c r="X639" s="143"/>
      <c r="Y639" s="143"/>
      <c r="Z639" s="332"/>
      <c r="AA639" s="332"/>
      <c r="AB639" s="71"/>
      <c r="AC639" s="3478" t="s">
        <v>1281</v>
      </c>
    </row>
    <row r="640" spans="1:29" x14ac:dyDescent="0.25">
      <c r="A640" s="71"/>
      <c r="B640" s="140"/>
      <c r="C640" s="71"/>
      <c r="D640" s="71"/>
      <c r="E640" s="71"/>
      <c r="F640" s="71"/>
      <c r="G640" s="23"/>
      <c r="H640" s="60"/>
      <c r="I640" s="141">
        <v>535100</v>
      </c>
      <c r="J640" s="60"/>
      <c r="K640" s="141"/>
      <c r="L640" s="331"/>
      <c r="M640" s="29">
        <f>4+74+465123+11160</f>
        <v>476361</v>
      </c>
      <c r="N640" s="19"/>
      <c r="O640" s="20">
        <f>4+74+1976+6562</f>
        <v>8616</v>
      </c>
      <c r="P640" s="20"/>
      <c r="Q640" s="20">
        <f>4+74+2791+5546</f>
        <v>8415</v>
      </c>
      <c r="R640" s="20"/>
      <c r="S640" s="142"/>
      <c r="T640" s="142"/>
      <c r="U640" s="142"/>
      <c r="V640" s="142"/>
      <c r="W640" s="192"/>
      <c r="X640" s="143"/>
      <c r="Y640" s="143"/>
      <c r="Z640" s="332"/>
      <c r="AA640" s="332"/>
      <c r="AB640" s="71"/>
      <c r="AC640" s="3478"/>
    </row>
    <row r="641" spans="1:29" ht="90" x14ac:dyDescent="0.25">
      <c r="A641" s="71"/>
      <c r="B641" s="140"/>
      <c r="C641" s="71"/>
      <c r="D641" s="71"/>
      <c r="E641" s="71"/>
      <c r="F641" s="71"/>
      <c r="G641" s="341" t="s">
        <v>1170</v>
      </c>
      <c r="H641" s="341" t="s">
        <v>1187</v>
      </c>
      <c r="I641" s="333">
        <v>1</v>
      </c>
      <c r="J641" s="334">
        <f>+J642+J644+J645</f>
        <v>16750962000</v>
      </c>
      <c r="K641" s="333">
        <v>1</v>
      </c>
      <c r="L641" s="331">
        <v>3002102000</v>
      </c>
      <c r="M641" s="1445">
        <f>+M640/M640*100</f>
        <v>100</v>
      </c>
      <c r="N641" s="334">
        <f>+N642+N644+N645</f>
        <v>2722674000</v>
      </c>
      <c r="O641" s="1446">
        <f>+O640/M640*100</f>
        <v>1.8087123001253251</v>
      </c>
      <c r="P641" s="334">
        <f>+P642+P644+P645</f>
        <v>387611800</v>
      </c>
      <c r="Q641" s="1446">
        <f>+Q640/M640*100</f>
        <v>1.7665174101154375</v>
      </c>
      <c r="R641" s="334">
        <f>+R642+R644+R645</f>
        <v>617150400</v>
      </c>
      <c r="S641" s="142"/>
      <c r="T641" s="142"/>
      <c r="U641" s="142"/>
      <c r="V641" s="142"/>
      <c r="W641" s="192">
        <v>3.5752297102407624</v>
      </c>
      <c r="X641" s="143">
        <v>1004762200</v>
      </c>
      <c r="Y641" s="143">
        <v>103.57522971024076</v>
      </c>
      <c r="Z641" s="332">
        <v>4006864200</v>
      </c>
      <c r="AA641" s="332">
        <v>103.57522971024076</v>
      </c>
      <c r="AB641" s="71">
        <v>23.920203508311939</v>
      </c>
      <c r="AC641" s="3478"/>
    </row>
    <row r="642" spans="1:29" x14ac:dyDescent="0.25">
      <c r="A642" s="71"/>
      <c r="B642" s="140"/>
      <c r="C642" s="71"/>
      <c r="D642" s="71"/>
      <c r="E642" s="71"/>
      <c r="F642" s="71"/>
      <c r="G642" s="3582" t="s">
        <v>1171</v>
      </c>
      <c r="H642" s="3582" t="s">
        <v>1188</v>
      </c>
      <c r="I642" s="141" t="s">
        <v>1215</v>
      </c>
      <c r="J642" s="335">
        <v>15949983000</v>
      </c>
      <c r="K642" s="141" t="s">
        <v>1244</v>
      </c>
      <c r="L642" s="331">
        <v>2838716000</v>
      </c>
      <c r="M642" s="336">
        <f>4/4*100</f>
        <v>100</v>
      </c>
      <c r="N642" s="335">
        <v>2627935000</v>
      </c>
      <c r="O642" s="336">
        <f>4/4*100</f>
        <v>100</v>
      </c>
      <c r="P642" s="20">
        <v>361516800</v>
      </c>
      <c r="Q642" s="336">
        <f>4/4*100</f>
        <v>100</v>
      </c>
      <c r="R642" s="20">
        <f>951112200-P642</f>
        <v>589595400</v>
      </c>
      <c r="S642" s="142"/>
      <c r="T642" s="142"/>
      <c r="U642" s="142"/>
      <c r="V642" s="142"/>
      <c r="W642" s="192">
        <v>200</v>
      </c>
      <c r="X642" s="143">
        <v>951112200</v>
      </c>
      <c r="Y642" s="143">
        <v>208</v>
      </c>
      <c r="Z642" s="332">
        <v>3789828200</v>
      </c>
      <c r="AA642" s="332">
        <v>5200</v>
      </c>
      <c r="AB642" s="71">
        <v>23.760703694793904</v>
      </c>
      <c r="AC642" s="3478"/>
    </row>
    <row r="643" spans="1:29" x14ac:dyDescent="0.25">
      <c r="A643" s="71"/>
      <c r="B643" s="140"/>
      <c r="C643" s="71"/>
      <c r="D643" s="71"/>
      <c r="E643" s="71"/>
      <c r="F643" s="71"/>
      <c r="G643" s="3582"/>
      <c r="H643" s="3582"/>
      <c r="I643" s="141" t="s">
        <v>1216</v>
      </c>
      <c r="J643" s="337"/>
      <c r="K643" s="141" t="s">
        <v>1245</v>
      </c>
      <c r="L643" s="331"/>
      <c r="M643" s="336">
        <f>74/74*100</f>
        <v>100</v>
      </c>
      <c r="N643" s="335"/>
      <c r="O643" s="336">
        <f>74/74*100</f>
        <v>100</v>
      </c>
      <c r="P643" s="20"/>
      <c r="Q643" s="336">
        <f>74/74*100</f>
        <v>100</v>
      </c>
      <c r="R643" s="20"/>
      <c r="S643" s="142"/>
      <c r="T643" s="142"/>
      <c r="U643" s="142"/>
      <c r="V643" s="142"/>
      <c r="W643" s="192">
        <v>200</v>
      </c>
      <c r="X643" s="143">
        <v>0</v>
      </c>
      <c r="Y643" s="143">
        <v>288</v>
      </c>
      <c r="Z643" s="332">
        <v>0</v>
      </c>
      <c r="AA643" s="332">
        <v>389.18918918918922</v>
      </c>
      <c r="AB643" s="71"/>
      <c r="AC643" s="3478"/>
    </row>
    <row r="644" spans="1:29" ht="54" x14ac:dyDescent="0.25">
      <c r="A644" s="71"/>
      <c r="B644" s="140"/>
      <c r="C644" s="71"/>
      <c r="D644" s="71"/>
      <c r="E644" s="71"/>
      <c r="F644" s="71"/>
      <c r="G644" s="96" t="s">
        <v>1172</v>
      </c>
      <c r="H644" s="338" t="s">
        <v>1189</v>
      </c>
      <c r="I644" s="141" t="s">
        <v>1217</v>
      </c>
      <c r="J644" s="335">
        <v>450669000</v>
      </c>
      <c r="K644" s="141" t="s">
        <v>1246</v>
      </c>
      <c r="L644" s="331">
        <v>77451000</v>
      </c>
      <c r="M644" s="335">
        <v>465123</v>
      </c>
      <c r="N644" s="335">
        <v>66475000</v>
      </c>
      <c r="O644" s="335">
        <v>454566</v>
      </c>
      <c r="P644" s="1447">
        <v>21775000</v>
      </c>
      <c r="Q644" s="335">
        <v>1752</v>
      </c>
      <c r="R644" s="831">
        <f>34330000-P644</f>
        <v>12555000</v>
      </c>
      <c r="S644" s="142"/>
      <c r="T644" s="142"/>
      <c r="U644" s="142"/>
      <c r="V644" s="142"/>
      <c r="W644" s="192">
        <v>456318</v>
      </c>
      <c r="X644" s="143">
        <v>34330000</v>
      </c>
      <c r="Y644" s="143">
        <v>918081</v>
      </c>
      <c r="Z644" s="332">
        <v>111781000</v>
      </c>
      <c r="AA644" s="332">
        <v>175.37296896668971</v>
      </c>
      <c r="AB644" s="71">
        <v>24.803347911660222</v>
      </c>
      <c r="AC644" s="3478"/>
    </row>
    <row r="645" spans="1:29" ht="36" x14ac:dyDescent="0.25">
      <c r="A645" s="71"/>
      <c r="B645" s="140"/>
      <c r="C645" s="71"/>
      <c r="D645" s="71"/>
      <c r="E645" s="71"/>
      <c r="F645" s="71"/>
      <c r="G645" s="338" t="s">
        <v>1173</v>
      </c>
      <c r="H645" s="338" t="s">
        <v>1190</v>
      </c>
      <c r="I645" s="141" t="s">
        <v>1218</v>
      </c>
      <c r="J645" s="339">
        <v>350310000</v>
      </c>
      <c r="K645" s="141" t="s">
        <v>1247</v>
      </c>
      <c r="L645" s="331" t="s">
        <v>1259</v>
      </c>
      <c r="M645" s="335">
        <v>11160</v>
      </c>
      <c r="N645" s="339">
        <v>28264000</v>
      </c>
      <c r="O645" s="335">
        <v>6562</v>
      </c>
      <c r="P645" s="831">
        <v>4320000</v>
      </c>
      <c r="Q645" s="335">
        <v>5546</v>
      </c>
      <c r="R645" s="831">
        <f>19320000-P645</f>
        <v>15000000</v>
      </c>
      <c r="S645" s="142"/>
      <c r="T645" s="142"/>
      <c r="U645" s="142"/>
      <c r="V645" s="142"/>
      <c r="W645" s="192">
        <v>12108</v>
      </c>
      <c r="X645" s="143">
        <v>19320000</v>
      </c>
      <c r="Y645" s="143">
        <v>27607</v>
      </c>
      <c r="Z645" s="332">
        <v>105255000</v>
      </c>
      <c r="AA645" s="332">
        <v>239.64409722222223</v>
      </c>
      <c r="AB645" s="71">
        <v>30.046244754645883</v>
      </c>
      <c r="AC645" s="3478"/>
    </row>
    <row r="646" spans="1:29" ht="90" x14ac:dyDescent="0.25">
      <c r="A646" s="71"/>
      <c r="B646" s="140"/>
      <c r="C646" s="71"/>
      <c r="D646" s="71"/>
      <c r="E646" s="71"/>
      <c r="F646" s="71"/>
      <c r="G646" s="340" t="s">
        <v>1174</v>
      </c>
      <c r="H646" s="341" t="s">
        <v>1191</v>
      </c>
      <c r="I646" s="333">
        <v>0.44</v>
      </c>
      <c r="J646" s="1448">
        <f>+J647+J649+J650</f>
        <v>4838432000</v>
      </c>
      <c r="K646" s="333">
        <v>0.44</v>
      </c>
      <c r="L646" s="331">
        <v>887554400</v>
      </c>
      <c r="M646" s="342" t="s">
        <v>1276</v>
      </c>
      <c r="N646" s="1448">
        <f>+N647+N649+N650</f>
        <v>860318000</v>
      </c>
      <c r="O646" s="1449">
        <f>0.16*100</f>
        <v>16</v>
      </c>
      <c r="P646" s="1448">
        <f>+P647+P649+P650</f>
        <v>143211500</v>
      </c>
      <c r="Q646" s="1449">
        <f>0.28*100</f>
        <v>28.000000000000004</v>
      </c>
      <c r="R646" s="1448">
        <f>+R647+R649+R650</f>
        <v>232590000</v>
      </c>
      <c r="S646" s="142"/>
      <c r="T646" s="142"/>
      <c r="U646" s="142"/>
      <c r="V646" s="142"/>
      <c r="W646" s="192">
        <v>44</v>
      </c>
      <c r="X646" s="143">
        <v>375801500</v>
      </c>
      <c r="Y646" s="143">
        <v>88</v>
      </c>
      <c r="Z646" s="332">
        <v>1263355900</v>
      </c>
      <c r="AA646" s="332">
        <v>200</v>
      </c>
      <c r="AB646" s="71">
        <v>26.11085368152327</v>
      </c>
      <c r="AC646" s="3478"/>
    </row>
    <row r="647" spans="1:29" ht="72" x14ac:dyDescent="0.25">
      <c r="A647" s="71"/>
      <c r="B647" s="140"/>
      <c r="C647" s="71"/>
      <c r="D647" s="71"/>
      <c r="E647" s="71"/>
      <c r="F647" s="71"/>
      <c r="G647" s="338" t="s">
        <v>1175</v>
      </c>
      <c r="H647" s="338" t="s">
        <v>1192</v>
      </c>
      <c r="I647" s="141" t="s">
        <v>1219</v>
      </c>
      <c r="J647" s="335">
        <v>1518409000</v>
      </c>
      <c r="K647" s="141" t="s">
        <v>1248</v>
      </c>
      <c r="L647" s="331">
        <v>307353000</v>
      </c>
      <c r="M647" s="343">
        <v>14</v>
      </c>
      <c r="N647" s="335">
        <v>215150000</v>
      </c>
      <c r="O647" s="1447">
        <v>4</v>
      </c>
      <c r="P647" s="831">
        <v>28002500</v>
      </c>
      <c r="Q647" s="1447">
        <v>7</v>
      </c>
      <c r="R647" s="831">
        <f>75650000-P647</f>
        <v>47647500</v>
      </c>
      <c r="S647" s="142"/>
      <c r="T647" s="142"/>
      <c r="U647" s="142"/>
      <c r="V647" s="142"/>
      <c r="W647" s="192">
        <v>11</v>
      </c>
      <c r="X647" s="143">
        <v>75650000</v>
      </c>
      <c r="Y647" s="143">
        <v>22</v>
      </c>
      <c r="Z647" s="332">
        <v>383003000</v>
      </c>
      <c r="AA647" s="332">
        <v>88</v>
      </c>
      <c r="AB647" s="71">
        <v>25.223967982276186</v>
      </c>
      <c r="AC647" s="3478"/>
    </row>
    <row r="648" spans="1:29" ht="54" x14ac:dyDescent="0.25">
      <c r="A648" s="71"/>
      <c r="B648" s="140"/>
      <c r="C648" s="71"/>
      <c r="D648" s="71"/>
      <c r="E648" s="71"/>
      <c r="F648" s="71"/>
      <c r="G648" s="338"/>
      <c r="H648" s="96" t="s">
        <v>1193</v>
      </c>
      <c r="I648" s="141" t="s">
        <v>1220</v>
      </c>
      <c r="J648" s="344"/>
      <c r="K648" s="345">
        <v>5.8999999999999997E-2</v>
      </c>
      <c r="L648" s="331"/>
      <c r="M648" s="346">
        <v>7.9000000000000001E-2</v>
      </c>
      <c r="N648" s="347">
        <v>0</v>
      </c>
      <c r="O648" s="342" t="s">
        <v>1277</v>
      </c>
      <c r="P648" s="831">
        <v>0</v>
      </c>
      <c r="Q648" s="342" t="s">
        <v>1279</v>
      </c>
      <c r="R648" s="831">
        <v>0</v>
      </c>
      <c r="S648" s="142"/>
      <c r="T648" s="142"/>
      <c r="U648" s="142"/>
      <c r="V648" s="142"/>
      <c r="W648" s="192">
        <v>0.11849999999999999</v>
      </c>
      <c r="X648" s="143">
        <v>0</v>
      </c>
      <c r="Y648" s="143">
        <v>6.0185000000000004</v>
      </c>
      <c r="Z648" s="332">
        <v>0</v>
      </c>
      <c r="AA648" s="332">
        <v>51.004237288135592</v>
      </c>
      <c r="AB648" s="71"/>
      <c r="AC648" s="3478"/>
    </row>
    <row r="649" spans="1:29" ht="72" x14ac:dyDescent="0.25">
      <c r="A649" s="71"/>
      <c r="B649" s="140"/>
      <c r="C649" s="71"/>
      <c r="D649" s="71"/>
      <c r="E649" s="71"/>
      <c r="F649" s="71"/>
      <c r="G649" s="96" t="s">
        <v>1176</v>
      </c>
      <c r="H649" s="96" t="s">
        <v>1194</v>
      </c>
      <c r="I649" s="141" t="s">
        <v>1221</v>
      </c>
      <c r="J649" s="335">
        <v>1526352000</v>
      </c>
      <c r="K649" s="152" t="s">
        <v>1249</v>
      </c>
      <c r="L649" s="331" t="s">
        <v>1260</v>
      </c>
      <c r="M649" s="356">
        <v>9000</v>
      </c>
      <c r="N649" s="335">
        <v>404550000</v>
      </c>
      <c r="O649" s="292">
        <v>4641</v>
      </c>
      <c r="P649" s="348">
        <v>38970000</v>
      </c>
      <c r="Q649" s="348">
        <v>2736</v>
      </c>
      <c r="R649" s="348">
        <f>199065000-P649</f>
        <v>160095000</v>
      </c>
      <c r="S649" s="142"/>
      <c r="T649" s="142"/>
      <c r="U649" s="142"/>
      <c r="V649" s="142"/>
      <c r="W649" s="192">
        <v>7377</v>
      </c>
      <c r="X649" s="143">
        <v>199065000</v>
      </c>
      <c r="Y649" s="143">
        <v>12908</v>
      </c>
      <c r="Z649" s="332">
        <v>522672400</v>
      </c>
      <c r="AA649" s="332">
        <v>135.87368421052633</v>
      </c>
      <c r="AB649" s="71">
        <v>34.243241401721228</v>
      </c>
      <c r="AC649" s="3478"/>
    </row>
    <row r="650" spans="1:29" x14ac:dyDescent="0.25">
      <c r="A650" s="71"/>
      <c r="B650" s="140"/>
      <c r="C650" s="71"/>
      <c r="D650" s="71"/>
      <c r="E650" s="71"/>
      <c r="F650" s="71"/>
      <c r="G650" s="3582" t="s">
        <v>1177</v>
      </c>
      <c r="H650" s="3582" t="s">
        <v>1195</v>
      </c>
      <c r="I650" s="141" t="s">
        <v>1222</v>
      </c>
      <c r="J650" s="335">
        <v>1793671000</v>
      </c>
      <c r="K650" s="141" t="s">
        <v>1250</v>
      </c>
      <c r="L650" s="331" t="s">
        <v>1261</v>
      </c>
      <c r="M650" s="356">
        <v>448145</v>
      </c>
      <c r="N650" s="335">
        <v>240618000</v>
      </c>
      <c r="O650" s="356">
        <v>453477</v>
      </c>
      <c r="P650" s="354">
        <v>76239000</v>
      </c>
      <c r="Q650" s="344">
        <v>868</v>
      </c>
      <c r="R650" s="354">
        <f>101086500-P650</f>
        <v>24847500</v>
      </c>
      <c r="S650" s="142"/>
      <c r="T650" s="142"/>
      <c r="U650" s="142"/>
      <c r="V650" s="142"/>
      <c r="W650" s="192">
        <v>454345</v>
      </c>
      <c r="X650" s="143">
        <v>101086500</v>
      </c>
      <c r="Y650" s="143">
        <v>906166</v>
      </c>
      <c r="Z650" s="332">
        <v>357680500</v>
      </c>
      <c r="AA650" s="332">
        <v>202.20375101808568</v>
      </c>
      <c r="AB650" s="71">
        <v>19.941254555601333</v>
      </c>
      <c r="AC650" s="3478"/>
    </row>
    <row r="651" spans="1:29" x14ac:dyDescent="0.25">
      <c r="A651" s="71"/>
      <c r="B651" s="140"/>
      <c r="C651" s="71"/>
      <c r="D651" s="71"/>
      <c r="E651" s="71"/>
      <c r="F651" s="71"/>
      <c r="G651" s="3582"/>
      <c r="H651" s="3582"/>
      <c r="I651" s="141" t="s">
        <v>1223</v>
      </c>
      <c r="J651" s="335">
        <f>2884+2647</f>
        <v>5531</v>
      </c>
      <c r="K651" s="141" t="s">
        <v>1251</v>
      </c>
      <c r="L651" s="331"/>
      <c r="M651" s="356">
        <v>820</v>
      </c>
      <c r="N651" s="335"/>
      <c r="O651" s="292">
        <v>410</v>
      </c>
      <c r="P651" s="349"/>
      <c r="Q651" s="350">
        <v>0</v>
      </c>
      <c r="R651" s="349"/>
      <c r="S651" s="142"/>
      <c r="T651" s="142"/>
      <c r="U651" s="142"/>
      <c r="V651" s="142"/>
      <c r="W651" s="192">
        <v>410</v>
      </c>
      <c r="X651" s="143">
        <v>0</v>
      </c>
      <c r="Y651" s="143">
        <v>820</v>
      </c>
      <c r="Z651" s="332">
        <v>0</v>
      </c>
      <c r="AA651" s="332">
        <v>97.61904761904762</v>
      </c>
      <c r="AB651" s="71">
        <v>0</v>
      </c>
      <c r="AC651" s="3478"/>
    </row>
    <row r="652" spans="1:29" x14ac:dyDescent="0.25">
      <c r="A652" s="71"/>
      <c r="B652" s="140"/>
      <c r="C652" s="71"/>
      <c r="D652" s="71"/>
      <c r="E652" s="71"/>
      <c r="F652" s="71"/>
      <c r="G652" s="3582"/>
      <c r="H652" s="3582"/>
      <c r="I652" s="141" t="s">
        <v>1224</v>
      </c>
      <c r="J652" s="335"/>
      <c r="K652" s="141" t="s">
        <v>1246</v>
      </c>
      <c r="L652" s="331"/>
      <c r="M652" s="356">
        <v>492592</v>
      </c>
      <c r="N652" s="335"/>
      <c r="O652" s="356">
        <v>1112</v>
      </c>
      <c r="P652" s="354"/>
      <c r="Q652" s="344">
        <v>883</v>
      </c>
      <c r="R652" s="354"/>
      <c r="S652" s="142"/>
      <c r="T652" s="142"/>
      <c r="U652" s="142"/>
      <c r="V652" s="142"/>
      <c r="W652" s="192">
        <v>1995</v>
      </c>
      <c r="X652" s="143">
        <v>0</v>
      </c>
      <c r="Y652" s="143">
        <v>463758</v>
      </c>
      <c r="Z652" s="332">
        <v>0</v>
      </c>
      <c r="AA652" s="332">
        <v>94.146474161171923</v>
      </c>
      <c r="AB652" s="71"/>
      <c r="AC652" s="3478"/>
    </row>
    <row r="653" spans="1:29" ht="72" x14ac:dyDescent="0.25">
      <c r="A653" s="71"/>
      <c r="B653" s="140"/>
      <c r="C653" s="71"/>
      <c r="D653" s="71"/>
      <c r="E653" s="71"/>
      <c r="F653" s="71"/>
      <c r="G653" s="341" t="s">
        <v>1178</v>
      </c>
      <c r="H653" s="341" t="s">
        <v>1196</v>
      </c>
      <c r="I653" s="141" t="s">
        <v>1225</v>
      </c>
      <c r="J653" s="1450">
        <f>+J654+J655+J657</f>
        <v>10478110000</v>
      </c>
      <c r="K653" s="333">
        <v>0.81</v>
      </c>
      <c r="L653" s="331">
        <v>3406309691</v>
      </c>
      <c r="M653" s="342">
        <v>0.81</v>
      </c>
      <c r="N653" s="1450">
        <f>+N654+N655+N657</f>
        <v>3506712000</v>
      </c>
      <c r="O653" s="1451"/>
      <c r="P653" s="1450">
        <f>+P654+P655+P657</f>
        <v>72110200</v>
      </c>
      <c r="Q653" s="1451"/>
      <c r="R653" s="1450">
        <f>+R654+R655+R657</f>
        <v>505613900</v>
      </c>
      <c r="S653" s="142"/>
      <c r="T653" s="142"/>
      <c r="U653" s="142"/>
      <c r="V653" s="142"/>
      <c r="W653" s="192">
        <v>0</v>
      </c>
      <c r="X653" s="143">
        <v>577724100</v>
      </c>
      <c r="Y653" s="143">
        <v>81</v>
      </c>
      <c r="Z653" s="332">
        <v>3984033791</v>
      </c>
      <c r="AA653" s="332">
        <v>97.543352601156059</v>
      </c>
      <c r="AB653" s="71">
        <v>38.022446710332304</v>
      </c>
      <c r="AC653" s="3478"/>
    </row>
    <row r="654" spans="1:29" ht="72" x14ac:dyDescent="0.25">
      <c r="A654" s="71"/>
      <c r="B654" s="140"/>
      <c r="C654" s="71"/>
      <c r="D654" s="71"/>
      <c r="E654" s="71"/>
      <c r="F654" s="71"/>
      <c r="G654" s="96" t="s">
        <v>1179</v>
      </c>
      <c r="H654" s="96" t="s">
        <v>1197</v>
      </c>
      <c r="I654" s="141" t="s">
        <v>1226</v>
      </c>
      <c r="J654" s="337">
        <v>2111887000</v>
      </c>
      <c r="K654" s="141" t="s">
        <v>1252</v>
      </c>
      <c r="L654" s="331" t="s">
        <v>1262</v>
      </c>
      <c r="M654" s="356">
        <v>984</v>
      </c>
      <c r="N654" s="337">
        <v>30100000</v>
      </c>
      <c r="O654" s="344">
        <v>285</v>
      </c>
      <c r="P654" s="354">
        <v>3600000</v>
      </c>
      <c r="Q654" s="344">
        <v>217</v>
      </c>
      <c r="R654" s="354">
        <f>9080000-P654</f>
        <v>5480000</v>
      </c>
      <c r="S654" s="142"/>
      <c r="T654" s="142"/>
      <c r="U654" s="142"/>
      <c r="V654" s="142"/>
      <c r="W654" s="192">
        <v>502</v>
      </c>
      <c r="X654" s="143">
        <v>9080000</v>
      </c>
      <c r="Y654" s="143">
        <v>1494</v>
      </c>
      <c r="Z654" s="332">
        <v>61528000</v>
      </c>
      <c r="AA654" s="332">
        <v>7.0742421351142365E-2</v>
      </c>
      <c r="AB654" s="71">
        <v>2.9134134544130439</v>
      </c>
      <c r="AC654" s="3478"/>
    </row>
    <row r="655" spans="1:29" x14ac:dyDescent="0.25">
      <c r="A655" s="71"/>
      <c r="B655" s="140"/>
      <c r="C655" s="71"/>
      <c r="D655" s="71"/>
      <c r="E655" s="71"/>
      <c r="F655" s="71"/>
      <c r="G655" s="3582" t="s">
        <v>1180</v>
      </c>
      <c r="H655" s="3582" t="s">
        <v>1198</v>
      </c>
      <c r="I655" s="141" t="s">
        <v>1227</v>
      </c>
      <c r="J655" s="337">
        <v>1424214000</v>
      </c>
      <c r="K655" s="141" t="s">
        <v>1253</v>
      </c>
      <c r="L655" s="331" t="s">
        <v>1263</v>
      </c>
      <c r="M655" s="356">
        <v>550</v>
      </c>
      <c r="N655" s="337">
        <v>210592000</v>
      </c>
      <c r="O655" s="344">
        <v>600</v>
      </c>
      <c r="P655" s="354">
        <v>53721200</v>
      </c>
      <c r="Q655" s="344">
        <v>219</v>
      </c>
      <c r="R655" s="354">
        <f>117340200-P655</f>
        <v>63619000</v>
      </c>
      <c r="S655" s="142"/>
      <c r="T655" s="142"/>
      <c r="U655" s="142"/>
      <c r="V655" s="142"/>
      <c r="W655" s="192">
        <v>819</v>
      </c>
      <c r="X655" s="143">
        <v>117340200</v>
      </c>
      <c r="Y655" s="143">
        <v>1099</v>
      </c>
      <c r="Z655" s="332">
        <v>521521200</v>
      </c>
      <c r="AA655" s="332">
        <v>39.963636363636361</v>
      </c>
      <c r="AB655" s="71">
        <v>36.618176762761777</v>
      </c>
      <c r="AC655" s="3478"/>
    </row>
    <row r="656" spans="1:29" x14ac:dyDescent="0.25">
      <c r="A656" s="71"/>
      <c r="B656" s="140"/>
      <c r="C656" s="71"/>
      <c r="D656" s="71"/>
      <c r="E656" s="71"/>
      <c r="F656" s="71"/>
      <c r="G656" s="3582"/>
      <c r="H656" s="3582"/>
      <c r="I656" s="141" t="s">
        <v>1228</v>
      </c>
      <c r="J656" s="337"/>
      <c r="K656" s="141" t="s">
        <v>1254</v>
      </c>
      <c r="L656" s="331"/>
      <c r="M656" s="356">
        <v>1300</v>
      </c>
      <c r="N656" s="337"/>
      <c r="O656" s="344">
        <v>0</v>
      </c>
      <c r="P656" s="354"/>
      <c r="Q656" s="344">
        <v>33</v>
      </c>
      <c r="R656" s="354"/>
      <c r="S656" s="142"/>
      <c r="T656" s="142"/>
      <c r="U656" s="142"/>
      <c r="V656" s="142"/>
      <c r="W656" s="192">
        <v>33</v>
      </c>
      <c r="X656" s="143">
        <v>0</v>
      </c>
      <c r="Y656" s="143">
        <v>803</v>
      </c>
      <c r="Z656" s="332">
        <v>0</v>
      </c>
      <c r="AA656" s="332">
        <v>10.822102425876011</v>
      </c>
      <c r="AB656" s="71"/>
      <c r="AC656" s="3478"/>
    </row>
    <row r="657" spans="1:29" ht="54" x14ac:dyDescent="0.25">
      <c r="A657" s="71"/>
      <c r="B657" s="140"/>
      <c r="C657" s="71"/>
      <c r="D657" s="71"/>
      <c r="E657" s="71"/>
      <c r="F657" s="71"/>
      <c r="G657" s="96" t="s">
        <v>1181</v>
      </c>
      <c r="H657" s="96" t="s">
        <v>1199</v>
      </c>
      <c r="I657" s="345">
        <v>0.83040000000000003</v>
      </c>
      <c r="J657" s="337">
        <v>6942009000</v>
      </c>
      <c r="K657" s="345">
        <v>0.80940000000000001</v>
      </c>
      <c r="L657" s="331" t="s">
        <v>1264</v>
      </c>
      <c r="M657" s="1452">
        <v>0.82589999999999997</v>
      </c>
      <c r="N657" s="337">
        <v>3266020000</v>
      </c>
      <c r="O657" s="344" t="s">
        <v>1278</v>
      </c>
      <c r="P657" s="354">
        <v>14789000</v>
      </c>
      <c r="Q657" s="344" t="s">
        <v>1280</v>
      </c>
      <c r="R657" s="354">
        <f>451303900-P657</f>
        <v>436514900</v>
      </c>
      <c r="S657" s="142"/>
      <c r="T657" s="142"/>
      <c r="U657" s="142"/>
      <c r="V657" s="142"/>
      <c r="W657" s="192">
        <v>57.54</v>
      </c>
      <c r="X657" s="143">
        <v>451303900</v>
      </c>
      <c r="Y657" s="143">
        <v>138.47999999999999</v>
      </c>
      <c r="Z657" s="332">
        <v>3400984591</v>
      </c>
      <c r="AA657" s="332">
        <v>166.76300578034679</v>
      </c>
      <c r="AB657" s="71">
        <v>48.991359576168804</v>
      </c>
      <c r="AC657" s="3478"/>
    </row>
    <row r="658" spans="1:29" ht="108" x14ac:dyDescent="0.25">
      <c r="A658" s="71"/>
      <c r="B658" s="140"/>
      <c r="C658" s="71"/>
      <c r="D658" s="71"/>
      <c r="E658" s="71"/>
      <c r="F658" s="71"/>
      <c r="G658" s="341" t="s">
        <v>1182</v>
      </c>
      <c r="H658" s="351" t="s">
        <v>1200</v>
      </c>
      <c r="I658" s="333">
        <v>1</v>
      </c>
      <c r="J658" s="352">
        <f>+J659+J660+J663</f>
        <v>7879864300</v>
      </c>
      <c r="K658" s="333">
        <v>1</v>
      </c>
      <c r="L658" s="331">
        <v>279229500</v>
      </c>
      <c r="M658" s="353">
        <v>1</v>
      </c>
      <c r="N658" s="352">
        <f>+N659+N660+N663</f>
        <v>2346130000</v>
      </c>
      <c r="O658" s="1453">
        <f>0.986394557823129*100</f>
        <v>98.639455782312908</v>
      </c>
      <c r="P658" s="352">
        <f>+P659+P660+P663</f>
        <v>338087500</v>
      </c>
      <c r="Q658" s="1453">
        <f>0.965986394557823*100</f>
        <v>96.598639455782305</v>
      </c>
      <c r="R658" s="352">
        <f>+R659+R660+R663</f>
        <v>386872000</v>
      </c>
      <c r="S658" s="142"/>
      <c r="T658" s="142"/>
      <c r="U658" s="142"/>
      <c r="V658" s="142"/>
      <c r="W658" s="192">
        <v>195.23809523809521</v>
      </c>
      <c r="X658" s="143">
        <v>724959500</v>
      </c>
      <c r="Y658" s="143">
        <v>295.23809523809518</v>
      </c>
      <c r="Z658" s="332">
        <v>1004189000</v>
      </c>
      <c r="AA658" s="332">
        <v>295.23809523809518</v>
      </c>
      <c r="AB658" s="71">
        <v>12.743734685887928</v>
      </c>
      <c r="AC658" s="3478"/>
    </row>
    <row r="659" spans="1:29" ht="72" x14ac:dyDescent="0.25">
      <c r="A659" s="71"/>
      <c r="B659" s="140"/>
      <c r="C659" s="71"/>
      <c r="D659" s="71"/>
      <c r="E659" s="71"/>
      <c r="F659" s="71"/>
      <c r="G659" s="96" t="s">
        <v>1183</v>
      </c>
      <c r="H659" s="96" t="s">
        <v>1201</v>
      </c>
      <c r="I659" s="141" t="s">
        <v>1229</v>
      </c>
      <c r="J659" s="337">
        <v>186601000</v>
      </c>
      <c r="K659" s="141" t="s">
        <v>1255</v>
      </c>
      <c r="L659" s="331" t="s">
        <v>1265</v>
      </c>
      <c r="M659" s="356">
        <v>13</v>
      </c>
      <c r="N659" s="335">
        <v>33800000</v>
      </c>
      <c r="O659" s="344">
        <v>9</v>
      </c>
      <c r="P659" s="354">
        <v>4400000</v>
      </c>
      <c r="Q659" s="344">
        <v>3</v>
      </c>
      <c r="R659" s="354">
        <f>13659000-P659</f>
        <v>9259000</v>
      </c>
      <c r="S659" s="142"/>
      <c r="T659" s="142"/>
      <c r="U659" s="142"/>
      <c r="V659" s="142"/>
      <c r="W659" s="192">
        <v>12</v>
      </c>
      <c r="X659" s="143">
        <v>13659000</v>
      </c>
      <c r="Y659" s="143">
        <v>25</v>
      </c>
      <c r="Z659" s="332">
        <v>40989800</v>
      </c>
      <c r="AA659" s="332">
        <v>45.454545454545453</v>
      </c>
      <c r="AB659" s="71">
        <v>21.96654894668303</v>
      </c>
      <c r="AC659" s="3478"/>
    </row>
    <row r="660" spans="1:29" x14ac:dyDescent="0.25">
      <c r="A660" s="71"/>
      <c r="B660" s="140"/>
      <c r="C660" s="71"/>
      <c r="D660" s="71"/>
      <c r="E660" s="71"/>
      <c r="F660" s="71"/>
      <c r="G660" s="3582" t="s">
        <v>1184</v>
      </c>
      <c r="H660" s="3582" t="s">
        <v>1202</v>
      </c>
      <c r="I660" s="141" t="s">
        <v>1230</v>
      </c>
      <c r="J660" s="355">
        <v>364949000</v>
      </c>
      <c r="K660" s="141" t="s">
        <v>1230</v>
      </c>
      <c r="L660" s="331" t="s">
        <v>1266</v>
      </c>
      <c r="M660" s="356">
        <v>205</v>
      </c>
      <c r="N660" s="339">
        <v>52200000</v>
      </c>
      <c r="O660" s="356">
        <v>205</v>
      </c>
      <c r="P660" s="354">
        <v>7200000</v>
      </c>
      <c r="Q660" s="356">
        <v>205</v>
      </c>
      <c r="R660" s="354">
        <f>21465000-P660</f>
        <v>14265000</v>
      </c>
      <c r="S660" s="142"/>
      <c r="T660" s="142"/>
      <c r="U660" s="142"/>
      <c r="V660" s="142"/>
      <c r="W660" s="192">
        <v>410</v>
      </c>
      <c r="X660" s="143">
        <v>21465000</v>
      </c>
      <c r="Y660" s="143">
        <v>615</v>
      </c>
      <c r="Z660" s="332">
        <v>74514000</v>
      </c>
      <c r="AA660" s="332">
        <v>300</v>
      </c>
      <c r="AB660" s="71">
        <v>20.417647397307569</v>
      </c>
      <c r="AC660" s="3478"/>
    </row>
    <row r="661" spans="1:29" x14ac:dyDescent="0.25">
      <c r="A661" s="71"/>
      <c r="B661" s="140"/>
      <c r="C661" s="71"/>
      <c r="D661" s="71"/>
      <c r="E661" s="71"/>
      <c r="F661" s="71"/>
      <c r="G661" s="3582"/>
      <c r="H661" s="3582"/>
      <c r="I661" s="141" t="s">
        <v>1231</v>
      </c>
      <c r="J661" s="355"/>
      <c r="K661" s="141" t="s">
        <v>1231</v>
      </c>
      <c r="L661" s="331"/>
      <c r="M661" s="356">
        <v>15</v>
      </c>
      <c r="N661" s="339"/>
      <c r="O661" s="356">
        <v>15</v>
      </c>
      <c r="P661" s="354"/>
      <c r="Q661" s="356">
        <v>15</v>
      </c>
      <c r="R661" s="354"/>
      <c r="S661" s="142"/>
      <c r="T661" s="142"/>
      <c r="U661" s="142"/>
      <c r="V661" s="142"/>
      <c r="W661" s="192">
        <v>30</v>
      </c>
      <c r="X661" s="143">
        <v>0</v>
      </c>
      <c r="Y661" s="143">
        <v>45</v>
      </c>
      <c r="Z661" s="332">
        <v>0</v>
      </c>
      <c r="AA661" s="332">
        <v>300</v>
      </c>
      <c r="AB661" s="71"/>
      <c r="AC661" s="3478"/>
    </row>
    <row r="662" spans="1:29" x14ac:dyDescent="0.25">
      <c r="A662" s="71"/>
      <c r="B662" s="140"/>
      <c r="C662" s="71"/>
      <c r="D662" s="71"/>
      <c r="E662" s="71"/>
      <c r="F662" s="71"/>
      <c r="G662" s="3582"/>
      <c r="H662" s="3582"/>
      <c r="I662" s="141" t="s">
        <v>1232</v>
      </c>
      <c r="J662" s="355"/>
      <c r="K662" s="141" t="s">
        <v>1232</v>
      </c>
      <c r="L662" s="331"/>
      <c r="M662" s="356">
        <v>25</v>
      </c>
      <c r="N662" s="339"/>
      <c r="O662" s="356">
        <v>25</v>
      </c>
      <c r="P662" s="354"/>
      <c r="Q662" s="356">
        <v>25</v>
      </c>
      <c r="R662" s="354"/>
      <c r="S662" s="142"/>
      <c r="T662" s="142"/>
      <c r="U662" s="142"/>
      <c r="V662" s="142"/>
      <c r="W662" s="192">
        <v>50</v>
      </c>
      <c r="X662" s="143">
        <v>0</v>
      </c>
      <c r="Y662" s="143">
        <v>75</v>
      </c>
      <c r="Z662" s="332">
        <v>0</v>
      </c>
      <c r="AA662" s="332">
        <v>300</v>
      </c>
      <c r="AB662" s="71"/>
      <c r="AC662" s="3478"/>
    </row>
    <row r="663" spans="1:29" x14ac:dyDescent="0.25">
      <c r="A663" s="71"/>
      <c r="B663" s="140"/>
      <c r="C663" s="71"/>
      <c r="D663" s="71"/>
      <c r="E663" s="71"/>
      <c r="F663" s="71"/>
      <c r="G663" s="3582" t="s">
        <v>1185</v>
      </c>
      <c r="H663" s="3582" t="s">
        <v>1203</v>
      </c>
      <c r="I663" s="141" t="s">
        <v>1233</v>
      </c>
      <c r="J663" s="337">
        <v>7328314300</v>
      </c>
      <c r="K663" s="141" t="s">
        <v>1233</v>
      </c>
      <c r="L663" s="331" t="s">
        <v>1267</v>
      </c>
      <c r="M663" s="356">
        <v>10</v>
      </c>
      <c r="N663" s="335">
        <v>2260130000</v>
      </c>
      <c r="O663" s="356">
        <v>10</v>
      </c>
      <c r="P663" s="354">
        <v>326487500</v>
      </c>
      <c r="Q663" s="356">
        <v>10</v>
      </c>
      <c r="R663" s="354">
        <f>689835500-P663</f>
        <v>363348000</v>
      </c>
      <c r="S663" s="142"/>
      <c r="T663" s="142"/>
      <c r="U663" s="142"/>
      <c r="V663" s="142"/>
      <c r="W663" s="192">
        <v>20</v>
      </c>
      <c r="X663" s="143">
        <v>689835500</v>
      </c>
      <c r="Y663" s="143">
        <v>30</v>
      </c>
      <c r="Z663" s="332">
        <v>888685200</v>
      </c>
      <c r="AA663" s="332">
        <v>300</v>
      </c>
      <c r="AB663" s="71">
        <v>12.126734247738256</v>
      </c>
      <c r="AC663" s="3478"/>
    </row>
    <row r="664" spans="1:29" x14ac:dyDescent="0.25">
      <c r="A664" s="71"/>
      <c r="B664" s="140"/>
      <c r="C664" s="71"/>
      <c r="D664" s="71"/>
      <c r="E664" s="71"/>
      <c r="F664" s="71"/>
      <c r="G664" s="3582"/>
      <c r="H664" s="3582"/>
      <c r="I664" s="141" t="s">
        <v>1234</v>
      </c>
      <c r="J664" s="337"/>
      <c r="K664" s="141" t="s">
        <v>1234</v>
      </c>
      <c r="L664" s="331"/>
      <c r="M664" s="356">
        <v>26</v>
      </c>
      <c r="N664" s="335"/>
      <c r="O664" s="356">
        <v>26</v>
      </c>
      <c r="P664" s="354"/>
      <c r="Q664" s="356">
        <v>26</v>
      </c>
      <c r="R664" s="354"/>
      <c r="S664" s="142"/>
      <c r="T664" s="142"/>
      <c r="U664" s="142"/>
      <c r="V664" s="142"/>
      <c r="W664" s="192">
        <v>52</v>
      </c>
      <c r="X664" s="143">
        <v>0</v>
      </c>
      <c r="Y664" s="143">
        <v>78</v>
      </c>
      <c r="Z664" s="332">
        <v>0</v>
      </c>
      <c r="AA664" s="332">
        <v>300</v>
      </c>
      <c r="AB664" s="71"/>
      <c r="AC664" s="3478"/>
    </row>
    <row r="665" spans="1:29" ht="90" x14ac:dyDescent="0.25">
      <c r="A665" s="71"/>
      <c r="B665" s="140"/>
      <c r="C665" s="71"/>
      <c r="D665" s="71"/>
      <c r="E665" s="71"/>
      <c r="F665" s="71"/>
      <c r="G665" s="341" t="s">
        <v>106</v>
      </c>
      <c r="H665" s="341" t="s">
        <v>1204</v>
      </c>
      <c r="I665" s="333">
        <v>1</v>
      </c>
      <c r="J665" s="357">
        <f>+J666</f>
        <v>8160537940</v>
      </c>
      <c r="K665" s="333">
        <v>1</v>
      </c>
      <c r="L665" s="331" t="s">
        <v>1268</v>
      </c>
      <c r="M665" s="354">
        <v>100</v>
      </c>
      <c r="N665" s="357">
        <f>+N666</f>
        <v>4924931940</v>
      </c>
      <c r="O665" s="358">
        <f>+O666/M666*100</f>
        <v>64.285714285714292</v>
      </c>
      <c r="P665" s="357">
        <f>+P666</f>
        <v>166356431</v>
      </c>
      <c r="Q665" s="358">
        <f>+Q666/M666*100</f>
        <v>71.428571428571431</v>
      </c>
      <c r="R665" s="357">
        <f t="shared" ref="R665" si="53">+R666</f>
        <v>446633940</v>
      </c>
      <c r="S665" s="142"/>
      <c r="T665" s="142"/>
      <c r="U665" s="142"/>
      <c r="V665" s="142"/>
      <c r="W665" s="192">
        <v>135.71428571428572</v>
      </c>
      <c r="X665" s="143">
        <v>612990371</v>
      </c>
      <c r="Y665" s="143">
        <v>235.71428571428572</v>
      </c>
      <c r="Z665" s="332">
        <v>2577806620</v>
      </c>
      <c r="AA665" s="332">
        <v>235.71428571428572</v>
      </c>
      <c r="AB665" s="71">
        <v>31.588684948874828</v>
      </c>
      <c r="AC665" s="3478"/>
    </row>
    <row r="666" spans="1:29" ht="72" x14ac:dyDescent="0.25">
      <c r="A666" s="71"/>
      <c r="B666" s="140"/>
      <c r="C666" s="71"/>
      <c r="D666" s="71"/>
      <c r="E666" s="71"/>
      <c r="F666" s="71"/>
      <c r="G666" s="96" t="s">
        <v>66</v>
      </c>
      <c r="H666" s="96" t="s">
        <v>1205</v>
      </c>
      <c r="I666" s="141" t="s">
        <v>1235</v>
      </c>
      <c r="J666" s="337">
        <v>8160537940</v>
      </c>
      <c r="K666" s="141" t="s">
        <v>1256</v>
      </c>
      <c r="L666" s="331" t="s">
        <v>1268</v>
      </c>
      <c r="M666" s="354">
        <v>14</v>
      </c>
      <c r="N666" s="337">
        <v>4924931940</v>
      </c>
      <c r="O666" s="347">
        <v>9</v>
      </c>
      <c r="P666" s="865">
        <v>166356431</v>
      </c>
      <c r="Q666" s="347">
        <v>10</v>
      </c>
      <c r="R666" s="1441">
        <f>612990371-P666</f>
        <v>446633940</v>
      </c>
      <c r="S666" s="142"/>
      <c r="T666" s="142"/>
      <c r="U666" s="142"/>
      <c r="V666" s="142"/>
      <c r="W666" s="192">
        <v>19</v>
      </c>
      <c r="X666" s="143">
        <v>612990371</v>
      </c>
      <c r="Y666" s="143">
        <v>29</v>
      </c>
      <c r="Z666" s="332">
        <v>2577806620</v>
      </c>
      <c r="AA666" s="332">
        <v>207.14285714285717</v>
      </c>
      <c r="AB666" s="71">
        <v>31.588684948874828</v>
      </c>
      <c r="AC666" s="3478"/>
    </row>
    <row r="667" spans="1:29" ht="72" x14ac:dyDescent="0.25">
      <c r="A667" s="71"/>
      <c r="B667" s="140"/>
      <c r="C667" s="71"/>
      <c r="D667" s="71"/>
      <c r="E667" s="71"/>
      <c r="F667" s="71"/>
      <c r="G667" s="341" t="s">
        <v>171</v>
      </c>
      <c r="H667" s="341" t="s">
        <v>1206</v>
      </c>
      <c r="I667" s="333">
        <v>1</v>
      </c>
      <c r="J667" s="352">
        <f>+J668+J669</f>
        <v>52880051749</v>
      </c>
      <c r="K667" s="333">
        <v>0.75</v>
      </c>
      <c r="L667" s="331">
        <v>806766687</v>
      </c>
      <c r="M667" s="351">
        <v>1</v>
      </c>
      <c r="N667" s="352">
        <f>+N668+N669</f>
        <v>8957870060</v>
      </c>
      <c r="O667" s="1454">
        <f>(1+4)/(8+6)*100</f>
        <v>35.714285714285715</v>
      </c>
      <c r="P667" s="352">
        <f>+P668+P669</f>
        <v>183379357</v>
      </c>
      <c r="Q667" s="1453">
        <f>7/14*100</f>
        <v>50</v>
      </c>
      <c r="R667" s="354">
        <f>+R668+R669</f>
        <v>432114644</v>
      </c>
      <c r="S667" s="142"/>
      <c r="T667" s="142"/>
      <c r="U667" s="142"/>
      <c r="V667" s="142"/>
      <c r="W667" s="192">
        <v>85.714285714285722</v>
      </c>
      <c r="X667" s="143">
        <v>615494001</v>
      </c>
      <c r="Y667" s="143">
        <v>160.71428571428569</v>
      </c>
      <c r="Z667" s="332">
        <v>1422260688</v>
      </c>
      <c r="AA667" s="332">
        <v>160.71428571428569</v>
      </c>
      <c r="AB667" s="71">
        <v>2.689597761270905</v>
      </c>
      <c r="AC667" s="3478"/>
    </row>
    <row r="668" spans="1:29" ht="90" x14ac:dyDescent="0.25">
      <c r="A668" s="71"/>
      <c r="B668" s="140"/>
      <c r="C668" s="71"/>
      <c r="D668" s="71"/>
      <c r="E668" s="71"/>
      <c r="F668" s="71"/>
      <c r="G668" s="338" t="s">
        <v>1186</v>
      </c>
      <c r="H668" s="338" t="s">
        <v>1207</v>
      </c>
      <c r="I668" s="141" t="s">
        <v>1236</v>
      </c>
      <c r="J668" s="355">
        <v>49644396847</v>
      </c>
      <c r="K668" s="152" t="s">
        <v>1257</v>
      </c>
      <c r="L668" s="331" t="s">
        <v>1269</v>
      </c>
      <c r="M668" s="354">
        <v>8</v>
      </c>
      <c r="N668" s="355">
        <v>8442709800</v>
      </c>
      <c r="O668" s="354">
        <v>1</v>
      </c>
      <c r="P668" s="355">
        <v>158000000</v>
      </c>
      <c r="Q668" s="354">
        <v>3</v>
      </c>
      <c r="R668" s="865">
        <f>552500000-P668</f>
        <v>394500000</v>
      </c>
      <c r="S668" s="142"/>
      <c r="T668" s="142"/>
      <c r="U668" s="142"/>
      <c r="V668" s="142"/>
      <c r="W668" s="192">
        <v>4</v>
      </c>
      <c r="X668" s="143">
        <v>552500000</v>
      </c>
      <c r="Y668" s="143">
        <v>87.3333333333333</v>
      </c>
      <c r="Z668" s="332">
        <v>1077116259</v>
      </c>
      <c r="AA668" s="332">
        <v>1091.6666666666663</v>
      </c>
      <c r="AB668" s="71">
        <v>2.169663300210062</v>
      </c>
      <c r="AC668" s="3478"/>
    </row>
    <row r="669" spans="1:29" ht="72" x14ac:dyDescent="0.25">
      <c r="A669" s="71"/>
      <c r="B669" s="140"/>
      <c r="C669" s="71"/>
      <c r="D669" s="71"/>
      <c r="E669" s="71"/>
      <c r="F669" s="71"/>
      <c r="G669" s="338" t="s">
        <v>74</v>
      </c>
      <c r="H669" s="338" t="s">
        <v>1208</v>
      </c>
      <c r="I669" s="141" t="s">
        <v>1237</v>
      </c>
      <c r="J669" s="355">
        <v>3235654902</v>
      </c>
      <c r="K669" s="141" t="s">
        <v>1258</v>
      </c>
      <c r="L669" s="331" t="s">
        <v>1270</v>
      </c>
      <c r="M669" s="354">
        <v>6</v>
      </c>
      <c r="N669" s="355">
        <v>515160260</v>
      </c>
      <c r="O669" s="354">
        <v>4</v>
      </c>
      <c r="P669" s="355">
        <v>25379357</v>
      </c>
      <c r="Q669" s="354">
        <v>4</v>
      </c>
      <c r="R669" s="865">
        <f>62994001-P669</f>
        <v>37614644</v>
      </c>
      <c r="S669" s="142"/>
      <c r="T669" s="142"/>
      <c r="U669" s="142"/>
      <c r="V669" s="142"/>
      <c r="W669" s="192">
        <v>8</v>
      </c>
      <c r="X669" s="143">
        <v>62994001</v>
      </c>
      <c r="Y669" s="143">
        <v>74.666666666666657</v>
      </c>
      <c r="Z669" s="332">
        <v>345144429</v>
      </c>
      <c r="AA669" s="332">
        <v>1244.4444444444443</v>
      </c>
      <c r="AB669" s="71">
        <v>10.666911010400455</v>
      </c>
      <c r="AC669" s="3478"/>
    </row>
    <row r="670" spans="1:29" ht="108" x14ac:dyDescent="0.25">
      <c r="A670" s="71"/>
      <c r="B670" s="140"/>
      <c r="C670" s="71"/>
      <c r="D670" s="71"/>
      <c r="E670" s="71"/>
      <c r="F670" s="71"/>
      <c r="G670" s="341" t="s">
        <v>182</v>
      </c>
      <c r="H670" s="341" t="s">
        <v>1209</v>
      </c>
      <c r="I670" s="333">
        <v>1</v>
      </c>
      <c r="J670" s="335">
        <f>SUM(J671:J675)</f>
        <v>380162000</v>
      </c>
      <c r="K670" s="333">
        <v>1</v>
      </c>
      <c r="L670" s="331">
        <v>0</v>
      </c>
      <c r="M670" s="354">
        <v>100</v>
      </c>
      <c r="N670" s="335">
        <f>+N671+N672+N673+N674+N675</f>
        <v>31164000</v>
      </c>
      <c r="O670" s="1453">
        <f>0.909090909090909*100</f>
        <v>90.909090909090892</v>
      </c>
      <c r="P670" s="354">
        <f>+P671+P672+P673+P674+P675</f>
        <v>11632000</v>
      </c>
      <c r="Q670" s="1453">
        <f>0.0909090909090909*100</f>
        <v>9.0909090909090899</v>
      </c>
      <c r="R670" s="354">
        <f>+R671+R672+R673+R674+R675</f>
        <v>0</v>
      </c>
      <c r="S670" s="142"/>
      <c r="T670" s="142"/>
      <c r="U670" s="142"/>
      <c r="V670" s="142"/>
      <c r="W670" s="192">
        <v>99.999999999999986</v>
      </c>
      <c r="X670" s="143">
        <v>11632000</v>
      </c>
      <c r="Y670" s="143">
        <v>200</v>
      </c>
      <c r="Z670" s="332">
        <v>11632000</v>
      </c>
      <c r="AA670" s="332">
        <v>200</v>
      </c>
      <c r="AB670" s="71">
        <v>3.0597482126041005</v>
      </c>
      <c r="AC670" s="3478"/>
    </row>
    <row r="671" spans="1:29" ht="108" x14ac:dyDescent="0.25">
      <c r="A671" s="71"/>
      <c r="B671" s="140"/>
      <c r="C671" s="71"/>
      <c r="D671" s="71"/>
      <c r="E671" s="71"/>
      <c r="F671" s="71"/>
      <c r="G671" s="96" t="s">
        <v>613</v>
      </c>
      <c r="H671" s="338" t="s">
        <v>1210</v>
      </c>
      <c r="I671" s="141" t="s">
        <v>1238</v>
      </c>
      <c r="J671" s="337">
        <v>37881000</v>
      </c>
      <c r="K671" s="141" t="s">
        <v>1238</v>
      </c>
      <c r="L671" s="331" t="s">
        <v>1271</v>
      </c>
      <c r="M671" s="354">
        <v>13</v>
      </c>
      <c r="N671" s="337">
        <v>3168000</v>
      </c>
      <c r="O671" s="354">
        <v>13</v>
      </c>
      <c r="P671" s="354">
        <v>0</v>
      </c>
      <c r="Q671" s="354">
        <v>0</v>
      </c>
      <c r="R671" s="354">
        <v>0</v>
      </c>
      <c r="S671" s="142"/>
      <c r="T671" s="142"/>
      <c r="U671" s="142"/>
      <c r="V671" s="142"/>
      <c r="W671" s="192">
        <v>13</v>
      </c>
      <c r="X671" s="143">
        <v>0</v>
      </c>
      <c r="Y671" s="143">
        <v>26</v>
      </c>
      <c r="Z671" s="332">
        <v>10194000</v>
      </c>
      <c r="AA671" s="332">
        <v>200</v>
      </c>
      <c r="AB671" s="71">
        <v>26.910588421636177</v>
      </c>
      <c r="AC671" s="3478"/>
    </row>
    <row r="672" spans="1:29" ht="90" x14ac:dyDescent="0.25">
      <c r="A672" s="71"/>
      <c r="B672" s="140"/>
      <c r="C672" s="71"/>
      <c r="D672" s="71"/>
      <c r="E672" s="71"/>
      <c r="F672" s="71"/>
      <c r="G672" s="96" t="s">
        <v>157</v>
      </c>
      <c r="H672" s="96" t="s">
        <v>1211</v>
      </c>
      <c r="I672" s="141" t="s">
        <v>1239</v>
      </c>
      <c r="J672" s="337">
        <v>12427000</v>
      </c>
      <c r="K672" s="141" t="s">
        <v>1239</v>
      </c>
      <c r="L672" s="331" t="s">
        <v>1272</v>
      </c>
      <c r="M672" s="354">
        <v>2</v>
      </c>
      <c r="N672" s="337">
        <v>1112000</v>
      </c>
      <c r="O672" s="354">
        <v>2</v>
      </c>
      <c r="P672" s="354">
        <v>0</v>
      </c>
      <c r="Q672" s="354">
        <v>0</v>
      </c>
      <c r="R672" s="354">
        <v>0</v>
      </c>
      <c r="S672" s="142"/>
      <c r="T672" s="142"/>
      <c r="U672" s="142"/>
      <c r="V672" s="142"/>
      <c r="W672" s="192">
        <v>2</v>
      </c>
      <c r="X672" s="143">
        <v>0</v>
      </c>
      <c r="Y672" s="143">
        <v>4</v>
      </c>
      <c r="Z672" s="332">
        <v>1262000</v>
      </c>
      <c r="AA672" s="332">
        <v>200</v>
      </c>
      <c r="AB672" s="71">
        <v>10.155306992838176</v>
      </c>
      <c r="AC672" s="3478"/>
    </row>
    <row r="673" spans="1:29" ht="54" x14ac:dyDescent="0.25">
      <c r="A673" s="71"/>
      <c r="B673" s="140"/>
      <c r="C673" s="71"/>
      <c r="D673" s="71"/>
      <c r="E673" s="71"/>
      <c r="F673" s="71"/>
      <c r="G673" s="96" t="s">
        <v>126</v>
      </c>
      <c r="H673" s="338" t="s">
        <v>1212</v>
      </c>
      <c r="I673" s="141" t="s">
        <v>190</v>
      </c>
      <c r="J673" s="337">
        <v>76723000</v>
      </c>
      <c r="K673" s="141" t="s">
        <v>190</v>
      </c>
      <c r="L673" s="331" t="s">
        <v>1273</v>
      </c>
      <c r="M673" s="354">
        <v>1</v>
      </c>
      <c r="N673" s="337">
        <v>13780000</v>
      </c>
      <c r="O673" s="354">
        <v>1</v>
      </c>
      <c r="P673" s="354">
        <v>11632000</v>
      </c>
      <c r="Q673" s="354">
        <v>0</v>
      </c>
      <c r="R673" s="354">
        <v>0</v>
      </c>
      <c r="S673" s="142"/>
      <c r="T673" s="142"/>
      <c r="U673" s="142"/>
      <c r="V673" s="142"/>
      <c r="W673" s="192">
        <v>1</v>
      </c>
      <c r="X673" s="143">
        <v>11632000</v>
      </c>
      <c r="Y673" s="143">
        <v>2</v>
      </c>
      <c r="Z673" s="332">
        <v>21014000</v>
      </c>
      <c r="AA673" s="332">
        <v>200</v>
      </c>
      <c r="AB673" s="71">
        <v>27.389439933266424</v>
      </c>
      <c r="AC673" s="3478"/>
    </row>
    <row r="674" spans="1:29" ht="54" x14ac:dyDescent="0.25">
      <c r="A674" s="71"/>
      <c r="B674" s="140"/>
      <c r="C674" s="71"/>
      <c r="D674" s="71"/>
      <c r="E674" s="71"/>
      <c r="F674" s="71"/>
      <c r="G674" s="96" t="s">
        <v>356</v>
      </c>
      <c r="H674" s="96" t="s">
        <v>1213</v>
      </c>
      <c r="I674" s="141" t="s">
        <v>1239</v>
      </c>
      <c r="J674" s="337">
        <v>84420000</v>
      </c>
      <c r="K674" s="141" t="s">
        <v>1239</v>
      </c>
      <c r="L674" s="331" t="s">
        <v>1274</v>
      </c>
      <c r="M674" s="354">
        <v>2</v>
      </c>
      <c r="N674" s="337">
        <v>4440000</v>
      </c>
      <c r="O674" s="354">
        <v>2</v>
      </c>
      <c r="P674" s="354">
        <v>0</v>
      </c>
      <c r="Q674" s="354">
        <v>0</v>
      </c>
      <c r="R674" s="354">
        <v>0</v>
      </c>
      <c r="S674" s="142"/>
      <c r="T674" s="142"/>
      <c r="U674" s="142"/>
      <c r="V674" s="142"/>
      <c r="W674" s="192">
        <v>2</v>
      </c>
      <c r="X674" s="143">
        <v>0</v>
      </c>
      <c r="Y674" s="143">
        <v>4</v>
      </c>
      <c r="Z674" s="332">
        <v>4493000</v>
      </c>
      <c r="AA674" s="332">
        <v>200</v>
      </c>
      <c r="AB674" s="71">
        <v>5.322198531153755</v>
      </c>
      <c r="AC674" s="3478"/>
    </row>
    <row r="675" spans="1:29" x14ac:dyDescent="0.25">
      <c r="A675" s="71"/>
      <c r="B675" s="140"/>
      <c r="C675" s="71"/>
      <c r="D675" s="71"/>
      <c r="E675" s="71"/>
      <c r="F675" s="71"/>
      <c r="G675" s="3582" t="s">
        <v>158</v>
      </c>
      <c r="H675" s="3582" t="s">
        <v>1214</v>
      </c>
      <c r="I675" s="141" t="s">
        <v>1240</v>
      </c>
      <c r="J675" s="337">
        <v>168711000</v>
      </c>
      <c r="K675" s="141" t="s">
        <v>1240</v>
      </c>
      <c r="L675" s="331" t="s">
        <v>1275</v>
      </c>
      <c r="M675" s="354">
        <v>1</v>
      </c>
      <c r="N675" s="337">
        <v>8664000</v>
      </c>
      <c r="O675" s="354">
        <v>1</v>
      </c>
      <c r="P675" s="354">
        <v>0</v>
      </c>
      <c r="Q675" s="354">
        <v>0</v>
      </c>
      <c r="R675" s="354">
        <v>0</v>
      </c>
      <c r="S675" s="142"/>
      <c r="T675" s="142"/>
      <c r="U675" s="142"/>
      <c r="V675" s="142"/>
      <c r="W675" s="192">
        <v>1</v>
      </c>
      <c r="X675" s="143">
        <v>0</v>
      </c>
      <c r="Y675" s="143">
        <v>2</v>
      </c>
      <c r="Z675" s="332">
        <v>13113301</v>
      </c>
      <c r="AA675" s="332">
        <v>200</v>
      </c>
      <c r="AB675" s="71">
        <v>7.7726413808228267</v>
      </c>
      <c r="AC675" s="3478"/>
    </row>
    <row r="676" spans="1:29" x14ac:dyDescent="0.25">
      <c r="A676" s="71"/>
      <c r="B676" s="140"/>
      <c r="C676" s="71"/>
      <c r="D676" s="71"/>
      <c r="E676" s="71"/>
      <c r="F676" s="71"/>
      <c r="G676" s="3582"/>
      <c r="H676" s="3582"/>
      <c r="I676" s="141" t="s">
        <v>1241</v>
      </c>
      <c r="J676" s="337"/>
      <c r="K676" s="141" t="s">
        <v>1241</v>
      </c>
      <c r="L676" s="331">
        <v>0</v>
      </c>
      <c r="M676" s="354">
        <v>1</v>
      </c>
      <c r="N676" s="337">
        <v>0</v>
      </c>
      <c r="O676" s="354">
        <v>1</v>
      </c>
      <c r="P676" s="354"/>
      <c r="Q676" s="354">
        <v>0</v>
      </c>
      <c r="R676" s="354"/>
      <c r="S676" s="142"/>
      <c r="T676" s="142"/>
      <c r="U676" s="142"/>
      <c r="V676" s="142"/>
      <c r="W676" s="192">
        <v>1</v>
      </c>
      <c r="X676" s="143">
        <v>0</v>
      </c>
      <c r="Y676" s="143">
        <v>2</v>
      </c>
      <c r="Z676" s="332">
        <v>0</v>
      </c>
      <c r="AA676" s="332">
        <v>200</v>
      </c>
      <c r="AB676" s="71"/>
      <c r="AC676" s="3478"/>
    </row>
    <row r="677" spans="1:29" ht="36" x14ac:dyDescent="0.25">
      <c r="A677" s="71"/>
      <c r="B677" s="140"/>
      <c r="C677" s="71"/>
      <c r="D677" s="71"/>
      <c r="E677" s="71"/>
      <c r="F677" s="71"/>
      <c r="G677" s="3582"/>
      <c r="H677" s="3582"/>
      <c r="I677" s="141" t="s">
        <v>1242</v>
      </c>
      <c r="J677" s="337"/>
      <c r="K677" s="152" t="s">
        <v>1242</v>
      </c>
      <c r="L677" s="331">
        <v>0</v>
      </c>
      <c r="M677" s="354">
        <v>1</v>
      </c>
      <c r="N677" s="337">
        <v>0</v>
      </c>
      <c r="O677" s="354">
        <v>0</v>
      </c>
      <c r="P677" s="359"/>
      <c r="Q677" s="354">
        <v>1</v>
      </c>
      <c r="R677" s="359"/>
      <c r="S677" s="142"/>
      <c r="T677" s="142"/>
      <c r="U677" s="142"/>
      <c r="V677" s="142"/>
      <c r="W677" s="192">
        <v>1</v>
      </c>
      <c r="X677" s="143">
        <v>0</v>
      </c>
      <c r="Y677" s="143">
        <v>2</v>
      </c>
      <c r="Z677" s="332">
        <v>0</v>
      </c>
      <c r="AA677" s="332">
        <v>200</v>
      </c>
      <c r="AB677" s="71"/>
      <c r="AC677" s="3478"/>
    </row>
    <row r="678" spans="1:29" ht="36" x14ac:dyDescent="0.25">
      <c r="A678" s="71"/>
      <c r="B678" s="140"/>
      <c r="C678" s="71"/>
      <c r="D678" s="71"/>
      <c r="E678" s="71"/>
      <c r="F678" s="71"/>
      <c r="G678" s="96"/>
      <c r="H678" s="338"/>
      <c r="I678" s="141" t="s">
        <v>1243</v>
      </c>
      <c r="J678" s="337"/>
      <c r="K678" s="152" t="s">
        <v>1243</v>
      </c>
      <c r="L678" s="331">
        <v>0</v>
      </c>
      <c r="M678" s="354">
        <v>1</v>
      </c>
      <c r="N678" s="337">
        <v>0</v>
      </c>
      <c r="O678" s="354">
        <v>0</v>
      </c>
      <c r="P678" s="359"/>
      <c r="Q678" s="354">
        <v>1</v>
      </c>
      <c r="R678" s="359"/>
      <c r="S678" s="142"/>
      <c r="T678" s="142"/>
      <c r="U678" s="142"/>
      <c r="V678" s="142"/>
      <c r="W678" s="192">
        <v>1</v>
      </c>
      <c r="X678" s="143">
        <v>0</v>
      </c>
      <c r="Y678" s="143">
        <v>2</v>
      </c>
      <c r="Z678" s="332">
        <v>0</v>
      </c>
      <c r="AA678" s="332">
        <v>200</v>
      </c>
      <c r="AB678" s="71"/>
      <c r="AC678" s="3478"/>
    </row>
    <row r="679" spans="1:29" x14ac:dyDescent="0.25">
      <c r="A679" s="147"/>
      <c r="B679" s="193"/>
      <c r="C679" s="147"/>
      <c r="D679" s="147"/>
      <c r="E679" s="147"/>
      <c r="F679" s="147"/>
      <c r="G679" s="193"/>
      <c r="H679" s="193"/>
      <c r="I679" s="151"/>
      <c r="J679" s="151"/>
      <c r="K679" s="151"/>
      <c r="L679" s="151"/>
      <c r="M679" s="151"/>
      <c r="N679" s="145"/>
      <c r="O679" s="146"/>
      <c r="P679" s="146"/>
      <c r="Q679" s="149"/>
      <c r="R679" s="146"/>
      <c r="S679" s="149"/>
      <c r="T679" s="149"/>
      <c r="U679" s="149"/>
      <c r="V679" s="149"/>
      <c r="W679" s="146"/>
      <c r="X679" s="150"/>
      <c r="Y679" s="150"/>
      <c r="Z679" s="150"/>
      <c r="AA679" s="151"/>
      <c r="AB679" s="147"/>
      <c r="AC679" s="194"/>
    </row>
    <row r="680" spans="1:29" x14ac:dyDescent="0.25">
      <c r="A680" s="71"/>
      <c r="B680" s="140"/>
      <c r="C680" s="71"/>
      <c r="D680" s="71"/>
      <c r="E680" s="71"/>
      <c r="F680" s="71"/>
      <c r="G680" s="50" t="s">
        <v>1282</v>
      </c>
      <c r="H680" s="50"/>
      <c r="I680" s="60"/>
      <c r="J680" s="60"/>
      <c r="K680" s="141"/>
      <c r="L680" s="141"/>
      <c r="M680" s="141"/>
      <c r="N680" s="191"/>
      <c r="O680" s="20"/>
      <c r="P680" s="191"/>
      <c r="Q680" s="167"/>
      <c r="R680" s="20"/>
      <c r="S680" s="142"/>
      <c r="T680" s="142"/>
      <c r="U680" s="142"/>
      <c r="V680" s="142"/>
      <c r="W680" s="20"/>
      <c r="X680" s="19"/>
      <c r="Y680" s="143"/>
      <c r="Z680" s="143"/>
      <c r="AA680" s="141"/>
      <c r="AB680" s="71"/>
      <c r="AC680" s="3478" t="s">
        <v>1354</v>
      </c>
    </row>
    <row r="681" spans="1:29" ht="36" customHeight="1" x14ac:dyDescent="0.25">
      <c r="A681" s="71"/>
      <c r="B681" s="140"/>
      <c r="C681" s="71"/>
      <c r="D681" s="71"/>
      <c r="E681" s="71"/>
      <c r="F681" s="71"/>
      <c r="G681" s="50" t="s">
        <v>106</v>
      </c>
      <c r="H681" s="50" t="s">
        <v>1306</v>
      </c>
      <c r="I681" s="57"/>
      <c r="J681" s="1455">
        <v>165285000</v>
      </c>
      <c r="K681" s="141"/>
      <c r="L681" s="141"/>
      <c r="M681" s="141"/>
      <c r="N681" s="191"/>
      <c r="O681" s="360">
        <v>0.25</v>
      </c>
      <c r="P681" s="191">
        <v>166056296</v>
      </c>
      <c r="Q681" s="361">
        <v>0.25</v>
      </c>
      <c r="R681" s="362">
        <v>367789518</v>
      </c>
      <c r="S681" s="142"/>
      <c r="T681" s="142"/>
      <c r="U681" s="142"/>
      <c r="V681" s="142"/>
      <c r="W681" s="360">
        <v>0.5</v>
      </c>
      <c r="X681" s="363">
        <f>P681+R681</f>
        <v>533845814</v>
      </c>
      <c r="Y681" s="143"/>
      <c r="Z681" s="143"/>
      <c r="AA681" s="141"/>
      <c r="AB681" s="71"/>
      <c r="AC681" s="3478"/>
    </row>
    <row r="682" spans="1:29" ht="45" customHeight="1" x14ac:dyDescent="0.25">
      <c r="A682" s="71"/>
      <c r="B682" s="140"/>
      <c r="C682" s="71"/>
      <c r="D682" s="71"/>
      <c r="E682" s="71"/>
      <c r="F682" s="71"/>
      <c r="G682" s="50" t="s">
        <v>1283</v>
      </c>
      <c r="H682" s="50" t="s">
        <v>1307</v>
      </c>
      <c r="I682" s="438" t="s">
        <v>1334</v>
      </c>
      <c r="J682" s="1455">
        <v>1865285000</v>
      </c>
      <c r="K682" s="141"/>
      <c r="L682" s="141"/>
      <c r="M682" s="141"/>
      <c r="N682" s="191"/>
      <c r="O682" s="360">
        <v>0.25</v>
      </c>
      <c r="P682" s="191">
        <v>166056296</v>
      </c>
      <c r="Q682" s="361">
        <v>0.25</v>
      </c>
      <c r="R682" s="362">
        <v>367789518</v>
      </c>
      <c r="S682" s="142"/>
      <c r="T682" s="142"/>
      <c r="U682" s="142"/>
      <c r="V682" s="142"/>
      <c r="W682" s="360">
        <v>0.5</v>
      </c>
      <c r="X682" s="25">
        <f t="shared" ref="X682:X708" si="54">P682+R682</f>
        <v>533845814</v>
      </c>
      <c r="Y682" s="143"/>
      <c r="Z682" s="143"/>
      <c r="AA682" s="141"/>
      <c r="AB682" s="71"/>
      <c r="AC682" s="3478"/>
    </row>
    <row r="683" spans="1:29" ht="44.25" customHeight="1" x14ac:dyDescent="0.25">
      <c r="A683" s="71"/>
      <c r="B683" s="140"/>
      <c r="C683" s="71"/>
      <c r="D683" s="71"/>
      <c r="E683" s="71"/>
      <c r="F683" s="71"/>
      <c r="G683" s="50" t="s">
        <v>1284</v>
      </c>
      <c r="H683" s="50" t="s">
        <v>1308</v>
      </c>
      <c r="I683" s="438"/>
      <c r="J683" s="1455">
        <v>256500000</v>
      </c>
      <c r="K683" s="141"/>
      <c r="L683" s="141"/>
      <c r="M683" s="141"/>
      <c r="N683" s="191"/>
      <c r="O683" s="26"/>
      <c r="P683" s="191" t="s">
        <v>83</v>
      </c>
      <c r="Q683" s="362"/>
      <c r="R683" s="364" t="s">
        <v>83</v>
      </c>
      <c r="S683" s="142"/>
      <c r="T683" s="142"/>
      <c r="U683" s="142"/>
      <c r="V683" s="142"/>
      <c r="W683" s="26"/>
      <c r="X683" s="363"/>
      <c r="Y683" s="143"/>
      <c r="Z683" s="143"/>
      <c r="AA683" s="141"/>
      <c r="AB683" s="71"/>
      <c r="AC683" s="3478"/>
    </row>
    <row r="684" spans="1:29" ht="51.75" customHeight="1" x14ac:dyDescent="0.25">
      <c r="A684" s="71"/>
      <c r="B684" s="140"/>
      <c r="C684" s="71"/>
      <c r="D684" s="71"/>
      <c r="E684" s="71"/>
      <c r="F684" s="71"/>
      <c r="G684" s="50" t="s">
        <v>1285</v>
      </c>
      <c r="H684" s="50" t="s">
        <v>1309</v>
      </c>
      <c r="I684" s="29" t="s">
        <v>1335</v>
      </c>
      <c r="J684" s="1455">
        <v>256500000</v>
      </c>
      <c r="K684" s="141"/>
      <c r="L684" s="141"/>
      <c r="M684" s="141"/>
      <c r="N684" s="191"/>
      <c r="O684" s="136"/>
      <c r="P684" s="191" t="s">
        <v>83</v>
      </c>
      <c r="Q684" s="362"/>
      <c r="R684" s="364" t="s">
        <v>83</v>
      </c>
      <c r="S684" s="142"/>
      <c r="T684" s="142"/>
      <c r="U684" s="142"/>
      <c r="V684" s="142"/>
      <c r="W684" s="136"/>
      <c r="X684" s="25"/>
      <c r="Y684" s="143"/>
      <c r="Z684" s="143"/>
      <c r="AA684" s="141"/>
      <c r="AB684" s="71"/>
      <c r="AC684" s="3478"/>
    </row>
    <row r="685" spans="1:29" ht="54" customHeight="1" x14ac:dyDescent="0.25">
      <c r="A685" s="71"/>
      <c r="B685" s="140"/>
      <c r="C685" s="71"/>
      <c r="D685" s="71"/>
      <c r="E685" s="71"/>
      <c r="F685" s="71"/>
      <c r="G685" s="50" t="s">
        <v>1286</v>
      </c>
      <c r="H685" s="50" t="s">
        <v>1310</v>
      </c>
      <c r="I685" s="29"/>
      <c r="J685" s="1455">
        <v>19000000</v>
      </c>
      <c r="K685" s="141"/>
      <c r="L685" s="141"/>
      <c r="M685" s="141"/>
      <c r="N685" s="191"/>
      <c r="O685" s="365" t="s">
        <v>1352</v>
      </c>
      <c r="P685" s="191">
        <v>0</v>
      </c>
      <c r="Q685" s="366" t="s">
        <v>1353</v>
      </c>
      <c r="R685" s="367">
        <v>3794300</v>
      </c>
      <c r="S685" s="142"/>
      <c r="T685" s="142"/>
      <c r="U685" s="142"/>
      <c r="V685" s="142"/>
      <c r="W685" s="365" t="s">
        <v>1353</v>
      </c>
      <c r="X685" s="363">
        <f t="shared" si="54"/>
        <v>3794300</v>
      </c>
      <c r="Y685" s="143"/>
      <c r="Z685" s="143"/>
      <c r="AA685" s="141"/>
      <c r="AB685" s="71"/>
      <c r="AC685" s="3478"/>
    </row>
    <row r="686" spans="1:29" ht="45" customHeight="1" x14ac:dyDescent="0.25">
      <c r="A686" s="71"/>
      <c r="B686" s="140"/>
      <c r="C686" s="71"/>
      <c r="D686" s="71"/>
      <c r="E686" s="71"/>
      <c r="F686" s="71"/>
      <c r="G686" s="50" t="s">
        <v>346</v>
      </c>
      <c r="H686" s="50" t="s">
        <v>1311</v>
      </c>
      <c r="I686" s="29" t="s">
        <v>1336</v>
      </c>
      <c r="J686" s="1455">
        <v>5000000</v>
      </c>
      <c r="K686" s="141"/>
      <c r="L686" s="141"/>
      <c r="M686" s="141"/>
      <c r="N686" s="191"/>
      <c r="O686" s="136"/>
      <c r="P686" s="191">
        <v>0</v>
      </c>
      <c r="Q686" s="367"/>
      <c r="R686" s="368">
        <v>0</v>
      </c>
      <c r="S686" s="142"/>
      <c r="T686" s="142"/>
      <c r="U686" s="142"/>
      <c r="V686" s="142"/>
      <c r="W686" s="136"/>
      <c r="X686" s="25">
        <f t="shared" si="54"/>
        <v>0</v>
      </c>
      <c r="Y686" s="143"/>
      <c r="Z686" s="143"/>
      <c r="AA686" s="141"/>
      <c r="AB686" s="71"/>
      <c r="AC686" s="3478"/>
    </row>
    <row r="687" spans="1:29" ht="41.25" customHeight="1" x14ac:dyDescent="0.25">
      <c r="A687" s="71"/>
      <c r="B687" s="140"/>
      <c r="C687" s="71"/>
      <c r="D687" s="71"/>
      <c r="E687" s="71"/>
      <c r="F687" s="71"/>
      <c r="G687" s="50" t="s">
        <v>126</v>
      </c>
      <c r="H687" s="50" t="s">
        <v>1312</v>
      </c>
      <c r="I687" s="29" t="s">
        <v>1337</v>
      </c>
      <c r="J687" s="1455">
        <v>2000000</v>
      </c>
      <c r="K687" s="141"/>
      <c r="L687" s="141"/>
      <c r="M687" s="141"/>
      <c r="N687" s="191"/>
      <c r="O687" s="365" t="s">
        <v>1352</v>
      </c>
      <c r="P687" s="191">
        <v>0</v>
      </c>
      <c r="Q687" s="366" t="s">
        <v>32</v>
      </c>
      <c r="R687" s="367">
        <v>1821300</v>
      </c>
      <c r="S687" s="142"/>
      <c r="T687" s="142"/>
      <c r="U687" s="142"/>
      <c r="V687" s="142"/>
      <c r="W687" s="365" t="s">
        <v>32</v>
      </c>
      <c r="X687" s="25">
        <f t="shared" si="54"/>
        <v>1821300</v>
      </c>
      <c r="Y687" s="143"/>
      <c r="Z687" s="143"/>
      <c r="AA687" s="141"/>
      <c r="AB687" s="71"/>
      <c r="AC687" s="3478"/>
    </row>
    <row r="688" spans="1:29" ht="19.5" customHeight="1" x14ac:dyDescent="0.25">
      <c r="A688" s="71"/>
      <c r="B688" s="140"/>
      <c r="C688" s="71"/>
      <c r="D688" s="71"/>
      <c r="E688" s="71"/>
      <c r="F688" s="71"/>
      <c r="G688" s="50" t="s">
        <v>128</v>
      </c>
      <c r="H688" s="50" t="s">
        <v>1313</v>
      </c>
      <c r="I688" s="29" t="s">
        <v>1338</v>
      </c>
      <c r="J688" s="1455">
        <v>2000000</v>
      </c>
      <c r="K688" s="141"/>
      <c r="L688" s="141"/>
      <c r="M688" s="141"/>
      <c r="N688" s="191"/>
      <c r="O688" s="365" t="s">
        <v>1352</v>
      </c>
      <c r="P688" s="191">
        <v>0</v>
      </c>
      <c r="Q688" s="366" t="s">
        <v>32</v>
      </c>
      <c r="R688" s="369">
        <v>1973000</v>
      </c>
      <c r="S688" s="142"/>
      <c r="T688" s="142"/>
      <c r="U688" s="142"/>
      <c r="V688" s="142"/>
      <c r="W688" s="365" t="s">
        <v>32</v>
      </c>
      <c r="X688" s="25">
        <f t="shared" si="54"/>
        <v>1973000</v>
      </c>
      <c r="Y688" s="143"/>
      <c r="Z688" s="143"/>
      <c r="AA688" s="141"/>
      <c r="AB688" s="71"/>
      <c r="AC688" s="3478"/>
    </row>
    <row r="689" spans="1:29" ht="42.75" customHeight="1" x14ac:dyDescent="0.25">
      <c r="A689" s="71"/>
      <c r="B689" s="140"/>
      <c r="C689" s="71"/>
      <c r="D689" s="71"/>
      <c r="E689" s="71"/>
      <c r="F689" s="71"/>
      <c r="G689" s="50" t="s">
        <v>1287</v>
      </c>
      <c r="H689" s="50" t="s">
        <v>1314</v>
      </c>
      <c r="I689" s="29" t="s">
        <v>1339</v>
      </c>
      <c r="J689" s="1455">
        <v>10000000</v>
      </c>
      <c r="K689" s="141"/>
      <c r="L689" s="141"/>
      <c r="M689" s="141"/>
      <c r="N689" s="191"/>
      <c r="O689" s="365" t="s">
        <v>1352</v>
      </c>
      <c r="P689" s="191">
        <v>0</v>
      </c>
      <c r="Q689" s="366" t="s">
        <v>1352</v>
      </c>
      <c r="R689" s="370">
        <v>0</v>
      </c>
      <c r="S689" s="142"/>
      <c r="T689" s="142"/>
      <c r="U689" s="142"/>
      <c r="V689" s="142"/>
      <c r="W689" s="365" t="s">
        <v>1352</v>
      </c>
      <c r="X689" s="25">
        <f t="shared" si="54"/>
        <v>0</v>
      </c>
      <c r="Y689" s="143"/>
      <c r="Z689" s="143"/>
      <c r="AA689" s="141"/>
      <c r="AB689" s="71"/>
      <c r="AC689" s="3478"/>
    </row>
    <row r="690" spans="1:29" ht="44.25" customHeight="1" x14ac:dyDescent="0.25">
      <c r="A690" s="71"/>
      <c r="B690" s="140"/>
      <c r="C690" s="71"/>
      <c r="D690" s="71"/>
      <c r="E690" s="71"/>
      <c r="F690" s="71"/>
      <c r="G690" s="50" t="s">
        <v>1288</v>
      </c>
      <c r="H690" s="50" t="s">
        <v>1315</v>
      </c>
      <c r="I690" s="29"/>
      <c r="J690" s="1455">
        <v>405600000</v>
      </c>
      <c r="K690" s="141"/>
      <c r="L690" s="141"/>
      <c r="M690" s="141"/>
      <c r="N690" s="191"/>
      <c r="O690" s="365"/>
      <c r="P690" s="191">
        <v>17169898</v>
      </c>
      <c r="Q690" s="366"/>
      <c r="R690" s="369">
        <v>163724323</v>
      </c>
      <c r="S690" s="142"/>
      <c r="T690" s="142"/>
      <c r="U690" s="142"/>
      <c r="V690" s="142"/>
      <c r="W690" s="371"/>
      <c r="X690" s="363">
        <f t="shared" si="54"/>
        <v>180894221</v>
      </c>
      <c r="Y690" s="143"/>
      <c r="Z690" s="143"/>
      <c r="AA690" s="141"/>
      <c r="AB690" s="71"/>
      <c r="AC690" s="3478"/>
    </row>
    <row r="691" spans="1:29" ht="72" x14ac:dyDescent="0.25">
      <c r="A691" s="71"/>
      <c r="B691" s="140"/>
      <c r="C691" s="71"/>
      <c r="D691" s="71"/>
      <c r="E691" s="71"/>
      <c r="F691" s="71"/>
      <c r="G691" s="50" t="s">
        <v>1289</v>
      </c>
      <c r="H691" s="50" t="s">
        <v>1316</v>
      </c>
      <c r="I691" s="29" t="s">
        <v>1340</v>
      </c>
      <c r="J691" s="1455">
        <v>180075000</v>
      </c>
      <c r="K691" s="141"/>
      <c r="L691" s="141"/>
      <c r="M691" s="141"/>
      <c r="N691" s="191"/>
      <c r="O691" s="365"/>
      <c r="P691" s="191">
        <v>0</v>
      </c>
      <c r="Q691" s="369"/>
      <c r="R691" s="369">
        <v>128471000</v>
      </c>
      <c r="S691" s="142"/>
      <c r="T691" s="142"/>
      <c r="U691" s="142"/>
      <c r="V691" s="142"/>
      <c r="W691" s="371"/>
      <c r="X691" s="25">
        <f t="shared" si="54"/>
        <v>128471000</v>
      </c>
      <c r="Y691" s="143"/>
      <c r="Z691" s="143"/>
      <c r="AA691" s="141"/>
      <c r="AB691" s="71"/>
      <c r="AC691" s="3478"/>
    </row>
    <row r="692" spans="1:29" ht="72" x14ac:dyDescent="0.25">
      <c r="A692" s="71"/>
      <c r="B692" s="140"/>
      <c r="C692" s="71"/>
      <c r="D692" s="71"/>
      <c r="E692" s="71"/>
      <c r="F692" s="71"/>
      <c r="G692" s="50" t="s">
        <v>74</v>
      </c>
      <c r="H692" s="50" t="s">
        <v>1317</v>
      </c>
      <c r="I692" s="29" t="s">
        <v>1341</v>
      </c>
      <c r="J692" s="1455">
        <v>225525000</v>
      </c>
      <c r="K692" s="141"/>
      <c r="L692" s="141"/>
      <c r="M692" s="141"/>
      <c r="N692" s="191"/>
      <c r="O692" s="371"/>
      <c r="P692" s="191">
        <v>17189898</v>
      </c>
      <c r="Q692" s="369"/>
      <c r="R692" s="369">
        <v>35253323</v>
      </c>
      <c r="S692" s="142"/>
      <c r="T692" s="142"/>
      <c r="U692" s="142"/>
      <c r="V692" s="142"/>
      <c r="W692" s="371"/>
      <c r="X692" s="25">
        <f t="shared" si="54"/>
        <v>52443221</v>
      </c>
      <c r="Y692" s="143"/>
      <c r="Z692" s="143"/>
      <c r="AA692" s="141"/>
      <c r="AB692" s="71"/>
      <c r="AC692" s="3478"/>
    </row>
    <row r="693" spans="1:29" ht="54" x14ac:dyDescent="0.25">
      <c r="A693" s="71"/>
      <c r="B693" s="140"/>
      <c r="C693" s="71"/>
      <c r="D693" s="71"/>
      <c r="E693" s="71"/>
      <c r="F693" s="71"/>
      <c r="G693" s="50" t="s">
        <v>1290</v>
      </c>
      <c r="H693" s="50" t="s">
        <v>1318</v>
      </c>
      <c r="I693" s="29"/>
      <c r="J693" s="1455">
        <v>1611200000</v>
      </c>
      <c r="K693" s="141"/>
      <c r="L693" s="141"/>
      <c r="M693" s="141"/>
      <c r="N693" s="191"/>
      <c r="O693" s="371"/>
      <c r="P693" s="191">
        <v>8075000</v>
      </c>
      <c r="Q693" s="369"/>
      <c r="R693" s="369">
        <v>404221000</v>
      </c>
      <c r="S693" s="142"/>
      <c r="T693" s="142"/>
      <c r="U693" s="142"/>
      <c r="V693" s="142"/>
      <c r="W693" s="371"/>
      <c r="X693" s="25">
        <f t="shared" si="54"/>
        <v>412296000</v>
      </c>
      <c r="Y693" s="143"/>
      <c r="Z693" s="143"/>
      <c r="AA693" s="141"/>
      <c r="AB693" s="71"/>
      <c r="AC693" s="3478"/>
    </row>
    <row r="694" spans="1:29" ht="108" x14ac:dyDescent="0.25">
      <c r="A694" s="71"/>
      <c r="B694" s="140"/>
      <c r="C694" s="71"/>
      <c r="D694" s="71"/>
      <c r="E694" s="71"/>
      <c r="F694" s="71"/>
      <c r="G694" s="50" t="s">
        <v>1291</v>
      </c>
      <c r="H694" s="50" t="s">
        <v>1319</v>
      </c>
      <c r="I694" s="29" t="s">
        <v>1342</v>
      </c>
      <c r="J694" s="1455">
        <v>102100000</v>
      </c>
      <c r="K694" s="141"/>
      <c r="L694" s="141"/>
      <c r="M694" s="141"/>
      <c r="N694" s="191"/>
      <c r="O694" s="371"/>
      <c r="P694" s="191">
        <v>3737500</v>
      </c>
      <c r="Q694" s="369"/>
      <c r="R694" s="369">
        <v>6125000</v>
      </c>
      <c r="S694" s="142"/>
      <c r="T694" s="142"/>
      <c r="U694" s="142"/>
      <c r="V694" s="142"/>
      <c r="W694" s="371"/>
      <c r="X694" s="25">
        <f t="shared" si="54"/>
        <v>9862500</v>
      </c>
      <c r="Y694" s="143"/>
      <c r="Z694" s="143"/>
      <c r="AA694" s="141"/>
      <c r="AB694" s="71"/>
      <c r="AC694" s="3478"/>
    </row>
    <row r="695" spans="1:29" ht="90" x14ac:dyDescent="0.25">
      <c r="A695" s="71"/>
      <c r="B695" s="140"/>
      <c r="C695" s="71"/>
      <c r="D695" s="71"/>
      <c r="E695" s="71"/>
      <c r="F695" s="71"/>
      <c r="G695" s="50" t="s">
        <v>1292</v>
      </c>
      <c r="H695" s="50" t="s">
        <v>1320</v>
      </c>
      <c r="I695" s="29" t="s">
        <v>1343</v>
      </c>
      <c r="J695" s="1455">
        <v>641500000</v>
      </c>
      <c r="K695" s="141"/>
      <c r="L695" s="141"/>
      <c r="M695" s="141"/>
      <c r="N695" s="191"/>
      <c r="O695" s="371"/>
      <c r="P695" s="191">
        <v>525000</v>
      </c>
      <c r="Q695" s="369"/>
      <c r="R695" s="369">
        <v>394071000</v>
      </c>
      <c r="S695" s="142"/>
      <c r="T695" s="142"/>
      <c r="U695" s="142"/>
      <c r="V695" s="142"/>
      <c r="W695" s="371"/>
      <c r="X695" s="25">
        <f t="shared" si="54"/>
        <v>394596000</v>
      </c>
      <c r="Y695" s="143"/>
      <c r="Z695" s="143"/>
      <c r="AA695" s="141"/>
      <c r="AB695" s="71"/>
      <c r="AC695" s="3478"/>
    </row>
    <row r="696" spans="1:29" ht="90" x14ac:dyDescent="0.25">
      <c r="A696" s="71"/>
      <c r="B696" s="140"/>
      <c r="C696" s="71"/>
      <c r="D696" s="71"/>
      <c r="E696" s="71"/>
      <c r="F696" s="71"/>
      <c r="G696" s="50" t="s">
        <v>1293</v>
      </c>
      <c r="H696" s="50" t="s">
        <v>1321</v>
      </c>
      <c r="I696" s="29" t="s">
        <v>1344</v>
      </c>
      <c r="J696" s="1455">
        <v>867600000</v>
      </c>
      <c r="K696" s="141"/>
      <c r="L696" s="141"/>
      <c r="M696" s="141"/>
      <c r="N696" s="191"/>
      <c r="O696" s="371"/>
      <c r="P696" s="191">
        <v>3812500</v>
      </c>
      <c r="Q696" s="369"/>
      <c r="R696" s="369">
        <v>4025000</v>
      </c>
      <c r="S696" s="142"/>
      <c r="T696" s="142"/>
      <c r="U696" s="142"/>
      <c r="V696" s="142"/>
      <c r="W696" s="371"/>
      <c r="X696" s="25">
        <f t="shared" si="54"/>
        <v>7837500</v>
      </c>
      <c r="Y696" s="143"/>
      <c r="Z696" s="143"/>
      <c r="AA696" s="141"/>
      <c r="AB696" s="71"/>
      <c r="AC696" s="3478"/>
    </row>
    <row r="697" spans="1:29" ht="72" x14ac:dyDescent="0.25">
      <c r="A697" s="71"/>
      <c r="B697" s="140"/>
      <c r="C697" s="71"/>
      <c r="D697" s="71"/>
      <c r="E697" s="71"/>
      <c r="F697" s="71"/>
      <c r="G697" s="50" t="s">
        <v>1294</v>
      </c>
      <c r="H697" s="50" t="s">
        <v>1322</v>
      </c>
      <c r="I697" s="29"/>
      <c r="J697" s="1455">
        <v>863270000</v>
      </c>
      <c r="K697" s="141"/>
      <c r="L697" s="141"/>
      <c r="M697" s="141"/>
      <c r="N697" s="191"/>
      <c r="O697" s="371"/>
      <c r="P697" s="191">
        <v>3600000</v>
      </c>
      <c r="Q697" s="369"/>
      <c r="R697" s="369">
        <v>15230000</v>
      </c>
      <c r="S697" s="142"/>
      <c r="T697" s="142"/>
      <c r="U697" s="142"/>
      <c r="V697" s="142"/>
      <c r="W697" s="371"/>
      <c r="X697" s="363">
        <f t="shared" si="54"/>
        <v>18830000</v>
      </c>
      <c r="Y697" s="143"/>
      <c r="Z697" s="143"/>
      <c r="AA697" s="141"/>
      <c r="AB697" s="71"/>
      <c r="AC697" s="3478"/>
    </row>
    <row r="698" spans="1:29" ht="162" x14ac:dyDescent="0.25">
      <c r="A698" s="71"/>
      <c r="B698" s="140"/>
      <c r="C698" s="71"/>
      <c r="D698" s="71"/>
      <c r="E698" s="71"/>
      <c r="F698" s="71"/>
      <c r="G698" s="50" t="s">
        <v>1295</v>
      </c>
      <c r="H698" s="50" t="s">
        <v>1323</v>
      </c>
      <c r="I698" s="29" t="s">
        <v>1345</v>
      </c>
      <c r="J698" s="1455">
        <v>368600000</v>
      </c>
      <c r="K698" s="141"/>
      <c r="L698" s="141"/>
      <c r="M698" s="141"/>
      <c r="N698" s="191"/>
      <c r="O698" s="371"/>
      <c r="P698" s="191">
        <v>3600000</v>
      </c>
      <c r="Q698" s="369"/>
      <c r="R698" s="369">
        <v>5885000</v>
      </c>
      <c r="S698" s="142"/>
      <c r="T698" s="142"/>
      <c r="U698" s="142"/>
      <c r="V698" s="142"/>
      <c r="W698" s="371"/>
      <c r="X698" s="25">
        <f t="shared" si="54"/>
        <v>9485000</v>
      </c>
      <c r="Y698" s="143"/>
      <c r="Z698" s="143"/>
      <c r="AA698" s="141"/>
      <c r="AB698" s="71"/>
      <c r="AC698" s="3478"/>
    </row>
    <row r="699" spans="1:29" ht="72" x14ac:dyDescent="0.25">
      <c r="A699" s="71"/>
      <c r="B699" s="140"/>
      <c r="C699" s="71"/>
      <c r="D699" s="71"/>
      <c r="E699" s="71"/>
      <c r="F699" s="71"/>
      <c r="G699" s="50" t="s">
        <v>1296</v>
      </c>
      <c r="H699" s="50" t="s">
        <v>1324</v>
      </c>
      <c r="I699" s="29" t="s">
        <v>1346</v>
      </c>
      <c r="J699" s="1455">
        <v>274670000</v>
      </c>
      <c r="K699" s="141"/>
      <c r="L699" s="141"/>
      <c r="M699" s="141"/>
      <c r="N699" s="191"/>
      <c r="O699" s="371"/>
      <c r="P699" s="191">
        <v>0</v>
      </c>
      <c r="Q699" s="369"/>
      <c r="R699" s="369">
        <v>1050000</v>
      </c>
      <c r="S699" s="142"/>
      <c r="T699" s="142"/>
      <c r="U699" s="142"/>
      <c r="V699" s="142"/>
      <c r="W699" s="371"/>
      <c r="X699" s="25">
        <f t="shared" si="54"/>
        <v>1050000</v>
      </c>
      <c r="Y699" s="143"/>
      <c r="Z699" s="143"/>
      <c r="AA699" s="141"/>
      <c r="AB699" s="71"/>
      <c r="AC699" s="3478"/>
    </row>
    <row r="700" spans="1:29" ht="72" x14ac:dyDescent="0.25">
      <c r="A700" s="71"/>
      <c r="B700" s="140"/>
      <c r="C700" s="71"/>
      <c r="D700" s="71"/>
      <c r="E700" s="71"/>
      <c r="F700" s="71"/>
      <c r="G700" s="50" t="s">
        <v>1297</v>
      </c>
      <c r="H700" s="50" t="s">
        <v>1325</v>
      </c>
      <c r="I700" s="29" t="s">
        <v>1347</v>
      </c>
      <c r="J700" s="1455">
        <v>220000000</v>
      </c>
      <c r="K700" s="141"/>
      <c r="L700" s="141"/>
      <c r="M700" s="141"/>
      <c r="N700" s="191"/>
      <c r="O700" s="371"/>
      <c r="P700" s="191">
        <v>0</v>
      </c>
      <c r="Q700" s="369"/>
      <c r="R700" s="369">
        <v>8295000</v>
      </c>
      <c r="S700" s="142"/>
      <c r="T700" s="142"/>
      <c r="U700" s="142"/>
      <c r="V700" s="142"/>
      <c r="W700" s="371"/>
      <c r="X700" s="25">
        <f t="shared" si="54"/>
        <v>8295000</v>
      </c>
      <c r="Y700" s="143"/>
      <c r="Z700" s="143"/>
      <c r="AA700" s="141"/>
      <c r="AB700" s="71"/>
      <c r="AC700" s="3478"/>
    </row>
    <row r="701" spans="1:29" ht="54" x14ac:dyDescent="0.25">
      <c r="A701" s="71"/>
      <c r="B701" s="140"/>
      <c r="C701" s="71"/>
      <c r="D701" s="71"/>
      <c r="E701" s="71"/>
      <c r="F701" s="71"/>
      <c r="G701" s="50" t="s">
        <v>1298</v>
      </c>
      <c r="H701" s="50" t="s">
        <v>1326</v>
      </c>
      <c r="I701" s="29"/>
      <c r="J701" s="1455">
        <v>3303488000</v>
      </c>
      <c r="K701" s="141"/>
      <c r="L701" s="141"/>
      <c r="M701" s="141"/>
      <c r="N701" s="191"/>
      <c r="O701" s="371"/>
      <c r="P701" s="191">
        <v>30854300</v>
      </c>
      <c r="Q701" s="369"/>
      <c r="R701" s="369">
        <v>271440852</v>
      </c>
      <c r="S701" s="142"/>
      <c r="T701" s="142"/>
      <c r="U701" s="142"/>
      <c r="V701" s="142"/>
      <c r="W701" s="371"/>
      <c r="X701" s="363">
        <f t="shared" si="54"/>
        <v>302295152</v>
      </c>
      <c r="Y701" s="143"/>
      <c r="Z701" s="143"/>
      <c r="AA701" s="141"/>
      <c r="AB701" s="71"/>
      <c r="AC701" s="3478"/>
    </row>
    <row r="702" spans="1:29" ht="108" x14ac:dyDescent="0.25">
      <c r="A702" s="71"/>
      <c r="B702" s="140"/>
      <c r="C702" s="71"/>
      <c r="D702" s="71"/>
      <c r="E702" s="71"/>
      <c r="F702" s="71"/>
      <c r="G702" s="50" t="s">
        <v>1299</v>
      </c>
      <c r="H702" s="50" t="s">
        <v>1327</v>
      </c>
      <c r="I702" s="29" t="s">
        <v>1348</v>
      </c>
      <c r="J702" s="1455">
        <v>1155696600</v>
      </c>
      <c r="K702" s="141"/>
      <c r="L702" s="141"/>
      <c r="M702" s="141"/>
      <c r="N702" s="191"/>
      <c r="O702" s="371"/>
      <c r="P702" s="191">
        <v>7825000</v>
      </c>
      <c r="Q702" s="369"/>
      <c r="R702" s="369">
        <v>212170650</v>
      </c>
      <c r="S702" s="142"/>
      <c r="T702" s="142"/>
      <c r="U702" s="142"/>
      <c r="V702" s="142"/>
      <c r="W702" s="371"/>
      <c r="X702" s="25">
        <f t="shared" si="54"/>
        <v>219995650</v>
      </c>
      <c r="Y702" s="143"/>
      <c r="Z702" s="143"/>
      <c r="AA702" s="141"/>
      <c r="AB702" s="71"/>
      <c r="AC702" s="3478"/>
    </row>
    <row r="703" spans="1:29" ht="108" x14ac:dyDescent="0.25">
      <c r="A703" s="71"/>
      <c r="B703" s="140"/>
      <c r="C703" s="71"/>
      <c r="D703" s="71"/>
      <c r="E703" s="71"/>
      <c r="F703" s="71"/>
      <c r="G703" s="50" t="s">
        <v>1300</v>
      </c>
      <c r="H703" s="50" t="s">
        <v>1328</v>
      </c>
      <c r="I703" s="29" t="s">
        <v>1349</v>
      </c>
      <c r="J703" s="1455">
        <v>1123706400</v>
      </c>
      <c r="K703" s="141"/>
      <c r="L703" s="141"/>
      <c r="M703" s="141"/>
      <c r="N703" s="191"/>
      <c r="O703" s="371"/>
      <c r="P703" s="191">
        <v>3975000</v>
      </c>
      <c r="Q703" s="369"/>
      <c r="R703" s="369">
        <v>19758100</v>
      </c>
      <c r="S703" s="142"/>
      <c r="T703" s="142"/>
      <c r="U703" s="142"/>
      <c r="V703" s="142"/>
      <c r="W703" s="371"/>
      <c r="X703" s="25">
        <f t="shared" si="54"/>
        <v>23733100</v>
      </c>
      <c r="Y703" s="143"/>
      <c r="Z703" s="143"/>
      <c r="AA703" s="141"/>
      <c r="AB703" s="71"/>
      <c r="AC703" s="3478"/>
    </row>
    <row r="704" spans="1:29" ht="90" x14ac:dyDescent="0.25">
      <c r="A704" s="71"/>
      <c r="B704" s="140"/>
      <c r="C704" s="71"/>
      <c r="D704" s="71"/>
      <c r="E704" s="71"/>
      <c r="F704" s="71"/>
      <c r="G704" s="50" t="s">
        <v>1301</v>
      </c>
      <c r="H704" s="50" t="s">
        <v>1329</v>
      </c>
      <c r="I704" s="29" t="s">
        <v>1348</v>
      </c>
      <c r="J704" s="1455">
        <v>1024085000</v>
      </c>
      <c r="K704" s="141"/>
      <c r="L704" s="141"/>
      <c r="M704" s="141"/>
      <c r="N704" s="191"/>
      <c r="O704" s="136"/>
      <c r="P704" s="191">
        <v>19054300</v>
      </c>
      <c r="Q704" s="367"/>
      <c r="R704" s="367">
        <v>39512102</v>
      </c>
      <c r="S704" s="142"/>
      <c r="T704" s="142"/>
      <c r="U704" s="142"/>
      <c r="V704" s="142"/>
      <c r="W704" s="136"/>
      <c r="X704" s="25">
        <f t="shared" si="54"/>
        <v>58566402</v>
      </c>
      <c r="Y704" s="143"/>
      <c r="Z704" s="143"/>
      <c r="AA704" s="141"/>
      <c r="AB704" s="71"/>
      <c r="AC704" s="3478"/>
    </row>
    <row r="705" spans="1:29" ht="90" x14ac:dyDescent="0.25">
      <c r="A705" s="71"/>
      <c r="B705" s="140"/>
      <c r="C705" s="71"/>
      <c r="D705" s="71"/>
      <c r="E705" s="71"/>
      <c r="F705" s="71"/>
      <c r="G705" s="50" t="s">
        <v>1302</v>
      </c>
      <c r="H705" s="50" t="s">
        <v>1330</v>
      </c>
      <c r="I705" s="29"/>
      <c r="J705" s="1455">
        <v>902500000</v>
      </c>
      <c r="K705" s="141"/>
      <c r="L705" s="141"/>
      <c r="M705" s="141"/>
      <c r="N705" s="191"/>
      <c r="O705" s="136"/>
      <c r="P705" s="191">
        <v>66585000</v>
      </c>
      <c r="Q705" s="367"/>
      <c r="R705" s="367">
        <v>130768500</v>
      </c>
      <c r="S705" s="142"/>
      <c r="T705" s="142"/>
      <c r="U705" s="142"/>
      <c r="V705" s="142"/>
      <c r="W705" s="136"/>
      <c r="X705" s="363">
        <f t="shared" si="54"/>
        <v>197353500</v>
      </c>
      <c r="Y705" s="143"/>
      <c r="Z705" s="143"/>
      <c r="AA705" s="141"/>
      <c r="AB705" s="71"/>
      <c r="AC705" s="3478"/>
    </row>
    <row r="706" spans="1:29" ht="72" x14ac:dyDescent="0.25">
      <c r="A706" s="71"/>
      <c r="B706" s="140"/>
      <c r="C706" s="71"/>
      <c r="D706" s="71"/>
      <c r="E706" s="71"/>
      <c r="F706" s="71"/>
      <c r="G706" s="50" t="s">
        <v>1303</v>
      </c>
      <c r="H706" s="50" t="s">
        <v>1331</v>
      </c>
      <c r="I706" s="29" t="s">
        <v>1350</v>
      </c>
      <c r="J706" s="1455">
        <v>280000000</v>
      </c>
      <c r="K706" s="141"/>
      <c r="L706" s="141"/>
      <c r="M706" s="141"/>
      <c r="N706" s="191"/>
      <c r="O706" s="136"/>
      <c r="P706" s="191">
        <v>3400000</v>
      </c>
      <c r="Q706" s="367"/>
      <c r="R706" s="367">
        <v>5275000</v>
      </c>
      <c r="S706" s="142"/>
      <c r="T706" s="142"/>
      <c r="U706" s="142"/>
      <c r="V706" s="142"/>
      <c r="W706" s="136"/>
      <c r="X706" s="25">
        <f t="shared" si="54"/>
        <v>8675000</v>
      </c>
      <c r="Y706" s="143"/>
      <c r="Z706" s="143"/>
      <c r="AA706" s="141"/>
      <c r="AB706" s="71"/>
      <c r="AC706" s="3478"/>
    </row>
    <row r="707" spans="1:29" ht="90" x14ac:dyDescent="0.25">
      <c r="A707" s="71"/>
      <c r="B707" s="140"/>
      <c r="C707" s="71"/>
      <c r="D707" s="71"/>
      <c r="E707" s="71"/>
      <c r="F707" s="71"/>
      <c r="G707" s="50" t="s">
        <v>1304</v>
      </c>
      <c r="H707" s="50" t="s">
        <v>1332</v>
      </c>
      <c r="I707" s="29" t="s">
        <v>1351</v>
      </c>
      <c r="J707" s="1455">
        <v>240000000</v>
      </c>
      <c r="K707" s="141"/>
      <c r="L707" s="141"/>
      <c r="M707" s="141"/>
      <c r="N707" s="191"/>
      <c r="O707" s="136"/>
      <c r="P707" s="191">
        <v>25325000</v>
      </c>
      <c r="Q707" s="367"/>
      <c r="R707" s="367">
        <v>64780000</v>
      </c>
      <c r="S707" s="142"/>
      <c r="T707" s="142"/>
      <c r="U707" s="142"/>
      <c r="V707" s="142"/>
      <c r="W707" s="136"/>
      <c r="X707" s="25">
        <f t="shared" si="54"/>
        <v>90105000</v>
      </c>
      <c r="Y707" s="143"/>
      <c r="Z707" s="143"/>
      <c r="AA707" s="141"/>
      <c r="AB707" s="71"/>
      <c r="AC707" s="3478"/>
    </row>
    <row r="708" spans="1:29" ht="72" x14ac:dyDescent="0.25">
      <c r="A708" s="71"/>
      <c r="B708" s="140"/>
      <c r="C708" s="71"/>
      <c r="D708" s="71"/>
      <c r="E708" s="71"/>
      <c r="F708" s="71"/>
      <c r="G708" s="50" t="s">
        <v>1305</v>
      </c>
      <c r="H708" s="50" t="s">
        <v>1333</v>
      </c>
      <c r="I708" s="29" t="s">
        <v>1346</v>
      </c>
      <c r="J708" s="1455"/>
      <c r="K708" s="141"/>
      <c r="L708" s="141"/>
      <c r="M708" s="141"/>
      <c r="N708" s="191"/>
      <c r="O708" s="437"/>
      <c r="P708" s="191">
        <v>37860000</v>
      </c>
      <c r="Q708" s="440"/>
      <c r="R708" s="440">
        <v>60713500</v>
      </c>
      <c r="S708" s="142"/>
      <c r="T708" s="142"/>
      <c r="U708" s="142"/>
      <c r="V708" s="142"/>
      <c r="W708" s="437"/>
      <c r="X708" s="25">
        <f t="shared" si="54"/>
        <v>98573500</v>
      </c>
      <c r="Y708" s="143"/>
      <c r="Z708" s="143"/>
      <c r="AA708" s="141"/>
      <c r="AB708" s="71"/>
      <c r="AC708" s="3478"/>
    </row>
    <row r="709" spans="1:29" x14ac:dyDescent="0.25">
      <c r="A709" s="147"/>
      <c r="B709" s="193"/>
      <c r="C709" s="147"/>
      <c r="D709" s="147"/>
      <c r="E709" s="147"/>
      <c r="F709" s="147"/>
      <c r="G709" s="193"/>
      <c r="H709" s="193"/>
      <c r="I709" s="151"/>
      <c r="J709" s="151"/>
      <c r="K709" s="151"/>
      <c r="L709" s="151"/>
      <c r="M709" s="151"/>
      <c r="N709" s="145"/>
      <c r="O709" s="146"/>
      <c r="P709" s="146"/>
      <c r="Q709" s="149"/>
      <c r="R709" s="146"/>
      <c r="S709" s="149"/>
      <c r="T709" s="149"/>
      <c r="U709" s="149"/>
      <c r="V709" s="149"/>
      <c r="W709" s="146"/>
      <c r="X709" s="150"/>
      <c r="Y709" s="150"/>
      <c r="Z709" s="150"/>
      <c r="AA709" s="151"/>
      <c r="AB709" s="147"/>
      <c r="AC709" s="194"/>
    </row>
    <row r="710" spans="1:29" ht="108" x14ac:dyDescent="0.25">
      <c r="A710" s="372" t="s">
        <v>5</v>
      </c>
      <c r="B710" s="372" t="s">
        <v>1392</v>
      </c>
      <c r="C710" s="373" t="s">
        <v>163</v>
      </c>
      <c r="D710" s="372"/>
      <c r="E710" s="372"/>
      <c r="F710" s="372"/>
      <c r="G710" s="182" t="s">
        <v>1355</v>
      </c>
      <c r="H710" s="182"/>
      <c r="I710" s="141"/>
      <c r="J710" s="141"/>
      <c r="K710" s="141"/>
      <c r="L710" s="141"/>
      <c r="M710" s="1456"/>
      <c r="N710" s="1457"/>
      <c r="O710" s="265"/>
      <c r="P710" s="1457"/>
      <c r="Q710" s="265"/>
      <c r="R710" s="1457"/>
      <c r="S710" s="142"/>
      <c r="T710" s="142"/>
      <c r="U710" s="142"/>
      <c r="V710" s="142"/>
      <c r="W710" s="265"/>
      <c r="X710" s="1457"/>
      <c r="Y710" s="143"/>
      <c r="Z710" s="143"/>
      <c r="AA710" s="141"/>
      <c r="AB710" s="71"/>
      <c r="AC710" s="3478" t="s">
        <v>1391</v>
      </c>
    </row>
    <row r="711" spans="1:29" ht="108" x14ac:dyDescent="0.25">
      <c r="A711" s="372"/>
      <c r="B711" s="372"/>
      <c r="C711" s="373" t="s">
        <v>163</v>
      </c>
      <c r="D711" s="373" t="s">
        <v>401</v>
      </c>
      <c r="E711" s="373" t="s">
        <v>62</v>
      </c>
      <c r="F711" s="372"/>
      <c r="G711" s="154" t="s">
        <v>1356</v>
      </c>
      <c r="H711" s="182" t="s">
        <v>1370</v>
      </c>
      <c r="I711" s="141"/>
      <c r="J711" s="141"/>
      <c r="K711" s="141"/>
      <c r="L711" s="141"/>
      <c r="M711" s="1458">
        <v>1</v>
      </c>
      <c r="N711" s="1457">
        <v>771744800</v>
      </c>
      <c r="O711" s="374">
        <v>0.35291277634782897</v>
      </c>
      <c r="P711" s="1457">
        <v>272358600</v>
      </c>
      <c r="Q711" s="374">
        <v>0.30522265909663404</v>
      </c>
      <c r="R711" s="1457">
        <v>235554000</v>
      </c>
      <c r="S711" s="142"/>
      <c r="T711" s="142"/>
      <c r="U711" s="142"/>
      <c r="V711" s="142"/>
      <c r="W711" s="375">
        <v>0.65813543544446307</v>
      </c>
      <c r="X711" s="1457">
        <v>507912600</v>
      </c>
      <c r="Y711" s="143"/>
      <c r="Z711" s="143"/>
      <c r="AA711" s="141"/>
      <c r="AB711" s="71"/>
      <c r="AC711" s="3478"/>
    </row>
    <row r="712" spans="1:29" ht="72" x14ac:dyDescent="0.25">
      <c r="A712" s="22">
        <v>1</v>
      </c>
      <c r="B712" s="29"/>
      <c r="C712" s="376" t="s">
        <v>163</v>
      </c>
      <c r="D712" s="376" t="s">
        <v>401</v>
      </c>
      <c r="E712" s="376" t="s">
        <v>62</v>
      </c>
      <c r="F712" s="30" t="s">
        <v>65</v>
      </c>
      <c r="G712" s="179" t="s">
        <v>66</v>
      </c>
      <c r="H712" s="159" t="s">
        <v>168</v>
      </c>
      <c r="I712" s="141"/>
      <c r="J712" s="141"/>
      <c r="K712" s="141"/>
      <c r="L712" s="141"/>
      <c r="M712" s="1403" t="s">
        <v>169</v>
      </c>
      <c r="N712" s="1411">
        <v>771744800</v>
      </c>
      <c r="O712" s="377" t="s">
        <v>169</v>
      </c>
      <c r="P712" s="1411">
        <v>272358600</v>
      </c>
      <c r="Q712" s="378" t="s">
        <v>169</v>
      </c>
      <c r="R712" s="1411">
        <v>235554000</v>
      </c>
      <c r="S712" s="142"/>
      <c r="T712" s="142"/>
      <c r="U712" s="142"/>
      <c r="V712" s="142"/>
      <c r="W712" s="379" t="s">
        <v>169</v>
      </c>
      <c r="X712" s="1459">
        <v>507912600</v>
      </c>
      <c r="Y712" s="143"/>
      <c r="Z712" s="143"/>
      <c r="AA712" s="141"/>
      <c r="AB712" s="71"/>
      <c r="AC712" s="3478"/>
    </row>
    <row r="713" spans="1:29" ht="72" x14ac:dyDescent="0.25">
      <c r="A713" s="372"/>
      <c r="B713" s="372"/>
      <c r="C713" s="373" t="s">
        <v>163</v>
      </c>
      <c r="D713" s="373" t="s">
        <v>401</v>
      </c>
      <c r="E713" s="373" t="s">
        <v>70</v>
      </c>
      <c r="F713" s="372"/>
      <c r="G713" s="154" t="s">
        <v>1357</v>
      </c>
      <c r="H713" s="182" t="s">
        <v>1371</v>
      </c>
      <c r="I713" s="141"/>
      <c r="J713" s="141"/>
      <c r="K713" s="141"/>
      <c r="L713" s="141"/>
      <c r="M713" s="1458">
        <v>1</v>
      </c>
      <c r="N713" s="1457">
        <v>865265200</v>
      </c>
      <c r="O713" s="374">
        <v>0.19813740342267319</v>
      </c>
      <c r="P713" s="1457">
        <v>171441400</v>
      </c>
      <c r="Q713" s="374">
        <v>0.14196167833861803</v>
      </c>
      <c r="R713" s="1457">
        <v>122834500</v>
      </c>
      <c r="S713" s="142"/>
      <c r="T713" s="142"/>
      <c r="U713" s="142"/>
      <c r="V713" s="142"/>
      <c r="W713" s="375">
        <v>0.34009908176129122</v>
      </c>
      <c r="X713" s="1457">
        <v>294275900</v>
      </c>
      <c r="Y713" s="143"/>
      <c r="Z713" s="143"/>
      <c r="AA713" s="141"/>
      <c r="AB713" s="71"/>
      <c r="AC713" s="3478"/>
    </row>
    <row r="714" spans="1:29" ht="54" x14ac:dyDescent="0.25">
      <c r="A714" s="22">
        <v>2</v>
      </c>
      <c r="B714" s="22"/>
      <c r="C714" s="376" t="s">
        <v>163</v>
      </c>
      <c r="D714" s="376" t="s">
        <v>401</v>
      </c>
      <c r="E714" s="376" t="s">
        <v>70</v>
      </c>
      <c r="F714" s="30" t="s">
        <v>1393</v>
      </c>
      <c r="G714" s="155" t="s">
        <v>1358</v>
      </c>
      <c r="H714" s="179" t="s">
        <v>1372</v>
      </c>
      <c r="I714" s="141"/>
      <c r="J714" s="141"/>
      <c r="K714" s="141"/>
      <c r="L714" s="141"/>
      <c r="M714" s="1403">
        <v>0</v>
      </c>
      <c r="N714" s="163">
        <v>0</v>
      </c>
      <c r="O714" s="163">
        <v>0</v>
      </c>
      <c r="P714" s="163">
        <v>0</v>
      </c>
      <c r="Q714" s="163">
        <v>0</v>
      </c>
      <c r="R714" s="163">
        <v>0</v>
      </c>
      <c r="S714" s="142"/>
      <c r="T714" s="142"/>
      <c r="U714" s="142"/>
      <c r="V714" s="142"/>
      <c r="W714" s="379">
        <v>0</v>
      </c>
      <c r="X714" s="1459">
        <v>0</v>
      </c>
      <c r="Y714" s="143"/>
      <c r="Z714" s="143"/>
      <c r="AA714" s="141"/>
      <c r="AB714" s="71"/>
      <c r="AC714" s="3478"/>
    </row>
    <row r="715" spans="1:29" ht="90" x14ac:dyDescent="0.25">
      <c r="A715" s="22">
        <v>3</v>
      </c>
      <c r="B715" s="29"/>
      <c r="C715" s="376" t="s">
        <v>163</v>
      </c>
      <c r="D715" s="376" t="s">
        <v>401</v>
      </c>
      <c r="E715" s="376" t="s">
        <v>70</v>
      </c>
      <c r="F715" s="30" t="s">
        <v>172</v>
      </c>
      <c r="G715" s="179" t="s">
        <v>1359</v>
      </c>
      <c r="H715" s="159" t="s">
        <v>1373</v>
      </c>
      <c r="I715" s="141"/>
      <c r="J715" s="141"/>
      <c r="K715" s="141"/>
      <c r="L715" s="141"/>
      <c r="M715" s="1403" t="s">
        <v>1386</v>
      </c>
      <c r="N715" s="1411">
        <v>153315000</v>
      </c>
      <c r="O715" s="378" t="s">
        <v>1389</v>
      </c>
      <c r="P715" s="1411">
        <v>85380000</v>
      </c>
      <c r="Q715" s="163">
        <v>0</v>
      </c>
      <c r="R715" s="1411">
        <v>0</v>
      </c>
      <c r="S715" s="142"/>
      <c r="T715" s="142"/>
      <c r="U715" s="142"/>
      <c r="V715" s="142"/>
      <c r="W715" s="379" t="s">
        <v>1389</v>
      </c>
      <c r="X715" s="1459">
        <v>85380000</v>
      </c>
      <c r="Y715" s="143"/>
      <c r="Z715" s="143"/>
      <c r="AA715" s="141"/>
      <c r="AB715" s="71"/>
      <c r="AC715" s="3478"/>
    </row>
    <row r="716" spans="1:29" ht="72" x14ac:dyDescent="0.25">
      <c r="A716" s="22">
        <v>4</v>
      </c>
      <c r="B716" s="29"/>
      <c r="C716" s="376" t="s">
        <v>163</v>
      </c>
      <c r="D716" s="376" t="s">
        <v>401</v>
      </c>
      <c r="E716" s="376" t="s">
        <v>70</v>
      </c>
      <c r="F716" s="30" t="s">
        <v>73</v>
      </c>
      <c r="G716" s="159" t="s">
        <v>74</v>
      </c>
      <c r="H716" s="159" t="s">
        <v>1374</v>
      </c>
      <c r="I716" s="141"/>
      <c r="J716" s="141"/>
      <c r="K716" s="141"/>
      <c r="L716" s="141"/>
      <c r="M716" s="1403" t="s">
        <v>1387</v>
      </c>
      <c r="N716" s="486">
        <v>711950200</v>
      </c>
      <c r="O716" s="378" t="s">
        <v>1387</v>
      </c>
      <c r="P716" s="486">
        <v>86061400</v>
      </c>
      <c r="Q716" s="378" t="s">
        <v>1387</v>
      </c>
      <c r="R716" s="486">
        <v>122834500</v>
      </c>
      <c r="S716" s="142"/>
      <c r="T716" s="142"/>
      <c r="U716" s="142"/>
      <c r="V716" s="142"/>
      <c r="W716" s="379" t="s">
        <v>1387</v>
      </c>
      <c r="X716" s="1459">
        <v>208895900</v>
      </c>
      <c r="Y716" s="143"/>
      <c r="Z716" s="143"/>
      <c r="AA716" s="141"/>
      <c r="AB716" s="71"/>
      <c r="AC716" s="3478"/>
    </row>
    <row r="717" spans="1:29" ht="90" x14ac:dyDescent="0.25">
      <c r="A717" s="372"/>
      <c r="B717" s="442"/>
      <c r="C717" s="373" t="s">
        <v>163</v>
      </c>
      <c r="D717" s="373" t="s">
        <v>401</v>
      </c>
      <c r="E717" s="373" t="s">
        <v>181</v>
      </c>
      <c r="F717" s="1460"/>
      <c r="G717" s="154" t="s">
        <v>1360</v>
      </c>
      <c r="H717" s="183" t="s">
        <v>1375</v>
      </c>
      <c r="I717" s="141"/>
      <c r="J717" s="141"/>
      <c r="K717" s="141"/>
      <c r="L717" s="141"/>
      <c r="M717" s="1461">
        <v>100</v>
      </c>
      <c r="N717" s="1457">
        <v>18680000</v>
      </c>
      <c r="O717" s="195">
        <v>0</v>
      </c>
      <c r="P717" s="1457">
        <v>0</v>
      </c>
      <c r="Q717" s="197">
        <v>0</v>
      </c>
      <c r="R717" s="1457">
        <v>0</v>
      </c>
      <c r="S717" s="142"/>
      <c r="T717" s="142"/>
      <c r="U717" s="142"/>
      <c r="V717" s="142"/>
      <c r="W717" s="375">
        <v>0</v>
      </c>
      <c r="X717" s="1457">
        <v>0</v>
      </c>
      <c r="Y717" s="143"/>
      <c r="Z717" s="143"/>
      <c r="AA717" s="141"/>
      <c r="AB717" s="71"/>
      <c r="AC717" s="3478"/>
    </row>
    <row r="718" spans="1:29" ht="72" x14ac:dyDescent="0.25">
      <c r="A718" s="22">
        <v>5</v>
      </c>
      <c r="B718" s="29"/>
      <c r="C718" s="376" t="s">
        <v>163</v>
      </c>
      <c r="D718" s="376" t="s">
        <v>401</v>
      </c>
      <c r="E718" s="376" t="s">
        <v>181</v>
      </c>
      <c r="F718" s="30" t="s">
        <v>35</v>
      </c>
      <c r="G718" s="159" t="s">
        <v>1361</v>
      </c>
      <c r="H718" s="159" t="s">
        <v>1376</v>
      </c>
      <c r="I718" s="141"/>
      <c r="J718" s="141"/>
      <c r="K718" s="141"/>
      <c r="L718" s="141"/>
      <c r="M718" s="274" t="s">
        <v>1388</v>
      </c>
      <c r="N718" s="488">
        <v>3900000</v>
      </c>
      <c r="O718" s="195">
        <v>0</v>
      </c>
      <c r="P718" s="488">
        <v>0</v>
      </c>
      <c r="Q718" s="195">
        <v>0</v>
      </c>
      <c r="R718" s="488">
        <v>0</v>
      </c>
      <c r="S718" s="142"/>
      <c r="T718" s="142"/>
      <c r="U718" s="142"/>
      <c r="V718" s="142"/>
      <c r="W718" s="379">
        <v>0</v>
      </c>
      <c r="X718" s="1459">
        <v>0</v>
      </c>
      <c r="Y718" s="143"/>
      <c r="Z718" s="143"/>
      <c r="AA718" s="141"/>
      <c r="AB718" s="71"/>
      <c r="AC718" s="3478"/>
    </row>
    <row r="719" spans="1:29" ht="108" x14ac:dyDescent="0.25">
      <c r="A719" s="22">
        <v>6</v>
      </c>
      <c r="B719" s="29"/>
      <c r="C719" s="376" t="s">
        <v>163</v>
      </c>
      <c r="D719" s="376" t="s">
        <v>401</v>
      </c>
      <c r="E719" s="376" t="s">
        <v>181</v>
      </c>
      <c r="F719" s="30" t="s">
        <v>1394</v>
      </c>
      <c r="G719" s="159" t="s">
        <v>1362</v>
      </c>
      <c r="H719" s="159" t="s">
        <v>1377</v>
      </c>
      <c r="I719" s="141"/>
      <c r="J719" s="141"/>
      <c r="K719" s="141"/>
      <c r="L719" s="141"/>
      <c r="M719" s="274" t="s">
        <v>1239</v>
      </c>
      <c r="N719" s="488">
        <v>2300000</v>
      </c>
      <c r="O719" s="195">
        <v>0</v>
      </c>
      <c r="P719" s="488">
        <v>0</v>
      </c>
      <c r="Q719" s="195">
        <v>0</v>
      </c>
      <c r="R719" s="488">
        <v>0</v>
      </c>
      <c r="S719" s="142"/>
      <c r="T719" s="142"/>
      <c r="U719" s="142"/>
      <c r="V719" s="142"/>
      <c r="W719" s="379">
        <v>0</v>
      </c>
      <c r="X719" s="1459">
        <v>0</v>
      </c>
      <c r="Y719" s="143"/>
      <c r="Z719" s="143"/>
      <c r="AA719" s="141"/>
      <c r="AB719" s="71"/>
      <c r="AC719" s="3478"/>
    </row>
    <row r="720" spans="1:29" ht="72" x14ac:dyDescent="0.25">
      <c r="A720" s="22">
        <v>7</v>
      </c>
      <c r="B720" s="29"/>
      <c r="C720" s="376" t="s">
        <v>163</v>
      </c>
      <c r="D720" s="376" t="s">
        <v>401</v>
      </c>
      <c r="E720" s="376" t="s">
        <v>181</v>
      </c>
      <c r="F720" s="30" t="s">
        <v>187</v>
      </c>
      <c r="G720" s="159" t="s">
        <v>1363</v>
      </c>
      <c r="H720" s="159" t="s">
        <v>1378</v>
      </c>
      <c r="I720" s="141"/>
      <c r="J720" s="141"/>
      <c r="K720" s="141"/>
      <c r="L720" s="141"/>
      <c r="M720" s="274" t="s">
        <v>190</v>
      </c>
      <c r="N720" s="488">
        <v>2270000</v>
      </c>
      <c r="O720" s="195">
        <v>0</v>
      </c>
      <c r="P720" s="488">
        <v>0</v>
      </c>
      <c r="Q720" s="195">
        <v>0</v>
      </c>
      <c r="R720" s="488">
        <v>0</v>
      </c>
      <c r="S720" s="142"/>
      <c r="T720" s="142"/>
      <c r="U720" s="142"/>
      <c r="V720" s="142"/>
      <c r="W720" s="379">
        <v>0</v>
      </c>
      <c r="X720" s="1459">
        <v>0</v>
      </c>
      <c r="Y720" s="143"/>
      <c r="Z720" s="143"/>
      <c r="AA720" s="141"/>
      <c r="AB720" s="71"/>
      <c r="AC720" s="3478"/>
    </row>
    <row r="721" spans="1:29" ht="72" x14ac:dyDescent="0.25">
      <c r="A721" s="22">
        <v>8</v>
      </c>
      <c r="B721" s="29"/>
      <c r="C721" s="376" t="s">
        <v>163</v>
      </c>
      <c r="D721" s="376" t="s">
        <v>401</v>
      </c>
      <c r="E721" s="376" t="s">
        <v>181</v>
      </c>
      <c r="F721" s="30" t="s">
        <v>191</v>
      </c>
      <c r="G721" s="159" t="s">
        <v>356</v>
      </c>
      <c r="H721" s="159" t="s">
        <v>1378</v>
      </c>
      <c r="I721" s="141"/>
      <c r="J721" s="141"/>
      <c r="K721" s="141"/>
      <c r="L721" s="141"/>
      <c r="M721" s="274" t="s">
        <v>1239</v>
      </c>
      <c r="N721" s="488">
        <v>3450000</v>
      </c>
      <c r="O721" s="195">
        <v>0</v>
      </c>
      <c r="P721" s="488">
        <v>0</v>
      </c>
      <c r="Q721" s="195">
        <v>0</v>
      </c>
      <c r="R721" s="488">
        <v>0</v>
      </c>
      <c r="S721" s="142"/>
      <c r="T721" s="142"/>
      <c r="U721" s="142"/>
      <c r="V721" s="142"/>
      <c r="W721" s="379">
        <v>0</v>
      </c>
      <c r="X721" s="1459">
        <v>0</v>
      </c>
      <c r="Y721" s="143"/>
      <c r="Z721" s="143"/>
      <c r="AA721" s="141"/>
      <c r="AB721" s="71"/>
      <c r="AC721" s="3478"/>
    </row>
    <row r="722" spans="1:29" ht="54" x14ac:dyDescent="0.25">
      <c r="A722" s="22">
        <v>9</v>
      </c>
      <c r="B722" s="29"/>
      <c r="C722" s="376" t="s">
        <v>163</v>
      </c>
      <c r="D722" s="376" t="s">
        <v>401</v>
      </c>
      <c r="E722" s="376" t="s">
        <v>181</v>
      </c>
      <c r="F722" s="30" t="s">
        <v>196</v>
      </c>
      <c r="G722" s="159" t="s">
        <v>158</v>
      </c>
      <c r="H722" s="159" t="s">
        <v>1379</v>
      </c>
      <c r="I722" s="141"/>
      <c r="J722" s="141"/>
      <c r="K722" s="141"/>
      <c r="L722" s="141"/>
      <c r="M722" s="274" t="s">
        <v>1239</v>
      </c>
      <c r="N722" s="488">
        <v>6760000</v>
      </c>
      <c r="O722" s="195">
        <v>0</v>
      </c>
      <c r="P722" s="488">
        <v>0</v>
      </c>
      <c r="Q722" s="195">
        <v>0</v>
      </c>
      <c r="R722" s="488">
        <v>0</v>
      </c>
      <c r="S722" s="142"/>
      <c r="T722" s="142"/>
      <c r="U722" s="142"/>
      <c r="V722" s="142"/>
      <c r="W722" s="379">
        <v>0</v>
      </c>
      <c r="X722" s="1459">
        <v>0</v>
      </c>
      <c r="Y722" s="143"/>
      <c r="Z722" s="143"/>
      <c r="AA722" s="141"/>
      <c r="AB722" s="71"/>
      <c r="AC722" s="3478"/>
    </row>
    <row r="723" spans="1:29" ht="72" x14ac:dyDescent="0.25">
      <c r="A723" s="372"/>
      <c r="B723" s="442"/>
      <c r="C723" s="373" t="s">
        <v>163</v>
      </c>
      <c r="D723" s="373" t="s">
        <v>401</v>
      </c>
      <c r="E723" s="373" t="s">
        <v>1395</v>
      </c>
      <c r="F723" s="1460"/>
      <c r="G723" s="154" t="s">
        <v>1364</v>
      </c>
      <c r="H723" s="183" t="s">
        <v>1380</v>
      </c>
      <c r="I723" s="141"/>
      <c r="J723" s="141"/>
      <c r="K723" s="141"/>
      <c r="L723" s="141"/>
      <c r="M723" s="1462">
        <v>1</v>
      </c>
      <c r="N723" s="1457">
        <v>2249290000</v>
      </c>
      <c r="O723" s="374">
        <v>0.14193812269649533</v>
      </c>
      <c r="P723" s="1457">
        <v>319260000</v>
      </c>
      <c r="Q723" s="374">
        <v>0.15776533928484099</v>
      </c>
      <c r="R723" s="1457">
        <v>354860000</v>
      </c>
      <c r="S723" s="142"/>
      <c r="T723" s="142"/>
      <c r="U723" s="142"/>
      <c r="V723" s="142"/>
      <c r="W723" s="375">
        <v>0.29970346198133635</v>
      </c>
      <c r="X723" s="1457">
        <v>674120000</v>
      </c>
      <c r="Y723" s="143"/>
      <c r="Z723" s="143"/>
      <c r="AA723" s="141"/>
      <c r="AB723" s="71"/>
      <c r="AC723" s="3478"/>
    </row>
    <row r="724" spans="1:29" ht="36" x14ac:dyDescent="0.25">
      <c r="A724" s="22">
        <v>10</v>
      </c>
      <c r="B724" s="29"/>
      <c r="C724" s="376" t="s">
        <v>163</v>
      </c>
      <c r="D724" s="376" t="s">
        <v>401</v>
      </c>
      <c r="E724" s="376" t="s">
        <v>1395</v>
      </c>
      <c r="F724" s="30" t="s">
        <v>35</v>
      </c>
      <c r="G724" s="159" t="s">
        <v>1365</v>
      </c>
      <c r="H724" s="159" t="s">
        <v>1381</v>
      </c>
      <c r="I724" s="141"/>
      <c r="J724" s="141"/>
      <c r="K724" s="141"/>
      <c r="L724" s="141"/>
      <c r="M724" s="1463">
        <v>1</v>
      </c>
      <c r="N724" s="488">
        <v>2153090000</v>
      </c>
      <c r="O724" s="1463">
        <v>1</v>
      </c>
      <c r="P724" s="488">
        <v>304910000</v>
      </c>
      <c r="Q724" s="1463">
        <v>1</v>
      </c>
      <c r="R724" s="488">
        <v>314350000</v>
      </c>
      <c r="S724" s="142"/>
      <c r="T724" s="142"/>
      <c r="U724" s="142"/>
      <c r="V724" s="142"/>
      <c r="W724" s="379">
        <v>2</v>
      </c>
      <c r="X724" s="1459">
        <v>619260000</v>
      </c>
      <c r="Y724" s="143"/>
      <c r="Z724" s="143"/>
      <c r="AA724" s="141"/>
      <c r="AB724" s="71"/>
      <c r="AC724" s="3478"/>
    </row>
    <row r="725" spans="1:29" ht="36" x14ac:dyDescent="0.25">
      <c r="A725" s="22">
        <v>11</v>
      </c>
      <c r="B725" s="29"/>
      <c r="C725" s="376" t="s">
        <v>163</v>
      </c>
      <c r="D725" s="376" t="s">
        <v>401</v>
      </c>
      <c r="E725" s="376" t="s">
        <v>1395</v>
      </c>
      <c r="F725" s="30" t="s">
        <v>187</v>
      </c>
      <c r="G725" s="159" t="s">
        <v>1366</v>
      </c>
      <c r="H725" s="159" t="s">
        <v>1382</v>
      </c>
      <c r="I725" s="141"/>
      <c r="J725" s="141"/>
      <c r="K725" s="141"/>
      <c r="L725" s="141"/>
      <c r="M725" s="1463">
        <v>1</v>
      </c>
      <c r="N725" s="488">
        <v>96200000</v>
      </c>
      <c r="O725" s="380">
        <v>0.14916839916839916</v>
      </c>
      <c r="P725" s="488">
        <v>14350000</v>
      </c>
      <c r="Q725" s="380">
        <v>0.42110187110187108</v>
      </c>
      <c r="R725" s="488">
        <v>40510000</v>
      </c>
      <c r="S725" s="142"/>
      <c r="T725" s="142"/>
      <c r="U725" s="142"/>
      <c r="V725" s="142"/>
      <c r="W725" s="379">
        <v>0.57027027027027022</v>
      </c>
      <c r="X725" s="1459">
        <v>54860000</v>
      </c>
      <c r="Y725" s="143"/>
      <c r="Z725" s="143"/>
      <c r="AA725" s="141"/>
      <c r="AB725" s="71"/>
      <c r="AC725" s="3478"/>
    </row>
    <row r="726" spans="1:29" ht="90" x14ac:dyDescent="0.25">
      <c r="A726" s="372"/>
      <c r="B726" s="442"/>
      <c r="C726" s="373" t="s">
        <v>163</v>
      </c>
      <c r="D726" s="373" t="s">
        <v>401</v>
      </c>
      <c r="E726" s="373" t="s">
        <v>1396</v>
      </c>
      <c r="F726" s="442"/>
      <c r="G726" s="154" t="s">
        <v>1367</v>
      </c>
      <c r="H726" s="183" t="s">
        <v>1383</v>
      </c>
      <c r="I726" s="141"/>
      <c r="J726" s="141"/>
      <c r="K726" s="141"/>
      <c r="L726" s="141"/>
      <c r="M726" s="1458">
        <v>0.51</v>
      </c>
      <c r="N726" s="1457">
        <v>1458020000</v>
      </c>
      <c r="O726" s="374">
        <v>0.17939397264783749</v>
      </c>
      <c r="P726" s="1457">
        <v>261560000</v>
      </c>
      <c r="Q726" s="374">
        <v>0.26135203906667948</v>
      </c>
      <c r="R726" s="1457">
        <v>381056500</v>
      </c>
      <c r="S726" s="142"/>
      <c r="T726" s="142"/>
      <c r="U726" s="142"/>
      <c r="V726" s="142"/>
      <c r="W726" s="375">
        <v>0.44074601171451699</v>
      </c>
      <c r="X726" s="1457">
        <v>642616500</v>
      </c>
      <c r="Y726" s="143"/>
      <c r="Z726" s="143"/>
      <c r="AA726" s="141"/>
      <c r="AB726" s="71"/>
      <c r="AC726" s="3478"/>
    </row>
    <row r="727" spans="1:29" ht="54" x14ac:dyDescent="0.25">
      <c r="A727" s="22">
        <v>12</v>
      </c>
      <c r="B727" s="29"/>
      <c r="C727" s="376" t="s">
        <v>163</v>
      </c>
      <c r="D727" s="376" t="s">
        <v>401</v>
      </c>
      <c r="E727" s="376" t="s">
        <v>1396</v>
      </c>
      <c r="F727" s="30" t="s">
        <v>35</v>
      </c>
      <c r="G727" s="159" t="s">
        <v>1368</v>
      </c>
      <c r="H727" s="159" t="s">
        <v>1384</v>
      </c>
      <c r="I727" s="141"/>
      <c r="J727" s="141"/>
      <c r="K727" s="141"/>
      <c r="L727" s="141"/>
      <c r="M727" s="1463" t="s">
        <v>1340</v>
      </c>
      <c r="N727" s="488">
        <v>573850000</v>
      </c>
      <c r="O727" s="1463" t="s">
        <v>1386</v>
      </c>
      <c r="P727" s="488">
        <v>76070000</v>
      </c>
      <c r="Q727" s="1463" t="s">
        <v>1390</v>
      </c>
      <c r="R727" s="488">
        <v>116370000</v>
      </c>
      <c r="S727" s="142"/>
      <c r="T727" s="142"/>
      <c r="U727" s="142"/>
      <c r="V727" s="142"/>
      <c r="W727" s="379" t="s">
        <v>1390</v>
      </c>
      <c r="X727" s="1459">
        <v>192440000</v>
      </c>
      <c r="Y727" s="143"/>
      <c r="Z727" s="143"/>
      <c r="AA727" s="141"/>
      <c r="AB727" s="71"/>
      <c r="AC727" s="3478"/>
    </row>
    <row r="728" spans="1:29" ht="90" x14ac:dyDescent="0.25">
      <c r="A728" s="22">
        <v>13</v>
      </c>
      <c r="B728" s="29"/>
      <c r="C728" s="376" t="s">
        <v>163</v>
      </c>
      <c r="D728" s="376" t="s">
        <v>401</v>
      </c>
      <c r="E728" s="376" t="s">
        <v>1396</v>
      </c>
      <c r="F728" s="30" t="s">
        <v>1394</v>
      </c>
      <c r="G728" s="159" t="s">
        <v>1369</v>
      </c>
      <c r="H728" s="159" t="s">
        <v>1385</v>
      </c>
      <c r="I728" s="141"/>
      <c r="J728" s="141"/>
      <c r="K728" s="141"/>
      <c r="L728" s="141"/>
      <c r="M728" s="1463">
        <v>0.51</v>
      </c>
      <c r="N728" s="488">
        <v>884170000</v>
      </c>
      <c r="O728" s="381">
        <v>0</v>
      </c>
      <c r="P728" s="488">
        <v>185490000</v>
      </c>
      <c r="Q728" s="382">
        <v>0.51</v>
      </c>
      <c r="R728" s="488">
        <v>264686500</v>
      </c>
      <c r="S728" s="142"/>
      <c r="T728" s="142"/>
      <c r="U728" s="142"/>
      <c r="V728" s="142"/>
      <c r="W728" s="381">
        <v>0.51</v>
      </c>
      <c r="X728" s="1459">
        <v>450176500</v>
      </c>
      <c r="Y728" s="143"/>
      <c r="Z728" s="143"/>
      <c r="AA728" s="141"/>
      <c r="AB728" s="71"/>
      <c r="AC728" s="3478"/>
    </row>
    <row r="729" spans="1:29" x14ac:dyDescent="0.25">
      <c r="A729" s="71"/>
      <c r="B729" s="140"/>
      <c r="C729" s="71"/>
      <c r="D729" s="71"/>
      <c r="E729" s="71"/>
      <c r="F729" s="71"/>
      <c r="G729" s="158"/>
      <c r="H729" s="158"/>
      <c r="I729" s="141"/>
      <c r="J729" s="141"/>
      <c r="K729" s="141"/>
      <c r="L729" s="141"/>
      <c r="M729" s="383"/>
      <c r="N729" s="383">
        <v>5363000000</v>
      </c>
      <c r="O729" s="220"/>
      <c r="P729" s="383">
        <v>1024620000</v>
      </c>
      <c r="Q729" s="383"/>
      <c r="R729" s="383">
        <v>1094305000</v>
      </c>
      <c r="S729" s="142"/>
      <c r="T729" s="142"/>
      <c r="U729" s="142"/>
      <c r="V729" s="142"/>
      <c r="W729" s="172"/>
      <c r="X729" s="383">
        <v>2118925000</v>
      </c>
      <c r="Y729" s="143"/>
      <c r="Z729" s="143"/>
      <c r="AA729" s="141"/>
      <c r="AB729" s="71"/>
      <c r="AC729" s="3478"/>
    </row>
    <row r="730" spans="1:29" x14ac:dyDescent="0.25">
      <c r="A730" s="147"/>
      <c r="B730" s="193"/>
      <c r="C730" s="147"/>
      <c r="D730" s="147"/>
      <c r="E730" s="147"/>
      <c r="F730" s="147"/>
      <c r="G730" s="193"/>
      <c r="H730" s="193"/>
      <c r="I730" s="151"/>
      <c r="J730" s="151"/>
      <c r="K730" s="151"/>
      <c r="L730" s="151"/>
      <c r="M730" s="151"/>
      <c r="N730" s="145"/>
      <c r="O730" s="146"/>
      <c r="P730" s="146"/>
      <c r="Q730" s="149"/>
      <c r="R730" s="146"/>
      <c r="S730" s="149"/>
      <c r="T730" s="149"/>
      <c r="U730" s="149"/>
      <c r="V730" s="149"/>
      <c r="W730" s="146"/>
      <c r="X730" s="150"/>
      <c r="Y730" s="150"/>
      <c r="Z730" s="150"/>
      <c r="AA730" s="151"/>
      <c r="AB730" s="147"/>
      <c r="AC730" s="194"/>
    </row>
    <row r="731" spans="1:29" ht="108" x14ac:dyDescent="0.25">
      <c r="A731" s="372" t="s">
        <v>5</v>
      </c>
      <c r="B731" s="22"/>
      <c r="C731" s="3562"/>
      <c r="D731" s="3562"/>
      <c r="E731" s="3562"/>
      <c r="F731" s="3562"/>
      <c r="G731" s="23" t="s">
        <v>1402</v>
      </c>
      <c r="H731" s="60"/>
      <c r="I731" s="384"/>
      <c r="J731" s="385"/>
      <c r="K731" s="141"/>
      <c r="L731" s="141"/>
      <c r="M731" s="24"/>
      <c r="N731" s="19"/>
      <c r="O731" s="20"/>
      <c r="P731" s="20"/>
      <c r="Q731" s="20"/>
      <c r="R731" s="20"/>
      <c r="S731" s="142"/>
      <c r="T731" s="142"/>
      <c r="U731" s="142"/>
      <c r="V731" s="142"/>
      <c r="W731" s="20"/>
      <c r="X731" s="19"/>
      <c r="Y731" s="386"/>
      <c r="Z731" s="19"/>
      <c r="AA731" s="167"/>
      <c r="AB731" s="387"/>
      <c r="AC731" s="3478" t="s">
        <v>1464</v>
      </c>
    </row>
    <row r="732" spans="1:29" ht="54" x14ac:dyDescent="0.25">
      <c r="A732" s="388">
        <v>1</v>
      </c>
      <c r="B732" s="3645" t="s">
        <v>1397</v>
      </c>
      <c r="C732" s="389">
        <v>1</v>
      </c>
      <c r="D732" s="390" t="s">
        <v>163</v>
      </c>
      <c r="E732" s="390" t="s">
        <v>70</v>
      </c>
      <c r="F732" s="390" t="s">
        <v>1398</v>
      </c>
      <c r="G732" s="341" t="s">
        <v>1403</v>
      </c>
      <c r="H732" s="828" t="s">
        <v>1404</v>
      </c>
      <c r="I732" s="391" t="s">
        <v>1436</v>
      </c>
      <c r="J732" s="392">
        <f>SUM(J733:J744)</f>
        <v>3258812000</v>
      </c>
      <c r="K732" s="141"/>
      <c r="L732" s="141"/>
      <c r="M732" s="393" t="s">
        <v>1452</v>
      </c>
      <c r="N732" s="161">
        <f>SUM(N733:N734)</f>
        <v>913660000</v>
      </c>
      <c r="O732" s="161">
        <f>SUM(O733:O734)</f>
        <v>163</v>
      </c>
      <c r="P732" s="161">
        <f t="shared" ref="P732" si="55">SUM(P733:P734)</f>
        <v>160225000</v>
      </c>
      <c r="Q732" s="161">
        <f>SUM(Q733:Q734)</f>
        <v>402</v>
      </c>
      <c r="R732" s="161">
        <f>SUM(R733:R734)</f>
        <v>407901000</v>
      </c>
      <c r="S732" s="142"/>
      <c r="T732" s="142"/>
      <c r="U732" s="142"/>
      <c r="V732" s="142"/>
      <c r="W732" s="26">
        <f t="shared" ref="W732:X747" si="56">Q732</f>
        <v>402</v>
      </c>
      <c r="X732" s="26">
        <f t="shared" si="56"/>
        <v>407901000</v>
      </c>
      <c r="Y732" s="161">
        <f>K732+W732</f>
        <v>402</v>
      </c>
      <c r="Z732" s="26">
        <f>L732+X732</f>
        <v>407901000</v>
      </c>
      <c r="AA732" s="394">
        <f>402/3641</f>
        <v>0.11040922823400165</v>
      </c>
      <c r="AB732" s="395">
        <f>Z732/J732</f>
        <v>0.12516861973013479</v>
      </c>
      <c r="AC732" s="3478"/>
    </row>
    <row r="733" spans="1:29" ht="54" x14ac:dyDescent="0.25">
      <c r="A733" s="388">
        <v>2</v>
      </c>
      <c r="B733" s="3645"/>
      <c r="C733" s="426" t="s">
        <v>163</v>
      </c>
      <c r="D733" s="426" t="s">
        <v>70</v>
      </c>
      <c r="E733" s="426" t="s">
        <v>1398</v>
      </c>
      <c r="F733" s="426" t="s">
        <v>35</v>
      </c>
      <c r="G733" s="516" t="s">
        <v>1405</v>
      </c>
      <c r="H733" s="96" t="s">
        <v>1406</v>
      </c>
      <c r="I733" s="396" t="s">
        <v>1437</v>
      </c>
      <c r="J733" s="397">
        <v>522125000</v>
      </c>
      <c r="K733" s="141"/>
      <c r="L733" s="141"/>
      <c r="M733" s="398" t="s">
        <v>1453</v>
      </c>
      <c r="N733" s="399">
        <v>301125000</v>
      </c>
      <c r="O733" s="399">
        <v>75</v>
      </c>
      <c r="P733" s="399">
        <v>47350000</v>
      </c>
      <c r="Q733" s="399">
        <v>154</v>
      </c>
      <c r="R733" s="399">
        <v>126625000</v>
      </c>
      <c r="S733" s="142"/>
      <c r="T733" s="142"/>
      <c r="U733" s="142"/>
      <c r="V733" s="142"/>
      <c r="W733" s="367">
        <f t="shared" si="56"/>
        <v>154</v>
      </c>
      <c r="X733" s="367">
        <f t="shared" si="56"/>
        <v>126625000</v>
      </c>
      <c r="Y733" s="400">
        <f t="shared" ref="Y733:Z752" si="57">K733+W733</f>
        <v>154</v>
      </c>
      <c r="Z733" s="362">
        <f t="shared" si="57"/>
        <v>126625000</v>
      </c>
      <c r="AA733" s="401">
        <f>154/1743</f>
        <v>8.8353413654618476E-2</v>
      </c>
      <c r="AB733" s="395">
        <f t="shared" ref="AB733:AB752" si="58">Z733/J733</f>
        <v>0.24251855398611444</v>
      </c>
      <c r="AC733" s="3478"/>
    </row>
    <row r="734" spans="1:29" ht="54" x14ac:dyDescent="0.25">
      <c r="A734" s="388">
        <v>3</v>
      </c>
      <c r="B734" s="3645"/>
      <c r="C734" s="426" t="s">
        <v>163</v>
      </c>
      <c r="D734" s="426" t="s">
        <v>70</v>
      </c>
      <c r="E734" s="426" t="s">
        <v>1398</v>
      </c>
      <c r="F734" s="426" t="s">
        <v>1394</v>
      </c>
      <c r="G734" s="96" t="s">
        <v>1407</v>
      </c>
      <c r="H734" s="96" t="s">
        <v>1408</v>
      </c>
      <c r="I734" s="396" t="s">
        <v>1438</v>
      </c>
      <c r="J734" s="397">
        <v>846605000</v>
      </c>
      <c r="K734" s="141"/>
      <c r="L734" s="141"/>
      <c r="M734" s="398" t="s">
        <v>1454</v>
      </c>
      <c r="N734" s="399">
        <v>612535000</v>
      </c>
      <c r="O734" s="402">
        <v>88</v>
      </c>
      <c r="P734" s="402">
        <v>112875000</v>
      </c>
      <c r="Q734" s="402">
        <v>248</v>
      </c>
      <c r="R734" s="399">
        <v>281276000</v>
      </c>
      <c r="S734" s="142"/>
      <c r="T734" s="142"/>
      <c r="U734" s="142"/>
      <c r="V734" s="142"/>
      <c r="W734" s="136">
        <f t="shared" si="56"/>
        <v>248</v>
      </c>
      <c r="X734" s="367">
        <f t="shared" si="56"/>
        <v>281276000</v>
      </c>
      <c r="Y734" s="161">
        <f t="shared" si="57"/>
        <v>248</v>
      </c>
      <c r="Z734" s="26">
        <f t="shared" si="57"/>
        <v>281276000</v>
      </c>
      <c r="AA734" s="401">
        <f>Y734/1898</f>
        <v>0.13066385669125394</v>
      </c>
      <c r="AB734" s="395">
        <f t="shared" si="58"/>
        <v>0.33223994661028461</v>
      </c>
      <c r="AC734" s="3478"/>
    </row>
    <row r="735" spans="1:29" ht="90" x14ac:dyDescent="0.25">
      <c r="A735" s="388">
        <v>4</v>
      </c>
      <c r="B735" s="3645"/>
      <c r="C735" s="389">
        <v>1</v>
      </c>
      <c r="D735" s="390" t="s">
        <v>163</v>
      </c>
      <c r="E735" s="390" t="s">
        <v>70</v>
      </c>
      <c r="F735" s="390" t="s">
        <v>1399</v>
      </c>
      <c r="G735" s="341" t="s">
        <v>1409</v>
      </c>
      <c r="H735" s="341" t="s">
        <v>1410</v>
      </c>
      <c r="I735" s="403">
        <v>0.90480000000000005</v>
      </c>
      <c r="J735" s="392">
        <f>SUM(J736:J739)</f>
        <v>616981000</v>
      </c>
      <c r="K735" s="141"/>
      <c r="L735" s="141"/>
      <c r="M735" s="404">
        <v>0.33329999999999999</v>
      </c>
      <c r="N735" s="402">
        <f>SUM(N736:N739)</f>
        <v>347981000</v>
      </c>
      <c r="O735" s="405">
        <f>1/21</f>
        <v>4.7619047619047616E-2</v>
      </c>
      <c r="P735" s="402">
        <f t="shared" ref="P735" si="59">SUM(P736:P739)</f>
        <v>21875000</v>
      </c>
      <c r="Q735" s="405">
        <f>O735</f>
        <v>4.7619047619047616E-2</v>
      </c>
      <c r="R735" s="402">
        <f>SUM(R736:R739)</f>
        <v>63950000</v>
      </c>
      <c r="S735" s="142"/>
      <c r="T735" s="142"/>
      <c r="U735" s="142"/>
      <c r="V735" s="142"/>
      <c r="W735" s="406">
        <f t="shared" si="56"/>
        <v>4.7619047619047616E-2</v>
      </c>
      <c r="X735" s="136">
        <f t="shared" si="56"/>
        <v>63950000</v>
      </c>
      <c r="Y735" s="407">
        <f t="shared" si="57"/>
        <v>4.7619047619047616E-2</v>
      </c>
      <c r="Z735" s="26">
        <f t="shared" si="57"/>
        <v>63950000</v>
      </c>
      <c r="AA735" s="394">
        <f>Y735/I735</f>
        <v>5.2629362974190554E-2</v>
      </c>
      <c r="AB735" s="395">
        <f t="shared" si="58"/>
        <v>0.10364986928284664</v>
      </c>
      <c r="AC735" s="3478"/>
    </row>
    <row r="736" spans="1:29" ht="54" x14ac:dyDescent="0.25">
      <c r="A736" s="3562">
        <v>5</v>
      </c>
      <c r="B736" s="3645"/>
      <c r="C736" s="3646" t="s">
        <v>163</v>
      </c>
      <c r="D736" s="3646" t="s">
        <v>70</v>
      </c>
      <c r="E736" s="3646" t="s">
        <v>1399</v>
      </c>
      <c r="F736" s="3646" t="s">
        <v>35</v>
      </c>
      <c r="G736" s="3563" t="s">
        <v>1411</v>
      </c>
      <c r="H736" s="91" t="s">
        <v>1412</v>
      </c>
      <c r="I736" s="408" t="s">
        <v>1439</v>
      </c>
      <c r="J736" s="3643">
        <v>396861000</v>
      </c>
      <c r="K736" s="141"/>
      <c r="L736" s="141"/>
      <c r="M736" s="398" t="s">
        <v>1455</v>
      </c>
      <c r="N736" s="3644">
        <v>247861000</v>
      </c>
      <c r="O736" s="409" t="s">
        <v>83</v>
      </c>
      <c r="P736" s="3644">
        <v>13875000</v>
      </c>
      <c r="Q736" s="402">
        <v>4</v>
      </c>
      <c r="R736" s="3644">
        <v>45775000</v>
      </c>
      <c r="S736" s="142"/>
      <c r="T736" s="142"/>
      <c r="U736" s="142"/>
      <c r="V736" s="142"/>
      <c r="W736" s="136">
        <f t="shared" si="56"/>
        <v>4</v>
      </c>
      <c r="X736" s="3570">
        <f t="shared" si="56"/>
        <v>45775000</v>
      </c>
      <c r="Y736" s="161">
        <f t="shared" si="57"/>
        <v>4</v>
      </c>
      <c r="Z736" s="3530">
        <f t="shared" si="57"/>
        <v>45775000</v>
      </c>
      <c r="AA736" s="401">
        <f>4/9</f>
        <v>0.44444444444444442</v>
      </c>
      <c r="AB736" s="395">
        <f t="shared" si="58"/>
        <v>0.11534265145731125</v>
      </c>
      <c r="AC736" s="3478"/>
    </row>
    <row r="737" spans="1:29" ht="72" x14ac:dyDescent="0.25">
      <c r="A737" s="3562"/>
      <c r="B737" s="3645"/>
      <c r="C737" s="3646"/>
      <c r="D737" s="3646"/>
      <c r="E737" s="3646"/>
      <c r="F737" s="3646"/>
      <c r="G737" s="3563"/>
      <c r="H737" s="91" t="s">
        <v>1413</v>
      </c>
      <c r="I737" s="408" t="s">
        <v>1440</v>
      </c>
      <c r="J737" s="3643"/>
      <c r="K737" s="141"/>
      <c r="L737" s="141"/>
      <c r="M737" s="398" t="s">
        <v>1456</v>
      </c>
      <c r="N737" s="3644"/>
      <c r="O737" s="402">
        <v>1</v>
      </c>
      <c r="P737" s="3644"/>
      <c r="Q737" s="409" t="s">
        <v>83</v>
      </c>
      <c r="R737" s="3644"/>
      <c r="S737" s="142"/>
      <c r="T737" s="142"/>
      <c r="U737" s="142"/>
      <c r="V737" s="142"/>
      <c r="W737" s="136" t="str">
        <f t="shared" si="56"/>
        <v>-</v>
      </c>
      <c r="X737" s="3570"/>
      <c r="Y737" s="400">
        <v>1</v>
      </c>
      <c r="Z737" s="3530"/>
      <c r="AA737" s="401">
        <f>Y737/13</f>
        <v>7.6923076923076927E-2</v>
      </c>
      <c r="AB737" s="395" t="e">
        <f t="shared" si="58"/>
        <v>#DIV/0!</v>
      </c>
      <c r="AC737" s="3478"/>
    </row>
    <row r="738" spans="1:29" ht="36" x14ac:dyDescent="0.25">
      <c r="A738" s="3562">
        <v>6</v>
      </c>
      <c r="B738" s="3645"/>
      <c r="C738" s="3646" t="s">
        <v>163</v>
      </c>
      <c r="D738" s="3646" t="s">
        <v>70</v>
      </c>
      <c r="E738" s="3646" t="s">
        <v>1399</v>
      </c>
      <c r="F738" s="3646" t="s">
        <v>1394</v>
      </c>
      <c r="G738" s="3563" t="s">
        <v>1414</v>
      </c>
      <c r="H738" s="91" t="s">
        <v>1415</v>
      </c>
      <c r="I738" s="410" t="s">
        <v>1441</v>
      </c>
      <c r="J738" s="3643">
        <v>220120000</v>
      </c>
      <c r="K738" s="141"/>
      <c r="L738" s="141"/>
      <c r="M738" s="398" t="s">
        <v>1457</v>
      </c>
      <c r="N738" s="3644">
        <v>100120000</v>
      </c>
      <c r="O738" s="409" t="s">
        <v>83</v>
      </c>
      <c r="P738" s="3644">
        <v>8000000</v>
      </c>
      <c r="Q738" s="402">
        <v>4200</v>
      </c>
      <c r="R738" s="3644">
        <v>18175000</v>
      </c>
      <c r="S738" s="142"/>
      <c r="T738" s="142"/>
      <c r="U738" s="142"/>
      <c r="V738" s="142"/>
      <c r="W738" s="367">
        <f t="shared" si="56"/>
        <v>4200</v>
      </c>
      <c r="X738" s="3570">
        <f>R738</f>
        <v>18175000</v>
      </c>
      <c r="Y738" s="400">
        <f t="shared" si="57"/>
        <v>4200</v>
      </c>
      <c r="Z738" s="3530">
        <f t="shared" si="57"/>
        <v>18175000</v>
      </c>
      <c r="AA738" s="401">
        <f>4200/4600</f>
        <v>0.91304347826086951</v>
      </c>
      <c r="AB738" s="395">
        <f t="shared" si="58"/>
        <v>8.2568598946029442E-2</v>
      </c>
      <c r="AC738" s="3478"/>
    </row>
    <row r="739" spans="1:29" ht="72" x14ac:dyDescent="0.25">
      <c r="A739" s="3562"/>
      <c r="B739" s="3645"/>
      <c r="C739" s="3646"/>
      <c r="D739" s="3646"/>
      <c r="E739" s="3646"/>
      <c r="F739" s="3646"/>
      <c r="G739" s="3563"/>
      <c r="H739" s="91" t="s">
        <v>1416</v>
      </c>
      <c r="I739" s="408" t="s">
        <v>1442</v>
      </c>
      <c r="J739" s="3643"/>
      <c r="K739" s="141"/>
      <c r="L739" s="141"/>
      <c r="M739" s="398" t="s">
        <v>1458</v>
      </c>
      <c r="N739" s="3644"/>
      <c r="O739" s="411" t="s">
        <v>83</v>
      </c>
      <c r="P739" s="3644"/>
      <c r="Q739" s="411" t="s">
        <v>1400</v>
      </c>
      <c r="R739" s="3644"/>
      <c r="S739" s="142"/>
      <c r="T739" s="142"/>
      <c r="U739" s="142"/>
      <c r="V739" s="142"/>
      <c r="W739" s="367" t="str">
        <f t="shared" si="56"/>
        <v>1</v>
      </c>
      <c r="X739" s="3570"/>
      <c r="Y739" s="400">
        <f t="shared" si="57"/>
        <v>1</v>
      </c>
      <c r="Z739" s="3530"/>
      <c r="AA739" s="401">
        <f>1/6</f>
        <v>0.16666666666666666</v>
      </c>
      <c r="AB739" s="395" t="e">
        <f t="shared" si="58"/>
        <v>#DIV/0!</v>
      </c>
      <c r="AC739" s="3478"/>
    </row>
    <row r="740" spans="1:29" ht="90" x14ac:dyDescent="0.25">
      <c r="A740" s="22">
        <v>7</v>
      </c>
      <c r="B740" s="3645"/>
      <c r="C740" s="1464" t="s">
        <v>1400</v>
      </c>
      <c r="D740" s="1464" t="s">
        <v>163</v>
      </c>
      <c r="E740" s="1464" t="s">
        <v>70</v>
      </c>
      <c r="F740" s="1464" t="s">
        <v>1401</v>
      </c>
      <c r="G740" s="341" t="s">
        <v>1417</v>
      </c>
      <c r="H740" s="341" t="s">
        <v>1418</v>
      </c>
      <c r="I740" s="412" t="s">
        <v>1443</v>
      </c>
      <c r="J740" s="392">
        <f>SUM(J741:J744)</f>
        <v>328060000</v>
      </c>
      <c r="K740" s="141"/>
      <c r="L740" s="141"/>
      <c r="M740" s="393" t="s">
        <v>1459</v>
      </c>
      <c r="N740" s="402">
        <f>SUM(N741:N744)</f>
        <v>202060000</v>
      </c>
      <c r="O740" s="402" t="s">
        <v>1463</v>
      </c>
      <c r="P740" s="402">
        <f t="shared" ref="P740" si="60">SUM(P741:P744)</f>
        <v>44465000</v>
      </c>
      <c r="Q740" s="402" t="s">
        <v>1463</v>
      </c>
      <c r="R740" s="402">
        <f>SUM(R741:R744)</f>
        <v>98700000</v>
      </c>
      <c r="S740" s="142"/>
      <c r="T740" s="142"/>
      <c r="U740" s="142"/>
      <c r="V740" s="142"/>
      <c r="W740" s="136" t="str">
        <f t="shared" si="56"/>
        <v>188 Organisasi</v>
      </c>
      <c r="X740" s="136">
        <f>R740</f>
        <v>98700000</v>
      </c>
      <c r="Y740" s="413" t="s">
        <v>1463</v>
      </c>
      <c r="Z740" s="26">
        <f t="shared" si="57"/>
        <v>98700000</v>
      </c>
      <c r="AA740" s="401">
        <f>188/188</f>
        <v>1</v>
      </c>
      <c r="AB740" s="395">
        <f t="shared" si="58"/>
        <v>0.3008595988538682</v>
      </c>
      <c r="AC740" s="3478"/>
    </row>
    <row r="741" spans="1:29" ht="54" x14ac:dyDescent="0.25">
      <c r="A741" s="3562">
        <v>8</v>
      </c>
      <c r="B741" s="3533"/>
      <c r="C741" s="30"/>
      <c r="D741" s="30"/>
      <c r="E741" s="30"/>
      <c r="F741" s="30"/>
      <c r="G741" s="3563" t="s">
        <v>1419</v>
      </c>
      <c r="H741" s="91" t="s">
        <v>1420</v>
      </c>
      <c r="I741" s="408" t="s">
        <v>1444</v>
      </c>
      <c r="J741" s="3643">
        <v>147370000</v>
      </c>
      <c r="K741" s="141"/>
      <c r="L741" s="141"/>
      <c r="M741" s="398" t="s">
        <v>1444</v>
      </c>
      <c r="N741" s="3644">
        <v>84370000</v>
      </c>
      <c r="O741" s="399">
        <v>10</v>
      </c>
      <c r="P741" s="3644">
        <v>31475000</v>
      </c>
      <c r="Q741" s="399">
        <v>10</v>
      </c>
      <c r="R741" s="3644">
        <v>53070000</v>
      </c>
      <c r="S741" s="142"/>
      <c r="T741" s="142"/>
      <c r="U741" s="142"/>
      <c r="V741" s="142"/>
      <c r="W741" s="367">
        <f t="shared" si="56"/>
        <v>10</v>
      </c>
      <c r="X741" s="3570">
        <f>R741</f>
        <v>53070000</v>
      </c>
      <c r="Y741" s="400">
        <f t="shared" si="57"/>
        <v>10</v>
      </c>
      <c r="Z741" s="3530">
        <f t="shared" si="57"/>
        <v>53070000</v>
      </c>
      <c r="AA741" s="401">
        <f>10/10</f>
        <v>1</v>
      </c>
      <c r="AB741" s="395">
        <f t="shared" si="58"/>
        <v>0.36011399877858452</v>
      </c>
      <c r="AC741" s="3478"/>
    </row>
    <row r="742" spans="1:29" ht="54" x14ac:dyDescent="0.25">
      <c r="A742" s="3562"/>
      <c r="B742" s="3533"/>
      <c r="C742" s="30"/>
      <c r="D742" s="30"/>
      <c r="E742" s="30"/>
      <c r="F742" s="30"/>
      <c r="G742" s="3563"/>
      <c r="H742" s="91" t="s">
        <v>1421</v>
      </c>
      <c r="I742" s="408" t="s">
        <v>1445</v>
      </c>
      <c r="J742" s="3643"/>
      <c r="K742" s="141"/>
      <c r="L742" s="141"/>
      <c r="M742" s="398" t="s">
        <v>1460</v>
      </c>
      <c r="N742" s="3644"/>
      <c r="O742" s="399">
        <v>248</v>
      </c>
      <c r="P742" s="3644"/>
      <c r="Q742" s="399">
        <f>O742+155</f>
        <v>403</v>
      </c>
      <c r="R742" s="3644"/>
      <c r="S742" s="142"/>
      <c r="T742" s="142"/>
      <c r="U742" s="142"/>
      <c r="V742" s="142"/>
      <c r="W742" s="367">
        <f t="shared" si="56"/>
        <v>403</v>
      </c>
      <c r="X742" s="3570"/>
      <c r="Y742" s="400">
        <f t="shared" si="57"/>
        <v>403</v>
      </c>
      <c r="Z742" s="3530"/>
      <c r="AA742" s="401">
        <f>403/600</f>
        <v>0.67166666666666663</v>
      </c>
      <c r="AB742" s="395" t="e">
        <f t="shared" si="58"/>
        <v>#DIV/0!</v>
      </c>
      <c r="AC742" s="3478"/>
    </row>
    <row r="743" spans="1:29" ht="54" x14ac:dyDescent="0.25">
      <c r="A743" s="3562">
        <v>9</v>
      </c>
      <c r="B743" s="3533"/>
      <c r="C743" s="30"/>
      <c r="D743" s="30"/>
      <c r="E743" s="30"/>
      <c r="F743" s="30"/>
      <c r="G743" s="3563" t="s">
        <v>1422</v>
      </c>
      <c r="H743" s="91" t="s">
        <v>1423</v>
      </c>
      <c r="I743" s="408" t="s">
        <v>1446</v>
      </c>
      <c r="J743" s="3643">
        <v>180690000</v>
      </c>
      <c r="K743" s="141"/>
      <c r="L743" s="141"/>
      <c r="M743" s="398" t="s">
        <v>1461</v>
      </c>
      <c r="N743" s="3644">
        <v>117690000</v>
      </c>
      <c r="O743" s="399">
        <v>100</v>
      </c>
      <c r="P743" s="3644">
        <v>12990000</v>
      </c>
      <c r="Q743" s="399">
        <v>100</v>
      </c>
      <c r="R743" s="3644">
        <v>45630000</v>
      </c>
      <c r="S743" s="142"/>
      <c r="T743" s="142"/>
      <c r="U743" s="142"/>
      <c r="V743" s="142"/>
      <c r="W743" s="367">
        <f t="shared" si="56"/>
        <v>100</v>
      </c>
      <c r="X743" s="3570">
        <f>R743</f>
        <v>45630000</v>
      </c>
      <c r="Y743" s="400">
        <f t="shared" si="57"/>
        <v>100</v>
      </c>
      <c r="Z743" s="26">
        <f t="shared" si="57"/>
        <v>45630000</v>
      </c>
      <c r="AA743" s="401">
        <f>100/160</f>
        <v>0.625</v>
      </c>
      <c r="AB743" s="395">
        <f t="shared" si="58"/>
        <v>0.25253196081686868</v>
      </c>
      <c r="AC743" s="3478"/>
    </row>
    <row r="744" spans="1:29" ht="36" x14ac:dyDescent="0.25">
      <c r="A744" s="3562"/>
      <c r="B744" s="3533"/>
      <c r="C744" s="30"/>
      <c r="D744" s="30"/>
      <c r="E744" s="30"/>
      <c r="F744" s="30"/>
      <c r="G744" s="3563"/>
      <c r="H744" s="91" t="s">
        <v>1424</v>
      </c>
      <c r="I744" s="408" t="s">
        <v>1447</v>
      </c>
      <c r="J744" s="3643"/>
      <c r="K744" s="141"/>
      <c r="L744" s="141"/>
      <c r="M744" s="398" t="s">
        <v>1462</v>
      </c>
      <c r="N744" s="3644"/>
      <c r="O744" s="414">
        <v>8</v>
      </c>
      <c r="P744" s="3644"/>
      <c r="Q744" s="414">
        <v>8</v>
      </c>
      <c r="R744" s="3644"/>
      <c r="S744" s="142"/>
      <c r="T744" s="142"/>
      <c r="U744" s="142"/>
      <c r="V744" s="142"/>
      <c r="W744" s="369">
        <f t="shared" si="56"/>
        <v>8</v>
      </c>
      <c r="X744" s="3570"/>
      <c r="Y744" s="400">
        <f t="shared" si="57"/>
        <v>8</v>
      </c>
      <c r="Z744" s="26">
        <f t="shared" si="57"/>
        <v>0</v>
      </c>
      <c r="AA744" s="401">
        <f>8/16</f>
        <v>0.5</v>
      </c>
      <c r="AB744" s="395" t="e">
        <f t="shared" si="58"/>
        <v>#DIV/0!</v>
      </c>
      <c r="AC744" s="3478"/>
    </row>
    <row r="745" spans="1:29" ht="108" x14ac:dyDescent="0.25">
      <c r="A745" s="22">
        <v>10</v>
      </c>
      <c r="B745" s="3533"/>
      <c r="C745" s="1460" t="s">
        <v>1400</v>
      </c>
      <c r="D745" s="1460" t="s">
        <v>163</v>
      </c>
      <c r="E745" s="1460" t="s">
        <v>70</v>
      </c>
      <c r="F745" s="1460" t="s">
        <v>62</v>
      </c>
      <c r="G745" s="495" t="s">
        <v>1425</v>
      </c>
      <c r="H745" s="495" t="s">
        <v>1426</v>
      </c>
      <c r="I745" s="393">
        <v>1</v>
      </c>
      <c r="J745" s="415">
        <f>SUM(J746)</f>
        <v>1009634000</v>
      </c>
      <c r="K745" s="141"/>
      <c r="L745" s="141"/>
      <c r="M745" s="416">
        <v>1</v>
      </c>
      <c r="N745" s="371">
        <f>SUM(N746)</f>
        <v>809634000</v>
      </c>
      <c r="O745" s="417">
        <f>10/26</f>
        <v>0.38461538461538464</v>
      </c>
      <c r="P745" s="371">
        <f t="shared" ref="P745" si="61">SUM(P746)</f>
        <v>145625200</v>
      </c>
      <c r="Q745" s="417">
        <f>19/26</f>
        <v>0.73076923076923073</v>
      </c>
      <c r="R745" s="371">
        <f>SUM(R746)</f>
        <v>391001700</v>
      </c>
      <c r="S745" s="142"/>
      <c r="T745" s="142"/>
      <c r="U745" s="142"/>
      <c r="V745" s="142"/>
      <c r="W745" s="417">
        <f t="shared" si="56"/>
        <v>0.73076923076923073</v>
      </c>
      <c r="X745" s="136">
        <f t="shared" si="56"/>
        <v>391001700</v>
      </c>
      <c r="Y745" s="407">
        <f t="shared" si="57"/>
        <v>0.73076923076923073</v>
      </c>
      <c r="Z745" s="26">
        <f t="shared" si="57"/>
        <v>391001700</v>
      </c>
      <c r="AA745" s="394">
        <f>73.08/100</f>
        <v>0.73080000000000001</v>
      </c>
      <c r="AB745" s="395">
        <f t="shared" si="58"/>
        <v>0.38727073375104248</v>
      </c>
      <c r="AC745" s="3478"/>
    </row>
    <row r="746" spans="1:29" ht="72" x14ac:dyDescent="0.25">
      <c r="A746" s="22">
        <v>11</v>
      </c>
      <c r="B746" s="3533"/>
      <c r="C746" s="30" t="s">
        <v>163</v>
      </c>
      <c r="D746" s="30" t="s">
        <v>70</v>
      </c>
      <c r="E746" s="30" t="s">
        <v>62</v>
      </c>
      <c r="F746" s="30" t="s">
        <v>65</v>
      </c>
      <c r="G746" s="91" t="s">
        <v>1427</v>
      </c>
      <c r="H746" s="91" t="s">
        <v>168</v>
      </c>
      <c r="I746" s="408" t="s">
        <v>1448</v>
      </c>
      <c r="J746" s="418">
        <v>1009634000</v>
      </c>
      <c r="K746" s="141"/>
      <c r="L746" s="141"/>
      <c r="M746" s="24" t="s">
        <v>1448</v>
      </c>
      <c r="N746" s="369">
        <v>809634000</v>
      </c>
      <c r="O746" s="369">
        <v>10</v>
      </c>
      <c r="P746" s="369">
        <v>145625200</v>
      </c>
      <c r="Q746" s="369">
        <v>19</v>
      </c>
      <c r="R746" s="369">
        <v>391001700</v>
      </c>
      <c r="S746" s="142"/>
      <c r="T746" s="142"/>
      <c r="U746" s="142"/>
      <c r="V746" s="142"/>
      <c r="W746" s="369">
        <f t="shared" si="56"/>
        <v>19</v>
      </c>
      <c r="X746" s="367">
        <f t="shared" si="56"/>
        <v>391001700</v>
      </c>
      <c r="Y746" s="400">
        <f t="shared" si="57"/>
        <v>19</v>
      </c>
      <c r="Z746" s="26">
        <f t="shared" si="57"/>
        <v>391001700</v>
      </c>
      <c r="AA746" s="401">
        <f>19/26</f>
        <v>0.73076923076923073</v>
      </c>
      <c r="AB746" s="395">
        <f t="shared" si="58"/>
        <v>0.38727073375104248</v>
      </c>
      <c r="AC746" s="3478"/>
    </row>
    <row r="747" spans="1:29" ht="72" x14ac:dyDescent="0.25">
      <c r="A747" s="22">
        <v>12</v>
      </c>
      <c r="B747" s="3533"/>
      <c r="C747" s="30" t="s">
        <v>1400</v>
      </c>
      <c r="D747" s="30" t="s">
        <v>163</v>
      </c>
      <c r="E747" s="30" t="s">
        <v>70</v>
      </c>
      <c r="F747" s="30" t="s">
        <v>70</v>
      </c>
      <c r="G747" s="495" t="s">
        <v>1428</v>
      </c>
      <c r="H747" s="495" t="s">
        <v>1429</v>
      </c>
      <c r="I747" s="393">
        <v>1</v>
      </c>
      <c r="J747" s="415">
        <f>SUM(J748:J749)</f>
        <v>295940000</v>
      </c>
      <c r="K747" s="141"/>
      <c r="L747" s="141"/>
      <c r="M747" s="416">
        <v>1</v>
      </c>
      <c r="N747" s="371">
        <f>SUM(N748:N749)</f>
        <v>400000000</v>
      </c>
      <c r="O747" s="417">
        <f>8/13</f>
        <v>0.61538461538461542</v>
      </c>
      <c r="P747" s="371">
        <f t="shared" ref="P747" si="62">SUM(P748:P749)</f>
        <v>37004800</v>
      </c>
      <c r="Q747" s="417">
        <f>10/13</f>
        <v>0.76923076923076927</v>
      </c>
      <c r="R747" s="371">
        <f>SUM(R748:R749)</f>
        <v>182459700</v>
      </c>
      <c r="S747" s="142"/>
      <c r="T747" s="142"/>
      <c r="U747" s="142"/>
      <c r="V747" s="142"/>
      <c r="W747" s="417">
        <f t="shared" si="56"/>
        <v>0.76923076923076927</v>
      </c>
      <c r="X747" s="136">
        <f t="shared" si="56"/>
        <v>182459700</v>
      </c>
      <c r="Y747" s="407">
        <f t="shared" si="57"/>
        <v>0.76923076923076927</v>
      </c>
      <c r="Z747" s="26">
        <f t="shared" si="57"/>
        <v>182459700</v>
      </c>
      <c r="AA747" s="401">
        <f>Y747/I747</f>
        <v>0.76923076923076927</v>
      </c>
      <c r="AB747" s="395">
        <f t="shared" si="58"/>
        <v>0.61654288031357707</v>
      </c>
      <c r="AC747" s="3478"/>
    </row>
    <row r="748" spans="1:29" ht="90" x14ac:dyDescent="0.25">
      <c r="A748" s="22">
        <v>13</v>
      </c>
      <c r="B748" s="3533"/>
      <c r="C748" s="30" t="s">
        <v>163</v>
      </c>
      <c r="D748" s="30" t="s">
        <v>70</v>
      </c>
      <c r="E748" s="30" t="s">
        <v>70</v>
      </c>
      <c r="F748" s="30" t="s">
        <v>172</v>
      </c>
      <c r="G748" s="91" t="s">
        <v>1186</v>
      </c>
      <c r="H748" s="91" t="s">
        <v>1430</v>
      </c>
      <c r="I748" s="408" t="s">
        <v>1449</v>
      </c>
      <c r="J748" s="418">
        <v>42500000</v>
      </c>
      <c r="K748" s="141"/>
      <c r="L748" s="141"/>
      <c r="M748" s="24" t="s">
        <v>1449</v>
      </c>
      <c r="N748" s="370">
        <v>183500000</v>
      </c>
      <c r="O748" s="370" t="s">
        <v>83</v>
      </c>
      <c r="P748" s="370" t="s">
        <v>83</v>
      </c>
      <c r="Q748" s="369">
        <v>2</v>
      </c>
      <c r="R748" s="369">
        <v>85736000</v>
      </c>
      <c r="S748" s="142"/>
      <c r="T748" s="142"/>
      <c r="U748" s="142"/>
      <c r="V748" s="142"/>
      <c r="W748" s="369">
        <f t="shared" ref="W748:X752" si="63">Q748</f>
        <v>2</v>
      </c>
      <c r="X748" s="367">
        <f t="shared" si="63"/>
        <v>85736000</v>
      </c>
      <c r="Y748" s="400">
        <f t="shared" si="57"/>
        <v>2</v>
      </c>
      <c r="Z748" s="26">
        <f t="shared" si="57"/>
        <v>85736000</v>
      </c>
      <c r="AA748" s="401">
        <f>2/5</f>
        <v>0.4</v>
      </c>
      <c r="AB748" s="395">
        <f t="shared" si="58"/>
        <v>2.0173176470588237</v>
      </c>
      <c r="AC748" s="3478"/>
    </row>
    <row r="749" spans="1:29" ht="54" x14ac:dyDescent="0.25">
      <c r="A749" s="22">
        <v>14</v>
      </c>
      <c r="B749" s="3533"/>
      <c r="C749" s="30" t="s">
        <v>163</v>
      </c>
      <c r="D749" s="30" t="s">
        <v>70</v>
      </c>
      <c r="E749" s="30" t="s">
        <v>70</v>
      </c>
      <c r="F749" s="30" t="s">
        <v>73</v>
      </c>
      <c r="G749" s="91" t="s">
        <v>1431</v>
      </c>
      <c r="H749" s="91" t="s">
        <v>726</v>
      </c>
      <c r="I749" s="408" t="s">
        <v>1390</v>
      </c>
      <c r="J749" s="418">
        <v>253440000</v>
      </c>
      <c r="K749" s="141"/>
      <c r="L749" s="141"/>
      <c r="M749" s="24" t="s">
        <v>1390</v>
      </c>
      <c r="N749" s="369">
        <v>216500000</v>
      </c>
      <c r="O749" s="369">
        <v>8</v>
      </c>
      <c r="P749" s="369">
        <v>37004800</v>
      </c>
      <c r="Q749" s="369">
        <v>8</v>
      </c>
      <c r="R749" s="369">
        <v>96723700</v>
      </c>
      <c r="S749" s="142"/>
      <c r="T749" s="142"/>
      <c r="U749" s="142"/>
      <c r="V749" s="142"/>
      <c r="W749" s="369">
        <f t="shared" si="63"/>
        <v>8</v>
      </c>
      <c r="X749" s="367">
        <f t="shared" si="63"/>
        <v>96723700</v>
      </c>
      <c r="Y749" s="400">
        <f t="shared" si="57"/>
        <v>8</v>
      </c>
      <c r="Z749" s="26">
        <f t="shared" si="57"/>
        <v>96723700</v>
      </c>
      <c r="AA749" s="401">
        <f>8/8</f>
        <v>1</v>
      </c>
      <c r="AB749" s="395">
        <f t="shared" si="58"/>
        <v>0.38164338699494949</v>
      </c>
      <c r="AC749" s="3478"/>
    </row>
    <row r="750" spans="1:29" ht="108" x14ac:dyDescent="0.25">
      <c r="A750" s="22">
        <v>15</v>
      </c>
      <c r="B750" s="3533"/>
      <c r="C750" s="1460" t="s">
        <v>1400</v>
      </c>
      <c r="D750" s="1460" t="s">
        <v>163</v>
      </c>
      <c r="E750" s="1460" t="s">
        <v>70</v>
      </c>
      <c r="F750" s="1460" t="s">
        <v>181</v>
      </c>
      <c r="G750" s="495" t="s">
        <v>1432</v>
      </c>
      <c r="H750" s="495" t="s">
        <v>1433</v>
      </c>
      <c r="I750" s="419" t="s">
        <v>1449</v>
      </c>
      <c r="J750" s="415">
        <f>SUM(J751:J752)</f>
        <v>8665000</v>
      </c>
      <c r="K750" s="141"/>
      <c r="L750" s="141"/>
      <c r="M750" s="416" t="s">
        <v>1449</v>
      </c>
      <c r="N750" s="371">
        <f>SUM(N751:N752)</f>
        <v>4665000</v>
      </c>
      <c r="O750" s="371">
        <v>1</v>
      </c>
      <c r="P750" s="371">
        <f t="shared" ref="P750" si="64">SUM(P751:P752)</f>
        <v>805000</v>
      </c>
      <c r="Q750" s="371">
        <v>2</v>
      </c>
      <c r="R750" s="371">
        <f>SUM(R751:R752)</f>
        <v>2245600</v>
      </c>
      <c r="S750" s="142"/>
      <c r="T750" s="142"/>
      <c r="U750" s="142"/>
      <c r="V750" s="142"/>
      <c r="W750" s="371">
        <f t="shared" si="63"/>
        <v>2</v>
      </c>
      <c r="X750" s="136">
        <f t="shared" si="63"/>
        <v>2245600</v>
      </c>
      <c r="Y750" s="161">
        <f t="shared" si="57"/>
        <v>2</v>
      </c>
      <c r="Z750" s="26">
        <f t="shared" si="57"/>
        <v>2245600</v>
      </c>
      <c r="AA750" s="401">
        <f>2/5</f>
        <v>0.4</v>
      </c>
      <c r="AB750" s="395">
        <f t="shared" si="58"/>
        <v>0.25915753029428734</v>
      </c>
      <c r="AC750" s="3478"/>
    </row>
    <row r="751" spans="1:29" ht="72" x14ac:dyDescent="0.25">
      <c r="A751" s="22">
        <v>16</v>
      </c>
      <c r="B751" s="3533"/>
      <c r="C751" s="30" t="s">
        <v>163</v>
      </c>
      <c r="D751" s="30" t="s">
        <v>70</v>
      </c>
      <c r="E751" s="30" t="s">
        <v>181</v>
      </c>
      <c r="F751" s="30" t="s">
        <v>35</v>
      </c>
      <c r="G751" s="96" t="s">
        <v>346</v>
      </c>
      <c r="H751" s="96" t="s">
        <v>1434</v>
      </c>
      <c r="I751" s="408" t="s">
        <v>1450</v>
      </c>
      <c r="J751" s="418">
        <v>3665000</v>
      </c>
      <c r="K751" s="141"/>
      <c r="L751" s="141"/>
      <c r="M751" s="61" t="s">
        <v>1450</v>
      </c>
      <c r="N751" s="369">
        <v>1665000</v>
      </c>
      <c r="O751" s="369">
        <v>1</v>
      </c>
      <c r="P751" s="369">
        <v>805000</v>
      </c>
      <c r="Q751" s="369">
        <v>1</v>
      </c>
      <c r="R751" s="369">
        <v>805000</v>
      </c>
      <c r="S751" s="142"/>
      <c r="T751" s="142"/>
      <c r="U751" s="142"/>
      <c r="V751" s="142"/>
      <c r="W751" s="369">
        <f t="shared" si="63"/>
        <v>1</v>
      </c>
      <c r="X751" s="367">
        <f t="shared" si="63"/>
        <v>805000</v>
      </c>
      <c r="Y751" s="400">
        <f t="shared" si="57"/>
        <v>1</v>
      </c>
      <c r="Z751" s="26">
        <f t="shared" si="57"/>
        <v>805000</v>
      </c>
      <c r="AA751" s="401">
        <f>1/3</f>
        <v>0.33333333333333331</v>
      </c>
      <c r="AB751" s="395">
        <f t="shared" si="58"/>
        <v>0.21964529331514324</v>
      </c>
      <c r="AC751" s="3478"/>
    </row>
    <row r="752" spans="1:29" ht="54" x14ac:dyDescent="0.25">
      <c r="A752" s="22">
        <v>17</v>
      </c>
      <c r="B752" s="3533"/>
      <c r="C752" s="30" t="s">
        <v>163</v>
      </c>
      <c r="D752" s="30" t="s">
        <v>70</v>
      </c>
      <c r="E752" s="30" t="s">
        <v>181</v>
      </c>
      <c r="F752" s="30" t="s">
        <v>191</v>
      </c>
      <c r="G752" s="96" t="s">
        <v>356</v>
      </c>
      <c r="H752" s="96" t="s">
        <v>1435</v>
      </c>
      <c r="I752" s="408" t="s">
        <v>1451</v>
      </c>
      <c r="J752" s="418">
        <v>5000000</v>
      </c>
      <c r="K752" s="141"/>
      <c r="L752" s="141"/>
      <c r="M752" s="24" t="s">
        <v>1451</v>
      </c>
      <c r="N752" s="370">
        <v>3000000</v>
      </c>
      <c r="O752" s="420"/>
      <c r="P752" s="420" t="s">
        <v>83</v>
      </c>
      <c r="Q752" s="370" t="s">
        <v>1400</v>
      </c>
      <c r="R752" s="369">
        <v>1440600</v>
      </c>
      <c r="S752" s="142"/>
      <c r="T752" s="142"/>
      <c r="U752" s="142"/>
      <c r="V752" s="142"/>
      <c r="W752" s="369" t="str">
        <f t="shared" si="63"/>
        <v>1</v>
      </c>
      <c r="X752" s="367">
        <f t="shared" si="63"/>
        <v>1440600</v>
      </c>
      <c r="Y752" s="400">
        <f t="shared" si="57"/>
        <v>1</v>
      </c>
      <c r="Z752" s="26">
        <f t="shared" si="57"/>
        <v>1440600</v>
      </c>
      <c r="AA752" s="401">
        <f>1/2</f>
        <v>0.5</v>
      </c>
      <c r="AB752" s="395">
        <f t="shared" si="58"/>
        <v>0.28811999999999999</v>
      </c>
      <c r="AC752" s="3478"/>
    </row>
    <row r="753" spans="1:29" x14ac:dyDescent="0.25">
      <c r="A753" s="147"/>
      <c r="B753" s="193"/>
      <c r="C753" s="147"/>
      <c r="D753" s="147"/>
      <c r="E753" s="147"/>
      <c r="F753" s="147"/>
      <c r="G753" s="193"/>
      <c r="H753" s="193"/>
      <c r="I753" s="151"/>
      <c r="J753" s="151"/>
      <c r="K753" s="151"/>
      <c r="L753" s="151"/>
      <c r="M753" s="151"/>
      <c r="N753" s="145"/>
      <c r="O753" s="146"/>
      <c r="P753" s="146"/>
      <c r="Q753" s="149"/>
      <c r="R753" s="146"/>
      <c r="S753" s="149"/>
      <c r="T753" s="149"/>
      <c r="U753" s="149"/>
      <c r="V753" s="149"/>
      <c r="W753" s="146"/>
      <c r="X753" s="150"/>
      <c r="Y753" s="150"/>
      <c r="Z753" s="150"/>
      <c r="AA753" s="151"/>
      <c r="AB753" s="147"/>
      <c r="AC753" s="194"/>
    </row>
    <row r="754" spans="1:29" ht="90" x14ac:dyDescent="0.25">
      <c r="A754" s="421">
        <v>1</v>
      </c>
      <c r="B754" s="338" t="s">
        <v>1465</v>
      </c>
      <c r="C754" s="421">
        <v>3</v>
      </c>
      <c r="D754" s="426" t="s">
        <v>70</v>
      </c>
      <c r="E754" s="426" t="s">
        <v>62</v>
      </c>
      <c r="F754" s="426">
        <v>28</v>
      </c>
      <c r="G754" s="828" t="s">
        <v>1471</v>
      </c>
      <c r="H754" s="96"/>
      <c r="I754" s="141"/>
      <c r="J754" s="141"/>
      <c r="K754" s="141"/>
      <c r="L754" s="141"/>
      <c r="M754" s="96"/>
      <c r="N754" s="1453">
        <f>N755</f>
        <v>871535600</v>
      </c>
      <c r="O754" s="577"/>
      <c r="P754" s="1453">
        <f>P755</f>
        <v>41700000</v>
      </c>
      <c r="Q754" s="577"/>
      <c r="R754" s="1453">
        <f>R755</f>
        <v>171982500</v>
      </c>
      <c r="S754" s="142"/>
      <c r="T754" s="142"/>
      <c r="U754" s="142"/>
      <c r="V754" s="142"/>
      <c r="W754" s="577"/>
      <c r="X754" s="1453">
        <f>X755</f>
        <v>213682500</v>
      </c>
      <c r="Y754" s="143"/>
      <c r="Z754" s="143"/>
      <c r="AA754" s="141"/>
      <c r="AB754" s="71"/>
      <c r="AC754" s="3478" t="s">
        <v>1627</v>
      </c>
    </row>
    <row r="755" spans="1:29" ht="144" x14ac:dyDescent="0.25">
      <c r="A755" s="421"/>
      <c r="B755" s="338"/>
      <c r="C755" s="421">
        <v>3</v>
      </c>
      <c r="D755" s="426" t="s">
        <v>70</v>
      </c>
      <c r="E755" s="421">
        <v>28</v>
      </c>
      <c r="F755" s="426" t="s">
        <v>194</v>
      </c>
      <c r="G755" s="516" t="s">
        <v>1472</v>
      </c>
      <c r="H755" s="96" t="s">
        <v>1496</v>
      </c>
      <c r="I755" s="141"/>
      <c r="J755" s="141"/>
      <c r="K755" s="141"/>
      <c r="L755" s="141"/>
      <c r="M755" s="424" t="s">
        <v>1544</v>
      </c>
      <c r="N755" s="1465">
        <v>871535600</v>
      </c>
      <c r="O755" s="469">
        <v>0</v>
      </c>
      <c r="P755" s="1466">
        <v>41700000</v>
      </c>
      <c r="Q755" s="469">
        <v>0</v>
      </c>
      <c r="R755" s="1466">
        <f>213682500-P755</f>
        <v>171982500</v>
      </c>
      <c r="S755" s="142"/>
      <c r="T755" s="142"/>
      <c r="U755" s="142"/>
      <c r="V755" s="142"/>
      <c r="W755" s="1467" t="s">
        <v>1612</v>
      </c>
      <c r="X755" s="347">
        <f>P755+R755</f>
        <v>213682500</v>
      </c>
      <c r="Y755" s="143"/>
      <c r="Z755" s="143"/>
      <c r="AA755" s="141"/>
      <c r="AB755" s="71"/>
      <c r="AC755" s="3478"/>
    </row>
    <row r="756" spans="1:29" ht="126" x14ac:dyDescent="0.25">
      <c r="A756" s="421"/>
      <c r="B756" s="421"/>
      <c r="C756" s="421"/>
      <c r="D756" s="421"/>
      <c r="E756" s="421"/>
      <c r="F756" s="421"/>
      <c r="G756" s="828"/>
      <c r="H756" s="96" t="s">
        <v>1497</v>
      </c>
      <c r="I756" s="141"/>
      <c r="J756" s="141"/>
      <c r="K756" s="141"/>
      <c r="L756" s="141"/>
      <c r="M756" s="424" t="s">
        <v>1545</v>
      </c>
      <c r="N756" s="1465"/>
      <c r="O756" s="469">
        <v>0</v>
      </c>
      <c r="P756" s="1466"/>
      <c r="Q756" s="469" t="s">
        <v>1589</v>
      </c>
      <c r="R756" s="469"/>
      <c r="S756" s="142"/>
      <c r="T756" s="142"/>
      <c r="U756" s="142"/>
      <c r="V756" s="142"/>
      <c r="W756" s="1468" t="s">
        <v>1613</v>
      </c>
      <c r="X756" s="468"/>
      <c r="Y756" s="143"/>
      <c r="Z756" s="143"/>
      <c r="AA756" s="141"/>
      <c r="AB756" s="71"/>
      <c r="AC756" s="3478"/>
    </row>
    <row r="757" spans="1:29" ht="36" x14ac:dyDescent="0.25">
      <c r="A757" s="421"/>
      <c r="B757" s="421"/>
      <c r="C757" s="421"/>
      <c r="D757" s="421"/>
      <c r="E757" s="421"/>
      <c r="F757" s="421"/>
      <c r="G757" s="828"/>
      <c r="H757" s="96" t="s">
        <v>1498</v>
      </c>
      <c r="I757" s="141"/>
      <c r="J757" s="141"/>
      <c r="K757" s="141"/>
      <c r="L757" s="141"/>
      <c r="M757" s="424" t="s">
        <v>1546</v>
      </c>
      <c r="N757" s="1465"/>
      <c r="O757" s="1469" t="s">
        <v>1546</v>
      </c>
      <c r="P757" s="1470"/>
      <c r="Q757" s="1469" t="s">
        <v>1546</v>
      </c>
      <c r="R757" s="469"/>
      <c r="S757" s="142"/>
      <c r="T757" s="142"/>
      <c r="U757" s="142"/>
      <c r="V757" s="142"/>
      <c r="W757" s="577"/>
      <c r="X757" s="468"/>
      <c r="Y757" s="143"/>
      <c r="Z757" s="143"/>
      <c r="AA757" s="141"/>
      <c r="AB757" s="71"/>
      <c r="AC757" s="3478"/>
    </row>
    <row r="758" spans="1:29" ht="90" x14ac:dyDescent="0.25">
      <c r="A758" s="388">
        <v>2</v>
      </c>
      <c r="B758" s="338" t="s">
        <v>1465</v>
      </c>
      <c r="C758" s="421">
        <v>3</v>
      </c>
      <c r="D758" s="426" t="s">
        <v>70</v>
      </c>
      <c r="E758" s="426" t="s">
        <v>62</v>
      </c>
      <c r="F758" s="426" t="s">
        <v>62</v>
      </c>
      <c r="G758" s="341" t="s">
        <v>63</v>
      </c>
      <c r="H758" s="516"/>
      <c r="I758" s="141"/>
      <c r="J758" s="141"/>
      <c r="K758" s="141"/>
      <c r="L758" s="141"/>
      <c r="M758" s="829"/>
      <c r="N758" s="1453">
        <f>N759</f>
        <v>3393150500</v>
      </c>
      <c r="O758" s="349"/>
      <c r="P758" s="1453">
        <f>P759</f>
        <v>221055754</v>
      </c>
      <c r="Q758" s="349"/>
      <c r="R758" s="1453">
        <f>R759</f>
        <v>841110110</v>
      </c>
      <c r="S758" s="142"/>
      <c r="T758" s="142"/>
      <c r="U758" s="142"/>
      <c r="V758" s="142"/>
      <c r="W758" s="349"/>
      <c r="X758" s="1453">
        <f>X759</f>
        <v>1062165864</v>
      </c>
      <c r="Y758" s="143"/>
      <c r="Z758" s="143"/>
      <c r="AA758" s="141"/>
      <c r="AB758" s="71"/>
      <c r="AC758" s="3478"/>
    </row>
    <row r="759" spans="1:29" ht="72" x14ac:dyDescent="0.25">
      <c r="A759" s="388"/>
      <c r="B759" s="421"/>
      <c r="C759" s="421">
        <v>3</v>
      </c>
      <c r="D759" s="426" t="s">
        <v>70</v>
      </c>
      <c r="E759" s="426" t="s">
        <v>62</v>
      </c>
      <c r="F759" s="426" t="s">
        <v>65</v>
      </c>
      <c r="G759" s="516" t="s">
        <v>66</v>
      </c>
      <c r="H759" s="96" t="s">
        <v>1499</v>
      </c>
      <c r="I759" s="141"/>
      <c r="J759" s="141"/>
      <c r="K759" s="141"/>
      <c r="L759" s="141"/>
      <c r="M759" s="427" t="s">
        <v>1547</v>
      </c>
      <c r="N759" s="1471">
        <v>3393150500</v>
      </c>
      <c r="O759" s="865" t="s">
        <v>1590</v>
      </c>
      <c r="P759" s="1466">
        <v>221055754</v>
      </c>
      <c r="Q759" s="865" t="s">
        <v>1591</v>
      </c>
      <c r="R759" s="1466">
        <f>1062165864-P759</f>
        <v>841110110</v>
      </c>
      <c r="S759" s="142"/>
      <c r="T759" s="142"/>
      <c r="U759" s="142"/>
      <c r="V759" s="142"/>
      <c r="W759" s="865" t="s">
        <v>1590</v>
      </c>
      <c r="X759" s="347">
        <f>P759+R759</f>
        <v>1062165864</v>
      </c>
      <c r="Y759" s="143"/>
      <c r="Z759" s="143"/>
      <c r="AA759" s="141"/>
      <c r="AB759" s="71"/>
      <c r="AC759" s="3478"/>
    </row>
    <row r="760" spans="1:29" ht="144" x14ac:dyDescent="0.25">
      <c r="A760" s="421">
        <v>3</v>
      </c>
      <c r="B760" s="338" t="s">
        <v>1465</v>
      </c>
      <c r="C760" s="421">
        <v>3</v>
      </c>
      <c r="D760" s="426" t="s">
        <v>70</v>
      </c>
      <c r="E760" s="426" t="s">
        <v>62</v>
      </c>
      <c r="F760" s="421">
        <v>27</v>
      </c>
      <c r="G760" s="828" t="s">
        <v>1473</v>
      </c>
      <c r="H760" s="96"/>
      <c r="I760" s="141"/>
      <c r="J760" s="141"/>
      <c r="K760" s="141"/>
      <c r="L760" s="141"/>
      <c r="M760" s="96"/>
      <c r="N760" s="1453">
        <f>N761+N764+N769</f>
        <v>1627389900</v>
      </c>
      <c r="O760" s="577"/>
      <c r="P760" s="1453">
        <f>P761+P764+P769</f>
        <v>34791500</v>
      </c>
      <c r="Q760" s="577"/>
      <c r="R760" s="1453">
        <f>R761+R764+R769</f>
        <v>140552500</v>
      </c>
      <c r="S760" s="142"/>
      <c r="T760" s="142"/>
      <c r="U760" s="142"/>
      <c r="V760" s="142"/>
      <c r="W760" s="577"/>
      <c r="X760" s="1453">
        <f>X761+X764+X769</f>
        <v>175344000</v>
      </c>
      <c r="Y760" s="143"/>
      <c r="Z760" s="143"/>
      <c r="AA760" s="141"/>
      <c r="AB760" s="71"/>
      <c r="AC760" s="3478"/>
    </row>
    <row r="761" spans="1:29" ht="72" x14ac:dyDescent="0.25">
      <c r="A761" s="421"/>
      <c r="B761" s="421"/>
      <c r="C761" s="421">
        <v>3</v>
      </c>
      <c r="D761" s="426" t="s">
        <v>70</v>
      </c>
      <c r="E761" s="421">
        <v>27</v>
      </c>
      <c r="F761" s="426" t="s">
        <v>54</v>
      </c>
      <c r="G761" s="516" t="s">
        <v>1474</v>
      </c>
      <c r="H761" s="96" t="s">
        <v>1500</v>
      </c>
      <c r="I761" s="141"/>
      <c r="J761" s="141"/>
      <c r="K761" s="141"/>
      <c r="L761" s="141"/>
      <c r="M761" s="96" t="s">
        <v>1548</v>
      </c>
      <c r="N761" s="1465">
        <v>195399900</v>
      </c>
      <c r="O761" s="469">
        <v>0</v>
      </c>
      <c r="P761" s="1466">
        <v>9049500</v>
      </c>
      <c r="Q761" s="469">
        <v>0</v>
      </c>
      <c r="R761" s="1466">
        <f>28109000-P761</f>
        <v>19059500</v>
      </c>
      <c r="S761" s="142"/>
      <c r="T761" s="142"/>
      <c r="U761" s="142"/>
      <c r="V761" s="142"/>
      <c r="W761" s="469" t="s">
        <v>1614</v>
      </c>
      <c r="X761" s="347">
        <f>P761+R761</f>
        <v>28109000</v>
      </c>
      <c r="Y761" s="143"/>
      <c r="Z761" s="143"/>
      <c r="AA761" s="141"/>
      <c r="AB761" s="71"/>
      <c r="AC761" s="3478"/>
    </row>
    <row r="762" spans="1:29" ht="54" x14ac:dyDescent="0.25">
      <c r="A762" s="421"/>
      <c r="B762" s="421"/>
      <c r="C762" s="421"/>
      <c r="D762" s="421"/>
      <c r="E762" s="421"/>
      <c r="F762" s="421"/>
      <c r="G762" s="516"/>
      <c r="H762" s="96" t="s">
        <v>1501</v>
      </c>
      <c r="I762" s="141"/>
      <c r="J762" s="141"/>
      <c r="K762" s="141"/>
      <c r="L762" s="141"/>
      <c r="M762" s="96" t="s">
        <v>1549</v>
      </c>
      <c r="N762" s="1465"/>
      <c r="O762" s="469">
        <v>0</v>
      </c>
      <c r="P762" s="1466"/>
      <c r="Q762" s="469">
        <v>0</v>
      </c>
      <c r="R762" s="1466"/>
      <c r="S762" s="142"/>
      <c r="T762" s="142"/>
      <c r="U762" s="142"/>
      <c r="V762" s="142"/>
      <c r="W762" s="577"/>
      <c r="X762" s="347"/>
      <c r="Y762" s="143"/>
      <c r="Z762" s="143"/>
      <c r="AA762" s="141"/>
      <c r="AB762" s="71"/>
      <c r="AC762" s="3478"/>
    </row>
    <row r="763" spans="1:29" ht="36" x14ac:dyDescent="0.25">
      <c r="A763" s="421"/>
      <c r="B763" s="421"/>
      <c r="C763" s="421"/>
      <c r="D763" s="421"/>
      <c r="E763" s="421"/>
      <c r="F763" s="421"/>
      <c r="G763" s="516"/>
      <c r="H763" s="96" t="s">
        <v>1502</v>
      </c>
      <c r="I763" s="141"/>
      <c r="J763" s="141"/>
      <c r="K763" s="141"/>
      <c r="L763" s="141"/>
      <c r="M763" s="96" t="s">
        <v>1550</v>
      </c>
      <c r="N763" s="1465"/>
      <c r="O763" s="469">
        <v>0</v>
      </c>
      <c r="P763" s="1466"/>
      <c r="Q763" s="469" t="s">
        <v>1550</v>
      </c>
      <c r="R763" s="1466"/>
      <c r="S763" s="142"/>
      <c r="T763" s="142"/>
      <c r="U763" s="142"/>
      <c r="V763" s="142"/>
      <c r="W763" s="577"/>
      <c r="X763" s="347"/>
      <c r="Y763" s="143"/>
      <c r="Z763" s="143"/>
      <c r="AA763" s="141"/>
      <c r="AB763" s="71"/>
      <c r="AC763" s="3478"/>
    </row>
    <row r="764" spans="1:29" ht="72" x14ac:dyDescent="0.25">
      <c r="A764" s="421"/>
      <c r="B764" s="421"/>
      <c r="C764" s="421">
        <v>3</v>
      </c>
      <c r="D764" s="426" t="s">
        <v>70</v>
      </c>
      <c r="E764" s="421">
        <v>27</v>
      </c>
      <c r="F764" s="426" t="s">
        <v>1466</v>
      </c>
      <c r="G764" s="516" t="s">
        <v>1475</v>
      </c>
      <c r="H764" s="96" t="s">
        <v>1503</v>
      </c>
      <c r="I764" s="141"/>
      <c r="J764" s="141"/>
      <c r="K764" s="141"/>
      <c r="L764" s="141"/>
      <c r="M764" s="96" t="s">
        <v>1551</v>
      </c>
      <c r="N764" s="1465">
        <v>1298562000</v>
      </c>
      <c r="O764" s="469">
        <v>0</v>
      </c>
      <c r="P764" s="1466">
        <v>21402500</v>
      </c>
      <c r="Q764" s="1469" t="s">
        <v>1551</v>
      </c>
      <c r="R764" s="1466">
        <f>132058000-P764</f>
        <v>110655500</v>
      </c>
      <c r="S764" s="142"/>
      <c r="T764" s="142"/>
      <c r="U764" s="142"/>
      <c r="V764" s="142"/>
      <c r="W764" s="1469" t="s">
        <v>1615</v>
      </c>
      <c r="X764" s="347">
        <f t="shared" ref="X764:X769" si="65">P764+R764</f>
        <v>132058000</v>
      </c>
      <c r="Y764" s="143"/>
      <c r="Z764" s="143"/>
      <c r="AA764" s="141"/>
      <c r="AB764" s="71"/>
      <c r="AC764" s="3478"/>
    </row>
    <row r="765" spans="1:29" ht="54" x14ac:dyDescent="0.25">
      <c r="A765" s="421"/>
      <c r="B765" s="421"/>
      <c r="C765" s="421"/>
      <c r="D765" s="421"/>
      <c r="E765" s="421"/>
      <c r="F765" s="421"/>
      <c r="G765" s="516"/>
      <c r="H765" s="96" t="s">
        <v>1504</v>
      </c>
      <c r="I765" s="141"/>
      <c r="J765" s="141"/>
      <c r="K765" s="141"/>
      <c r="L765" s="141"/>
      <c r="M765" s="96" t="s">
        <v>1552</v>
      </c>
      <c r="N765" s="1465"/>
      <c r="O765" s="469">
        <v>0</v>
      </c>
      <c r="P765" s="1466"/>
      <c r="Q765" s="469">
        <v>0</v>
      </c>
      <c r="R765" s="1466"/>
      <c r="S765" s="142"/>
      <c r="T765" s="142"/>
      <c r="U765" s="142"/>
      <c r="V765" s="142"/>
      <c r="W765" s="577"/>
      <c r="X765" s="347"/>
      <c r="Y765" s="143"/>
      <c r="Z765" s="143"/>
      <c r="AA765" s="141"/>
      <c r="AB765" s="71"/>
      <c r="AC765" s="3478"/>
    </row>
    <row r="766" spans="1:29" ht="54" x14ac:dyDescent="0.25">
      <c r="A766" s="421"/>
      <c r="B766" s="421"/>
      <c r="C766" s="421"/>
      <c r="D766" s="421"/>
      <c r="E766" s="421"/>
      <c r="F766" s="421"/>
      <c r="G766" s="516"/>
      <c r="H766" s="96" t="s">
        <v>1505</v>
      </c>
      <c r="I766" s="141"/>
      <c r="J766" s="141"/>
      <c r="K766" s="141"/>
      <c r="L766" s="141"/>
      <c r="M766" s="96" t="s">
        <v>1553</v>
      </c>
      <c r="N766" s="1465"/>
      <c r="O766" s="469">
        <v>0</v>
      </c>
      <c r="P766" s="1466"/>
      <c r="Q766" s="469">
        <v>0</v>
      </c>
      <c r="R766" s="1466"/>
      <c r="S766" s="142"/>
      <c r="T766" s="142"/>
      <c r="U766" s="142"/>
      <c r="V766" s="142"/>
      <c r="W766" s="577"/>
      <c r="X766" s="347"/>
      <c r="Y766" s="143"/>
      <c r="Z766" s="143"/>
      <c r="AA766" s="141"/>
      <c r="AB766" s="71"/>
      <c r="AC766" s="3478"/>
    </row>
    <row r="767" spans="1:29" ht="36" x14ac:dyDescent="0.25">
      <c r="A767" s="421"/>
      <c r="B767" s="421"/>
      <c r="C767" s="421"/>
      <c r="D767" s="421"/>
      <c r="E767" s="421"/>
      <c r="F767" s="421"/>
      <c r="G767" s="516"/>
      <c r="H767" s="96" t="s">
        <v>1506</v>
      </c>
      <c r="I767" s="141"/>
      <c r="J767" s="141"/>
      <c r="K767" s="141"/>
      <c r="L767" s="141"/>
      <c r="M767" s="96" t="s">
        <v>1554</v>
      </c>
      <c r="N767" s="1465"/>
      <c r="O767" s="469">
        <v>0</v>
      </c>
      <c r="P767" s="1466"/>
      <c r="Q767" s="469">
        <v>0</v>
      </c>
      <c r="R767" s="1466"/>
      <c r="S767" s="142"/>
      <c r="T767" s="142"/>
      <c r="U767" s="142"/>
      <c r="V767" s="142"/>
      <c r="W767" s="577"/>
      <c r="X767" s="347"/>
      <c r="Y767" s="143"/>
      <c r="Z767" s="143"/>
      <c r="AA767" s="141"/>
      <c r="AB767" s="71"/>
      <c r="AC767" s="3478"/>
    </row>
    <row r="768" spans="1:29" ht="90" x14ac:dyDescent="0.25">
      <c r="A768" s="421"/>
      <c r="B768" s="421"/>
      <c r="C768" s="421"/>
      <c r="D768" s="421"/>
      <c r="E768" s="421"/>
      <c r="F768" s="421"/>
      <c r="G768" s="516"/>
      <c r="H768" s="96" t="s">
        <v>1507</v>
      </c>
      <c r="I768" s="141"/>
      <c r="J768" s="141"/>
      <c r="K768" s="141"/>
      <c r="L768" s="141"/>
      <c r="M768" s="96" t="s">
        <v>1555</v>
      </c>
      <c r="N768" s="1465"/>
      <c r="O768" s="469">
        <v>0</v>
      </c>
      <c r="P768" s="1466"/>
      <c r="Q768" s="469">
        <v>0</v>
      </c>
      <c r="R768" s="1466"/>
      <c r="S768" s="142"/>
      <c r="T768" s="142"/>
      <c r="U768" s="142"/>
      <c r="V768" s="142"/>
      <c r="W768" s="577"/>
      <c r="X768" s="347"/>
      <c r="Y768" s="143"/>
      <c r="Z768" s="143"/>
      <c r="AA768" s="141"/>
      <c r="AB768" s="71"/>
      <c r="AC768" s="3478"/>
    </row>
    <row r="769" spans="1:29" ht="72" x14ac:dyDescent="0.25">
      <c r="A769" s="421"/>
      <c r="B769" s="421"/>
      <c r="C769" s="421">
        <v>3</v>
      </c>
      <c r="D769" s="426" t="s">
        <v>70</v>
      </c>
      <c r="E769" s="421">
        <v>27</v>
      </c>
      <c r="F769" s="426" t="s">
        <v>1467</v>
      </c>
      <c r="G769" s="516" t="s">
        <v>1476</v>
      </c>
      <c r="H769" s="96" t="s">
        <v>1508</v>
      </c>
      <c r="I769" s="141"/>
      <c r="J769" s="141"/>
      <c r="K769" s="141"/>
      <c r="L769" s="141"/>
      <c r="M769" s="96" t="s">
        <v>1556</v>
      </c>
      <c r="N769" s="1465">
        <v>133428000</v>
      </c>
      <c r="O769" s="577"/>
      <c r="P769" s="1466">
        <v>4339500</v>
      </c>
      <c r="Q769" s="421" t="s">
        <v>1592</v>
      </c>
      <c r="R769" s="1466">
        <f>15177000-P769</f>
        <v>10837500</v>
      </c>
      <c r="S769" s="142"/>
      <c r="T769" s="142"/>
      <c r="U769" s="142"/>
      <c r="V769" s="142"/>
      <c r="W769" s="96" t="s">
        <v>1616</v>
      </c>
      <c r="X769" s="347">
        <f t="shared" si="65"/>
        <v>15177000</v>
      </c>
      <c r="Y769" s="143"/>
      <c r="Z769" s="143"/>
      <c r="AA769" s="141"/>
      <c r="AB769" s="71"/>
      <c r="AC769" s="3478"/>
    </row>
    <row r="770" spans="1:29" ht="54" x14ac:dyDescent="0.25">
      <c r="A770" s="421"/>
      <c r="B770" s="421"/>
      <c r="C770" s="421"/>
      <c r="D770" s="421"/>
      <c r="E770" s="421"/>
      <c r="F770" s="421"/>
      <c r="G770" s="516"/>
      <c r="H770" s="96" t="s">
        <v>1509</v>
      </c>
      <c r="I770" s="141"/>
      <c r="J770" s="141"/>
      <c r="K770" s="141"/>
      <c r="L770" s="141"/>
      <c r="M770" s="96" t="s">
        <v>1557</v>
      </c>
      <c r="N770" s="1465"/>
      <c r="O770" s="577"/>
      <c r="P770" s="1466"/>
      <c r="Q770" s="421">
        <v>0</v>
      </c>
      <c r="R770" s="1466"/>
      <c r="S770" s="142"/>
      <c r="T770" s="142"/>
      <c r="U770" s="142"/>
      <c r="V770" s="142"/>
      <c r="W770" s="96" t="s">
        <v>1617</v>
      </c>
      <c r="X770" s="347"/>
      <c r="Y770" s="143"/>
      <c r="Z770" s="143"/>
      <c r="AA770" s="141"/>
      <c r="AB770" s="71"/>
      <c r="AC770" s="3478"/>
    </row>
    <row r="771" spans="1:29" ht="36" x14ac:dyDescent="0.25">
      <c r="A771" s="421"/>
      <c r="B771" s="421"/>
      <c r="C771" s="421"/>
      <c r="D771" s="421"/>
      <c r="E771" s="421"/>
      <c r="F771" s="421"/>
      <c r="G771" s="516"/>
      <c r="H771" s="96" t="s">
        <v>1510</v>
      </c>
      <c r="I771" s="141"/>
      <c r="J771" s="141"/>
      <c r="K771" s="141"/>
      <c r="L771" s="141"/>
      <c r="M771" s="1472">
        <v>0.8</v>
      </c>
      <c r="N771" s="1465"/>
      <c r="O771" s="577"/>
      <c r="P771" s="1466"/>
      <c r="Q771" s="829">
        <v>0.45</v>
      </c>
      <c r="R771" s="1466"/>
      <c r="S771" s="142"/>
      <c r="T771" s="142"/>
      <c r="U771" s="142"/>
      <c r="V771" s="142"/>
      <c r="W771" s="577"/>
      <c r="X771" s="347"/>
      <c r="Y771" s="143"/>
      <c r="Z771" s="143"/>
      <c r="AA771" s="141"/>
      <c r="AB771" s="71"/>
      <c r="AC771" s="3478"/>
    </row>
    <row r="772" spans="1:29" ht="162" x14ac:dyDescent="0.25">
      <c r="A772" s="421">
        <v>4</v>
      </c>
      <c r="B772" s="338" t="s">
        <v>1465</v>
      </c>
      <c r="C772" s="421">
        <v>3</v>
      </c>
      <c r="D772" s="426" t="s">
        <v>70</v>
      </c>
      <c r="E772" s="426" t="s">
        <v>62</v>
      </c>
      <c r="F772" s="421">
        <v>25</v>
      </c>
      <c r="G772" s="828" t="s">
        <v>1477</v>
      </c>
      <c r="H772" s="422"/>
      <c r="I772" s="141"/>
      <c r="J772" s="141"/>
      <c r="K772" s="141"/>
      <c r="L772" s="141"/>
      <c r="M772" s="96"/>
      <c r="N772" s="1453">
        <f>SUM(N773:N778)</f>
        <v>803741650</v>
      </c>
      <c r="O772" s="577"/>
      <c r="P772" s="1453">
        <f>SUM(P773:P778)</f>
        <v>142407000</v>
      </c>
      <c r="Q772" s="577"/>
      <c r="R772" s="1453">
        <f>SUM(R773:R778)</f>
        <v>101961000</v>
      </c>
      <c r="S772" s="142"/>
      <c r="T772" s="142"/>
      <c r="U772" s="142"/>
      <c r="V772" s="142"/>
      <c r="W772" s="577"/>
      <c r="X772" s="1453">
        <f>SUM(X773:X778)</f>
        <v>244368000</v>
      </c>
      <c r="Y772" s="143"/>
      <c r="Z772" s="143"/>
      <c r="AA772" s="141"/>
      <c r="AB772" s="71"/>
      <c r="AC772" s="3478"/>
    </row>
    <row r="773" spans="1:29" ht="54" x14ac:dyDescent="0.25">
      <c r="A773" s="421"/>
      <c r="B773" s="421"/>
      <c r="C773" s="421">
        <v>3</v>
      </c>
      <c r="D773" s="426" t="s">
        <v>70</v>
      </c>
      <c r="E773" s="421">
        <v>25</v>
      </c>
      <c r="F773" s="426" t="s">
        <v>35</v>
      </c>
      <c r="G773" s="516" t="s">
        <v>1478</v>
      </c>
      <c r="H773" s="96" t="s">
        <v>1511</v>
      </c>
      <c r="I773" s="141"/>
      <c r="J773" s="141"/>
      <c r="K773" s="141"/>
      <c r="L773" s="141"/>
      <c r="M773" s="96" t="s">
        <v>1558</v>
      </c>
      <c r="N773" s="1465">
        <v>116772000</v>
      </c>
      <c r="O773" s="469" t="s">
        <v>1593</v>
      </c>
      <c r="P773" s="1466">
        <v>33660000</v>
      </c>
      <c r="Q773" s="469">
        <v>0</v>
      </c>
      <c r="R773" s="1466">
        <f>41929000-P773</f>
        <v>8269000</v>
      </c>
      <c r="S773" s="142"/>
      <c r="T773" s="142"/>
      <c r="U773" s="142"/>
      <c r="V773" s="142"/>
      <c r="W773" s="469" t="s">
        <v>1593</v>
      </c>
      <c r="X773" s="347">
        <f t="shared" ref="X773:X778" si="66">P773+R773</f>
        <v>41929000</v>
      </c>
      <c r="Y773" s="143"/>
      <c r="Z773" s="143"/>
      <c r="AA773" s="141"/>
      <c r="AB773" s="71"/>
      <c r="AC773" s="3478"/>
    </row>
    <row r="774" spans="1:29" ht="54" x14ac:dyDescent="0.25">
      <c r="A774" s="421"/>
      <c r="B774" s="421"/>
      <c r="C774" s="421">
        <v>3</v>
      </c>
      <c r="D774" s="426" t="s">
        <v>70</v>
      </c>
      <c r="E774" s="421">
        <v>25</v>
      </c>
      <c r="F774" s="426" t="s">
        <v>1394</v>
      </c>
      <c r="G774" s="516" t="s">
        <v>1479</v>
      </c>
      <c r="H774" s="423" t="s">
        <v>1512</v>
      </c>
      <c r="I774" s="141"/>
      <c r="J774" s="141"/>
      <c r="K774" s="141"/>
      <c r="L774" s="141"/>
      <c r="M774" s="1472">
        <v>0.9</v>
      </c>
      <c r="N774" s="1465">
        <v>197834000</v>
      </c>
      <c r="O774" s="829">
        <v>0.9</v>
      </c>
      <c r="P774" s="1466">
        <v>7000000</v>
      </c>
      <c r="Q774" s="829">
        <v>0.9</v>
      </c>
      <c r="R774" s="1466">
        <f>55985000-P774</f>
        <v>48985000</v>
      </c>
      <c r="S774" s="142"/>
      <c r="T774" s="142"/>
      <c r="U774" s="142"/>
      <c r="V774" s="142"/>
      <c r="W774" s="829">
        <v>0.9</v>
      </c>
      <c r="X774" s="347">
        <f t="shared" si="66"/>
        <v>55985000</v>
      </c>
      <c r="Y774" s="143"/>
      <c r="Z774" s="143"/>
      <c r="AA774" s="141"/>
      <c r="AB774" s="71"/>
      <c r="AC774" s="3478"/>
    </row>
    <row r="775" spans="1:29" ht="72" x14ac:dyDescent="0.25">
      <c r="A775" s="421"/>
      <c r="B775" s="421"/>
      <c r="C775" s="421">
        <v>3</v>
      </c>
      <c r="D775" s="426" t="s">
        <v>70</v>
      </c>
      <c r="E775" s="421">
        <v>25</v>
      </c>
      <c r="F775" s="426" t="s">
        <v>187</v>
      </c>
      <c r="G775" s="516" t="s">
        <v>1480</v>
      </c>
      <c r="H775" s="423" t="s">
        <v>1513</v>
      </c>
      <c r="I775" s="141"/>
      <c r="J775" s="141"/>
      <c r="K775" s="141"/>
      <c r="L775" s="141"/>
      <c r="M775" s="96" t="s">
        <v>1559</v>
      </c>
      <c r="N775" s="1465">
        <v>69646000</v>
      </c>
      <c r="O775" s="421" t="s">
        <v>1594</v>
      </c>
      <c r="P775" s="1466">
        <v>1800000</v>
      </c>
      <c r="Q775" s="421" t="s">
        <v>1594</v>
      </c>
      <c r="R775" s="1466">
        <f>24387000-P775</f>
        <v>22587000</v>
      </c>
      <c r="S775" s="142"/>
      <c r="T775" s="142"/>
      <c r="U775" s="142"/>
      <c r="V775" s="142"/>
      <c r="W775" s="421" t="s">
        <v>1618</v>
      </c>
      <c r="X775" s="347">
        <f t="shared" si="66"/>
        <v>24387000</v>
      </c>
      <c r="Y775" s="143"/>
      <c r="Z775" s="143"/>
      <c r="AA775" s="141"/>
      <c r="AB775" s="71"/>
      <c r="AC775" s="3478"/>
    </row>
    <row r="776" spans="1:29" ht="180" x14ac:dyDescent="0.25">
      <c r="A776" s="421"/>
      <c r="B776" s="421"/>
      <c r="C776" s="421">
        <v>3</v>
      </c>
      <c r="D776" s="426" t="s">
        <v>70</v>
      </c>
      <c r="E776" s="421">
        <v>25</v>
      </c>
      <c r="F776" s="426" t="s">
        <v>220</v>
      </c>
      <c r="G776" s="516" t="s">
        <v>1481</v>
      </c>
      <c r="H776" s="423" t="s">
        <v>1514</v>
      </c>
      <c r="I776" s="141"/>
      <c r="J776" s="141"/>
      <c r="K776" s="141"/>
      <c r="L776" s="141"/>
      <c r="M776" s="96" t="s">
        <v>1560</v>
      </c>
      <c r="N776" s="1465">
        <v>108226250</v>
      </c>
      <c r="O776" s="96" t="s">
        <v>1595</v>
      </c>
      <c r="P776" s="1466">
        <v>1812000</v>
      </c>
      <c r="Q776" s="96" t="s">
        <v>1596</v>
      </c>
      <c r="R776" s="1466">
        <f>23932000-P776</f>
        <v>22120000</v>
      </c>
      <c r="S776" s="142"/>
      <c r="T776" s="142"/>
      <c r="U776" s="142"/>
      <c r="V776" s="142"/>
      <c r="W776" s="96" t="s">
        <v>1619</v>
      </c>
      <c r="X776" s="347">
        <f t="shared" si="66"/>
        <v>23932000</v>
      </c>
      <c r="Y776" s="143"/>
      <c r="Z776" s="143"/>
      <c r="AA776" s="141"/>
      <c r="AB776" s="71"/>
      <c r="AC776" s="3478"/>
    </row>
    <row r="777" spans="1:29" ht="54" x14ac:dyDescent="0.25">
      <c r="A777" s="421"/>
      <c r="B777" s="421"/>
      <c r="C777" s="421">
        <v>3</v>
      </c>
      <c r="D777" s="426" t="s">
        <v>70</v>
      </c>
      <c r="E777" s="421">
        <v>25</v>
      </c>
      <c r="F777" s="426" t="s">
        <v>191</v>
      </c>
      <c r="G777" s="516" t="s">
        <v>1482</v>
      </c>
      <c r="H777" s="96" t="s">
        <v>1515</v>
      </c>
      <c r="I777" s="141"/>
      <c r="J777" s="141"/>
      <c r="K777" s="141"/>
      <c r="L777" s="141"/>
      <c r="M777" s="96" t="s">
        <v>1561</v>
      </c>
      <c r="N777" s="1465">
        <v>36400000</v>
      </c>
      <c r="O777" s="469">
        <v>0</v>
      </c>
      <c r="P777" s="1466">
        <v>0</v>
      </c>
      <c r="Q777" s="469">
        <v>0</v>
      </c>
      <c r="R777" s="1466">
        <v>0</v>
      </c>
      <c r="S777" s="142"/>
      <c r="T777" s="142"/>
      <c r="U777" s="142"/>
      <c r="V777" s="142"/>
      <c r="W777" s="469">
        <v>0</v>
      </c>
      <c r="X777" s="347">
        <f t="shared" si="66"/>
        <v>0</v>
      </c>
      <c r="Y777" s="143"/>
      <c r="Z777" s="143"/>
      <c r="AA777" s="141"/>
      <c r="AB777" s="71"/>
      <c r="AC777" s="3478"/>
    </row>
    <row r="778" spans="1:29" ht="162" x14ac:dyDescent="0.25">
      <c r="A778" s="421"/>
      <c r="B778" s="421"/>
      <c r="C778" s="421">
        <v>3</v>
      </c>
      <c r="D778" s="426" t="s">
        <v>70</v>
      </c>
      <c r="E778" s="421">
        <v>25</v>
      </c>
      <c r="F778" s="426" t="s">
        <v>194</v>
      </c>
      <c r="G778" s="516" t="s">
        <v>1483</v>
      </c>
      <c r="H778" s="423" t="s">
        <v>1516</v>
      </c>
      <c r="I778" s="141"/>
      <c r="J778" s="141"/>
      <c r="K778" s="141"/>
      <c r="L778" s="141"/>
      <c r="M778" s="96" t="s">
        <v>1562</v>
      </c>
      <c r="N778" s="1465">
        <v>274863400</v>
      </c>
      <c r="O778" s="469" t="s">
        <v>1597</v>
      </c>
      <c r="P778" s="1466">
        <v>98135000</v>
      </c>
      <c r="Q778" s="577"/>
      <c r="R778" s="1466">
        <f>98135000-P778</f>
        <v>0</v>
      </c>
      <c r="S778" s="142"/>
      <c r="T778" s="142"/>
      <c r="U778" s="142"/>
      <c r="V778" s="142"/>
      <c r="W778" s="469" t="s">
        <v>1597</v>
      </c>
      <c r="X778" s="347">
        <f t="shared" si="66"/>
        <v>98135000</v>
      </c>
      <c r="Y778" s="143"/>
      <c r="Z778" s="143"/>
      <c r="AA778" s="141"/>
      <c r="AB778" s="71"/>
      <c r="AC778" s="3478"/>
    </row>
    <row r="779" spans="1:29" ht="72" x14ac:dyDescent="0.25">
      <c r="A779" s="421"/>
      <c r="B779" s="421"/>
      <c r="C779" s="421"/>
      <c r="D779" s="421"/>
      <c r="E779" s="421"/>
      <c r="F779" s="421"/>
      <c r="G779" s="516"/>
      <c r="H779" s="423" t="s">
        <v>1517</v>
      </c>
      <c r="I779" s="141"/>
      <c r="J779" s="141"/>
      <c r="K779" s="141"/>
      <c r="L779" s="141"/>
      <c r="M779" s="96" t="s">
        <v>1563</v>
      </c>
      <c r="N779" s="1465"/>
      <c r="O779" s="577"/>
      <c r="P779" s="1466"/>
      <c r="Q779" s="577"/>
      <c r="R779" s="1466"/>
      <c r="S779" s="142"/>
      <c r="T779" s="142"/>
      <c r="U779" s="142"/>
      <c r="V779" s="142"/>
      <c r="W779" s="577"/>
      <c r="X779" s="347"/>
      <c r="Y779" s="143"/>
      <c r="Z779" s="143"/>
      <c r="AA779" s="141"/>
      <c r="AB779" s="71"/>
      <c r="AC779" s="3478"/>
    </row>
    <row r="780" spans="1:29" ht="180" x14ac:dyDescent="0.25">
      <c r="A780" s="421">
        <v>5</v>
      </c>
      <c r="B780" s="338" t="s">
        <v>1465</v>
      </c>
      <c r="C780" s="421">
        <v>3</v>
      </c>
      <c r="D780" s="426" t="s">
        <v>70</v>
      </c>
      <c r="E780" s="426" t="s">
        <v>62</v>
      </c>
      <c r="F780" s="421">
        <v>26</v>
      </c>
      <c r="G780" s="828" t="s">
        <v>1484</v>
      </c>
      <c r="H780" s="96"/>
      <c r="I780" s="141"/>
      <c r="J780" s="141"/>
      <c r="K780" s="141"/>
      <c r="L780" s="141"/>
      <c r="M780" s="96"/>
      <c r="N780" s="1453">
        <f>N781+N782+N783+N784+N785</f>
        <v>1822151600</v>
      </c>
      <c r="O780" s="577"/>
      <c r="P780" s="1453">
        <f>P781+P782+P783+P784+P785</f>
        <v>27762000</v>
      </c>
      <c r="Q780" s="577"/>
      <c r="R780" s="1453">
        <f>R781+R782+R783+R784+R785</f>
        <v>154843078</v>
      </c>
      <c r="S780" s="142"/>
      <c r="T780" s="142"/>
      <c r="U780" s="142"/>
      <c r="V780" s="142"/>
      <c r="W780" s="577"/>
      <c r="X780" s="1453">
        <f>X781+X782+X783+X784+X785</f>
        <v>182605078</v>
      </c>
      <c r="Y780" s="143"/>
      <c r="Z780" s="143"/>
      <c r="AA780" s="141"/>
      <c r="AB780" s="71"/>
      <c r="AC780" s="3478"/>
    </row>
    <row r="781" spans="1:29" ht="126" x14ac:dyDescent="0.25">
      <c r="A781" s="421"/>
      <c r="B781" s="421"/>
      <c r="C781" s="421">
        <v>3</v>
      </c>
      <c r="D781" s="426" t="s">
        <v>70</v>
      </c>
      <c r="E781" s="421">
        <v>26</v>
      </c>
      <c r="F781" s="426" t="s">
        <v>220</v>
      </c>
      <c r="G781" s="516" t="s">
        <v>1485</v>
      </c>
      <c r="H781" s="96" t="s">
        <v>1518</v>
      </c>
      <c r="I781" s="141"/>
      <c r="J781" s="141"/>
      <c r="K781" s="141"/>
      <c r="L781" s="141"/>
      <c r="M781" s="424" t="s">
        <v>1564</v>
      </c>
      <c r="N781" s="1465">
        <v>111414000</v>
      </c>
      <c r="O781" s="577"/>
      <c r="P781" s="1466">
        <v>0</v>
      </c>
      <c r="Q781" s="1469" t="s">
        <v>1598</v>
      </c>
      <c r="R781" s="1466">
        <f>8216000-P781</f>
        <v>8216000</v>
      </c>
      <c r="S781" s="142"/>
      <c r="T781" s="142"/>
      <c r="U781" s="142"/>
      <c r="V781" s="142"/>
      <c r="W781" s="1469" t="s">
        <v>1598</v>
      </c>
      <c r="X781" s="347">
        <f>P781+R781</f>
        <v>8216000</v>
      </c>
      <c r="Y781" s="143"/>
      <c r="Z781" s="143"/>
      <c r="AA781" s="141"/>
      <c r="AB781" s="71"/>
      <c r="AC781" s="3478"/>
    </row>
    <row r="782" spans="1:29" ht="108" x14ac:dyDescent="0.25">
      <c r="A782" s="421"/>
      <c r="B782" s="421"/>
      <c r="C782" s="421">
        <v>3</v>
      </c>
      <c r="D782" s="426" t="s">
        <v>70</v>
      </c>
      <c r="E782" s="421">
        <v>26</v>
      </c>
      <c r="F782" s="426" t="s">
        <v>194</v>
      </c>
      <c r="G782" s="516" t="s">
        <v>1486</v>
      </c>
      <c r="H782" s="96" t="s">
        <v>1519</v>
      </c>
      <c r="I782" s="141"/>
      <c r="J782" s="141"/>
      <c r="K782" s="141"/>
      <c r="L782" s="141"/>
      <c r="M782" s="1472" t="s">
        <v>1565</v>
      </c>
      <c r="N782" s="1465">
        <v>386384600</v>
      </c>
      <c r="O782" s="469" t="s">
        <v>1599</v>
      </c>
      <c r="P782" s="1466">
        <v>9150000</v>
      </c>
      <c r="Q782" s="469" t="s">
        <v>1600</v>
      </c>
      <c r="R782" s="1466">
        <f>25545000-P782</f>
        <v>16395000</v>
      </c>
      <c r="S782" s="142"/>
      <c r="T782" s="142"/>
      <c r="U782" s="142"/>
      <c r="V782" s="142"/>
      <c r="W782" s="469" t="s">
        <v>1620</v>
      </c>
      <c r="X782" s="347">
        <f>P782+R782</f>
        <v>25545000</v>
      </c>
      <c r="Y782" s="143"/>
      <c r="Z782" s="143"/>
      <c r="AA782" s="141"/>
      <c r="AB782" s="71"/>
      <c r="AC782" s="3478"/>
    </row>
    <row r="783" spans="1:29" ht="198" x14ac:dyDescent="0.25">
      <c r="A783" s="421"/>
      <c r="B783" s="421"/>
      <c r="C783" s="421">
        <v>3</v>
      </c>
      <c r="D783" s="426" t="s">
        <v>70</v>
      </c>
      <c r="E783" s="421">
        <v>26</v>
      </c>
      <c r="F783" s="426" t="s">
        <v>259</v>
      </c>
      <c r="G783" s="516" t="s">
        <v>1487</v>
      </c>
      <c r="H783" s="96" t="s">
        <v>1520</v>
      </c>
      <c r="I783" s="141"/>
      <c r="J783" s="141"/>
      <c r="K783" s="141"/>
      <c r="L783" s="141"/>
      <c r="M783" s="96" t="s">
        <v>1566</v>
      </c>
      <c r="N783" s="1465">
        <v>376034000</v>
      </c>
      <c r="O783" s="469">
        <v>0</v>
      </c>
      <c r="P783" s="1466">
        <v>18612000</v>
      </c>
      <c r="Q783" s="469">
        <v>0</v>
      </c>
      <c r="R783" s="1466">
        <f>140694078-P783</f>
        <v>122082078</v>
      </c>
      <c r="S783" s="142"/>
      <c r="T783" s="142"/>
      <c r="U783" s="142"/>
      <c r="V783" s="142"/>
      <c r="W783" s="469">
        <v>0</v>
      </c>
      <c r="X783" s="347">
        <f>P783+R783</f>
        <v>140694078</v>
      </c>
      <c r="Y783" s="143"/>
      <c r="Z783" s="143"/>
      <c r="AA783" s="141"/>
      <c r="AB783" s="71"/>
      <c r="AC783" s="3478"/>
    </row>
    <row r="784" spans="1:29" ht="108" x14ac:dyDescent="0.25">
      <c r="A784" s="421"/>
      <c r="B784" s="421"/>
      <c r="C784" s="421">
        <v>3</v>
      </c>
      <c r="D784" s="426" t="s">
        <v>70</v>
      </c>
      <c r="E784" s="421">
        <v>26</v>
      </c>
      <c r="F784" s="426" t="s">
        <v>1468</v>
      </c>
      <c r="G784" s="516" t="s">
        <v>1488</v>
      </c>
      <c r="H784" s="96" t="s">
        <v>1521</v>
      </c>
      <c r="I784" s="141"/>
      <c r="J784" s="141"/>
      <c r="K784" s="141"/>
      <c r="L784" s="141"/>
      <c r="M784" s="96" t="s">
        <v>1567</v>
      </c>
      <c r="N784" s="1465">
        <v>83771000</v>
      </c>
      <c r="O784" s="577"/>
      <c r="P784" s="1466">
        <v>0</v>
      </c>
      <c r="Q784" s="469" t="s">
        <v>1567</v>
      </c>
      <c r="R784" s="1466">
        <f>8150000-P784</f>
        <v>8150000</v>
      </c>
      <c r="S784" s="142"/>
      <c r="T784" s="142"/>
      <c r="U784" s="142"/>
      <c r="V784" s="142"/>
      <c r="W784" s="469" t="s">
        <v>1567</v>
      </c>
      <c r="X784" s="347">
        <f>P784+R784</f>
        <v>8150000</v>
      </c>
      <c r="Y784" s="143"/>
      <c r="Z784" s="143"/>
      <c r="AA784" s="141"/>
      <c r="AB784" s="71"/>
      <c r="AC784" s="3478"/>
    </row>
    <row r="785" spans="1:29" ht="126" x14ac:dyDescent="0.25">
      <c r="A785" s="421"/>
      <c r="B785" s="421"/>
      <c r="C785" s="421">
        <v>3</v>
      </c>
      <c r="D785" s="426" t="s">
        <v>70</v>
      </c>
      <c r="E785" s="421">
        <v>26</v>
      </c>
      <c r="F785" s="426" t="s">
        <v>1469</v>
      </c>
      <c r="G785" s="516" t="s">
        <v>1489</v>
      </c>
      <c r="H785" s="96" t="s">
        <v>1522</v>
      </c>
      <c r="I785" s="141"/>
      <c r="J785" s="141"/>
      <c r="K785" s="141"/>
      <c r="L785" s="141"/>
      <c r="M785" s="424" t="s">
        <v>1568</v>
      </c>
      <c r="N785" s="1465">
        <v>864548000</v>
      </c>
      <c r="O785" s="577"/>
      <c r="P785" s="1466">
        <v>0</v>
      </c>
      <c r="Q785" s="577"/>
      <c r="R785" s="1466">
        <v>0</v>
      </c>
      <c r="S785" s="142"/>
      <c r="T785" s="142"/>
      <c r="U785" s="142"/>
      <c r="V785" s="142"/>
      <c r="W785" s="577"/>
      <c r="X785" s="347">
        <f>P785+R785</f>
        <v>0</v>
      </c>
      <c r="Y785" s="143"/>
      <c r="Z785" s="143"/>
      <c r="AA785" s="141"/>
      <c r="AB785" s="71"/>
      <c r="AC785" s="3478"/>
    </row>
    <row r="786" spans="1:29" ht="162" x14ac:dyDescent="0.25">
      <c r="A786" s="421">
        <v>6</v>
      </c>
      <c r="B786" s="338" t="s">
        <v>1465</v>
      </c>
      <c r="C786" s="421">
        <v>3</v>
      </c>
      <c r="D786" s="426" t="s">
        <v>70</v>
      </c>
      <c r="E786" s="426" t="s">
        <v>62</v>
      </c>
      <c r="F786" s="421">
        <v>24</v>
      </c>
      <c r="G786" s="828" t="s">
        <v>1490</v>
      </c>
      <c r="H786" s="96"/>
      <c r="I786" s="141"/>
      <c r="J786" s="141"/>
      <c r="K786" s="141"/>
      <c r="L786" s="141"/>
      <c r="M786" s="96"/>
      <c r="N786" s="1453">
        <f>SUM(N787:N799)</f>
        <v>2310703000</v>
      </c>
      <c r="O786" s="577"/>
      <c r="P786" s="1453">
        <f>SUM(P787:P799)</f>
        <v>197409000</v>
      </c>
      <c r="Q786" s="577"/>
      <c r="R786" s="1453">
        <f>SUM(R787:R799)</f>
        <v>369381500</v>
      </c>
      <c r="S786" s="142"/>
      <c r="T786" s="142"/>
      <c r="U786" s="142"/>
      <c r="V786" s="142"/>
      <c r="W786" s="577"/>
      <c r="X786" s="1453">
        <f>SUM(X787:X799)</f>
        <v>566790500</v>
      </c>
      <c r="Y786" s="143"/>
      <c r="Z786" s="143"/>
      <c r="AA786" s="141"/>
      <c r="AB786" s="71"/>
      <c r="AC786" s="3478"/>
    </row>
    <row r="787" spans="1:29" ht="90" x14ac:dyDescent="0.25">
      <c r="A787" s="421"/>
      <c r="B787" s="421"/>
      <c r="C787" s="421">
        <v>3</v>
      </c>
      <c r="D787" s="426" t="s">
        <v>70</v>
      </c>
      <c r="E787" s="421">
        <v>24</v>
      </c>
      <c r="F787" s="426" t="s">
        <v>194</v>
      </c>
      <c r="G787" s="516" t="s">
        <v>1491</v>
      </c>
      <c r="H787" s="96" t="s">
        <v>1523</v>
      </c>
      <c r="I787" s="141"/>
      <c r="J787" s="141"/>
      <c r="K787" s="141"/>
      <c r="L787" s="141"/>
      <c r="M787" s="96" t="s">
        <v>1569</v>
      </c>
      <c r="N787" s="1465">
        <v>103052000</v>
      </c>
      <c r="O787" s="469">
        <v>0</v>
      </c>
      <c r="P787" s="1466">
        <v>0</v>
      </c>
      <c r="Q787" s="469">
        <v>0</v>
      </c>
      <c r="R787" s="1466">
        <v>55380000</v>
      </c>
      <c r="S787" s="142"/>
      <c r="T787" s="142"/>
      <c r="U787" s="142"/>
      <c r="V787" s="142"/>
      <c r="W787" s="469">
        <v>0</v>
      </c>
      <c r="X787" s="347">
        <f>P787+R787</f>
        <v>55380000</v>
      </c>
      <c r="Y787" s="143"/>
      <c r="Z787" s="143"/>
      <c r="AA787" s="141"/>
      <c r="AB787" s="71"/>
      <c r="AC787" s="3478"/>
    </row>
    <row r="788" spans="1:29" ht="54" x14ac:dyDescent="0.25">
      <c r="A788" s="421"/>
      <c r="B788" s="421"/>
      <c r="C788" s="421">
        <v>3</v>
      </c>
      <c r="D788" s="426" t="s">
        <v>70</v>
      </c>
      <c r="E788" s="421">
        <v>24</v>
      </c>
      <c r="F788" s="426" t="s">
        <v>1470</v>
      </c>
      <c r="G788" s="516" t="s">
        <v>1492</v>
      </c>
      <c r="H788" s="96" t="s">
        <v>1524</v>
      </c>
      <c r="I788" s="141"/>
      <c r="J788" s="141"/>
      <c r="K788" s="141"/>
      <c r="L788" s="141"/>
      <c r="M788" s="96" t="s">
        <v>1570</v>
      </c>
      <c r="N788" s="1465">
        <v>996645000</v>
      </c>
      <c r="O788" s="577"/>
      <c r="P788" s="1466">
        <v>8550000</v>
      </c>
      <c r="Q788" s="469" t="s">
        <v>1601</v>
      </c>
      <c r="R788" s="1466">
        <f>170851000-P788</f>
        <v>162301000</v>
      </c>
      <c r="S788" s="142"/>
      <c r="T788" s="142"/>
      <c r="U788" s="142"/>
      <c r="V788" s="142"/>
      <c r="W788" s="469" t="s">
        <v>1601</v>
      </c>
      <c r="X788" s="347">
        <f>P788+R788</f>
        <v>170851000</v>
      </c>
      <c r="Y788" s="143"/>
      <c r="Z788" s="143"/>
      <c r="AA788" s="141"/>
      <c r="AB788" s="71"/>
      <c r="AC788" s="3478"/>
    </row>
    <row r="789" spans="1:29" ht="108" x14ac:dyDescent="0.25">
      <c r="A789" s="421"/>
      <c r="B789" s="421"/>
      <c r="C789" s="421">
        <v>3</v>
      </c>
      <c r="D789" s="426" t="s">
        <v>70</v>
      </c>
      <c r="E789" s="421">
        <v>24</v>
      </c>
      <c r="F789" s="426" t="s">
        <v>54</v>
      </c>
      <c r="G789" s="516" t="s">
        <v>1493</v>
      </c>
      <c r="H789" s="96" t="s">
        <v>1525</v>
      </c>
      <c r="I789" s="141"/>
      <c r="J789" s="141"/>
      <c r="K789" s="141"/>
      <c r="L789" s="141"/>
      <c r="M789" s="96" t="s">
        <v>1571</v>
      </c>
      <c r="N789" s="1465">
        <v>611993000</v>
      </c>
      <c r="O789" s="1469" t="s">
        <v>1602</v>
      </c>
      <c r="P789" s="1466">
        <v>164328000</v>
      </c>
      <c r="Q789" s="469">
        <v>0</v>
      </c>
      <c r="R789" s="1466">
        <f>199942500-P789</f>
        <v>35614500</v>
      </c>
      <c r="S789" s="142"/>
      <c r="T789" s="142"/>
      <c r="U789" s="142"/>
      <c r="V789" s="142"/>
      <c r="W789" s="1468" t="s">
        <v>1621</v>
      </c>
      <c r="X789" s="347">
        <f>P789+R789</f>
        <v>199942500</v>
      </c>
      <c r="Y789" s="143"/>
      <c r="Z789" s="143"/>
      <c r="AA789" s="141"/>
      <c r="AB789" s="71"/>
      <c r="AC789" s="3478"/>
    </row>
    <row r="790" spans="1:29" ht="409.5" x14ac:dyDescent="0.25">
      <c r="A790" s="421"/>
      <c r="B790" s="421"/>
      <c r="C790" s="421"/>
      <c r="D790" s="421"/>
      <c r="E790" s="421"/>
      <c r="F790" s="421"/>
      <c r="G790" s="516"/>
      <c r="H790" s="96" t="s">
        <v>1526</v>
      </c>
      <c r="I790" s="141"/>
      <c r="J790" s="141"/>
      <c r="K790" s="141"/>
      <c r="L790" s="141"/>
      <c r="M790" s="96" t="s">
        <v>1572</v>
      </c>
      <c r="N790" s="1465"/>
      <c r="O790" s="469">
        <v>0</v>
      </c>
      <c r="P790" s="1466"/>
      <c r="Q790" s="469" t="s">
        <v>1603</v>
      </c>
      <c r="R790" s="1466"/>
      <c r="S790" s="142"/>
      <c r="T790" s="142"/>
      <c r="U790" s="142"/>
      <c r="V790" s="142"/>
      <c r="W790" s="1467" t="s">
        <v>1622</v>
      </c>
      <c r="X790" s="347"/>
      <c r="Y790" s="143"/>
      <c r="Z790" s="143"/>
      <c r="AA790" s="141"/>
      <c r="AB790" s="71"/>
      <c r="AC790" s="3478"/>
    </row>
    <row r="791" spans="1:29" ht="72" x14ac:dyDescent="0.25">
      <c r="A791" s="421"/>
      <c r="B791" s="421"/>
      <c r="C791" s="421"/>
      <c r="D791" s="421"/>
      <c r="E791" s="421"/>
      <c r="F791" s="421"/>
      <c r="G791" s="516"/>
      <c r="H791" s="96" t="s">
        <v>1527</v>
      </c>
      <c r="I791" s="141"/>
      <c r="J791" s="141"/>
      <c r="K791" s="141"/>
      <c r="L791" s="141"/>
      <c r="M791" s="96" t="s">
        <v>1573</v>
      </c>
      <c r="N791" s="1465"/>
      <c r="O791" s="469">
        <v>0</v>
      </c>
      <c r="P791" s="1466"/>
      <c r="Q791" s="469">
        <v>0</v>
      </c>
      <c r="R791" s="1466"/>
      <c r="S791" s="142"/>
      <c r="T791" s="142"/>
      <c r="U791" s="142"/>
      <c r="V791" s="142"/>
      <c r="W791" s="577"/>
      <c r="X791" s="347"/>
      <c r="Y791" s="143"/>
      <c r="Z791" s="143"/>
      <c r="AA791" s="141"/>
      <c r="AB791" s="71"/>
      <c r="AC791" s="3478"/>
    </row>
    <row r="792" spans="1:29" ht="90" x14ac:dyDescent="0.25">
      <c r="A792" s="421"/>
      <c r="B792" s="421"/>
      <c r="C792" s="421"/>
      <c r="D792" s="421"/>
      <c r="E792" s="421"/>
      <c r="F792" s="421"/>
      <c r="G792" s="516"/>
      <c r="H792" s="96" t="s">
        <v>1528</v>
      </c>
      <c r="I792" s="141"/>
      <c r="J792" s="141"/>
      <c r="K792" s="141"/>
      <c r="L792" s="141"/>
      <c r="M792" s="96" t="s">
        <v>1574</v>
      </c>
      <c r="N792" s="1465"/>
      <c r="O792" s="469">
        <v>0</v>
      </c>
      <c r="P792" s="1466"/>
      <c r="Q792" s="469">
        <v>0</v>
      </c>
      <c r="R792" s="1466"/>
      <c r="S792" s="142"/>
      <c r="T792" s="142"/>
      <c r="U792" s="142"/>
      <c r="V792" s="142"/>
      <c r="W792" s="577"/>
      <c r="X792" s="347"/>
      <c r="Y792" s="143"/>
      <c r="Z792" s="143"/>
      <c r="AA792" s="141"/>
      <c r="AB792" s="71"/>
      <c r="AC792" s="3478"/>
    </row>
    <row r="793" spans="1:29" ht="90" x14ac:dyDescent="0.25">
      <c r="A793" s="421"/>
      <c r="B793" s="421"/>
      <c r="C793" s="421"/>
      <c r="D793" s="421"/>
      <c r="E793" s="421"/>
      <c r="F793" s="421"/>
      <c r="G793" s="516"/>
      <c r="H793" s="96" t="s">
        <v>1529</v>
      </c>
      <c r="I793" s="141"/>
      <c r="J793" s="141"/>
      <c r="K793" s="141"/>
      <c r="L793" s="141"/>
      <c r="M793" s="96" t="s">
        <v>1575</v>
      </c>
      <c r="N793" s="1465"/>
      <c r="O793" s="469">
        <v>0</v>
      </c>
      <c r="P793" s="1466"/>
      <c r="Q793" s="469">
        <v>0</v>
      </c>
      <c r="R793" s="1466"/>
      <c r="S793" s="142"/>
      <c r="T793" s="142"/>
      <c r="U793" s="142"/>
      <c r="V793" s="142"/>
      <c r="W793" s="577"/>
      <c r="X793" s="347"/>
      <c r="Y793" s="143"/>
      <c r="Z793" s="143"/>
      <c r="AA793" s="141"/>
      <c r="AB793" s="71"/>
      <c r="AC793" s="3478"/>
    </row>
    <row r="794" spans="1:29" ht="72" x14ac:dyDescent="0.25">
      <c r="A794" s="421"/>
      <c r="B794" s="421"/>
      <c r="C794" s="421">
        <v>3</v>
      </c>
      <c r="D794" s="426" t="s">
        <v>70</v>
      </c>
      <c r="E794" s="421">
        <v>24</v>
      </c>
      <c r="F794" s="426" t="s">
        <v>1466</v>
      </c>
      <c r="G794" s="516" t="s">
        <v>1494</v>
      </c>
      <c r="H794" s="96" t="s">
        <v>1530</v>
      </c>
      <c r="I794" s="141"/>
      <c r="J794" s="141"/>
      <c r="K794" s="141"/>
      <c r="L794" s="141"/>
      <c r="M794" s="96" t="s">
        <v>1576</v>
      </c>
      <c r="N794" s="1465">
        <v>545373000</v>
      </c>
      <c r="O794" s="469">
        <v>0</v>
      </c>
      <c r="P794" s="1466">
        <v>18515000</v>
      </c>
      <c r="Q794" s="469">
        <v>0</v>
      </c>
      <c r="R794" s="1466">
        <f>127388500-P794</f>
        <v>108873500</v>
      </c>
      <c r="S794" s="142"/>
      <c r="T794" s="142"/>
      <c r="U794" s="142"/>
      <c r="V794" s="142"/>
      <c r="W794" s="1467" t="s">
        <v>1623</v>
      </c>
      <c r="X794" s="347">
        <f>P794+R794</f>
        <v>127388500</v>
      </c>
      <c r="Y794" s="143"/>
      <c r="Z794" s="143"/>
      <c r="AA794" s="141"/>
      <c r="AB794" s="71"/>
      <c r="AC794" s="3478"/>
    </row>
    <row r="795" spans="1:29" ht="54" x14ac:dyDescent="0.25">
      <c r="A795" s="421"/>
      <c r="B795" s="421"/>
      <c r="C795" s="421"/>
      <c r="D795" s="421"/>
      <c r="E795" s="421"/>
      <c r="F795" s="421"/>
      <c r="G795" s="516"/>
      <c r="H795" s="96" t="s">
        <v>1531</v>
      </c>
      <c r="I795" s="141"/>
      <c r="J795" s="141"/>
      <c r="K795" s="141"/>
      <c r="L795" s="141"/>
      <c r="M795" s="96" t="s">
        <v>1577</v>
      </c>
      <c r="N795" s="1465"/>
      <c r="O795" s="469">
        <v>0</v>
      </c>
      <c r="P795" s="1466"/>
      <c r="Q795" s="469">
        <v>0</v>
      </c>
      <c r="R795" s="1466"/>
      <c r="S795" s="142"/>
      <c r="T795" s="142"/>
      <c r="U795" s="142"/>
      <c r="V795" s="142"/>
      <c r="W795" s="1473" t="s">
        <v>1624</v>
      </c>
      <c r="X795" s="347"/>
      <c r="Y795" s="143"/>
      <c r="Z795" s="143"/>
      <c r="AA795" s="141"/>
      <c r="AB795" s="71"/>
      <c r="AC795" s="3478"/>
    </row>
    <row r="796" spans="1:29" ht="72" x14ac:dyDescent="0.25">
      <c r="A796" s="421"/>
      <c r="B796" s="421"/>
      <c r="C796" s="421"/>
      <c r="D796" s="421"/>
      <c r="E796" s="421"/>
      <c r="F796" s="421"/>
      <c r="G796" s="516"/>
      <c r="H796" s="96" t="s">
        <v>1532</v>
      </c>
      <c r="I796" s="141"/>
      <c r="J796" s="141"/>
      <c r="K796" s="141"/>
      <c r="L796" s="141"/>
      <c r="M796" s="96" t="s">
        <v>1578</v>
      </c>
      <c r="N796" s="1465"/>
      <c r="O796" s="469">
        <v>0</v>
      </c>
      <c r="P796" s="1466"/>
      <c r="Q796" s="469">
        <v>0</v>
      </c>
      <c r="R796" s="1466"/>
      <c r="S796" s="142"/>
      <c r="T796" s="142"/>
      <c r="U796" s="142"/>
      <c r="V796" s="142"/>
      <c r="W796" s="577"/>
      <c r="X796" s="347"/>
      <c r="Y796" s="143"/>
      <c r="Z796" s="143"/>
      <c r="AA796" s="141"/>
      <c r="AB796" s="71"/>
      <c r="AC796" s="3478"/>
    </row>
    <row r="797" spans="1:29" ht="72" x14ac:dyDescent="0.25">
      <c r="A797" s="421"/>
      <c r="B797" s="421"/>
      <c r="C797" s="421"/>
      <c r="D797" s="421"/>
      <c r="E797" s="421"/>
      <c r="F797" s="421"/>
      <c r="G797" s="516"/>
      <c r="H797" s="96" t="s">
        <v>1533</v>
      </c>
      <c r="I797" s="141"/>
      <c r="J797" s="141"/>
      <c r="K797" s="141"/>
      <c r="L797" s="141"/>
      <c r="M797" s="96" t="s">
        <v>1579</v>
      </c>
      <c r="N797" s="1465"/>
      <c r="O797" s="469">
        <v>0</v>
      </c>
      <c r="P797" s="1466"/>
      <c r="Q797" s="469" t="s">
        <v>1604</v>
      </c>
      <c r="R797" s="1466"/>
      <c r="S797" s="142"/>
      <c r="T797" s="142"/>
      <c r="U797" s="142"/>
      <c r="V797" s="142"/>
      <c r="W797" s="577"/>
      <c r="X797" s="347"/>
      <c r="Y797" s="143"/>
      <c r="Z797" s="143"/>
      <c r="AA797" s="141"/>
      <c r="AB797" s="71"/>
      <c r="AC797" s="3478"/>
    </row>
    <row r="798" spans="1:29" ht="54" x14ac:dyDescent="0.25">
      <c r="A798" s="421"/>
      <c r="B798" s="421"/>
      <c r="C798" s="421"/>
      <c r="D798" s="421"/>
      <c r="E798" s="421"/>
      <c r="F798" s="421"/>
      <c r="G798" s="516"/>
      <c r="H798" s="96" t="s">
        <v>1534</v>
      </c>
      <c r="I798" s="141"/>
      <c r="J798" s="141"/>
      <c r="K798" s="141"/>
      <c r="L798" s="141"/>
      <c r="M798" s="96" t="s">
        <v>1580</v>
      </c>
      <c r="N798" s="1465"/>
      <c r="O798" s="469">
        <v>0</v>
      </c>
      <c r="P798" s="1466"/>
      <c r="Q798" s="96" t="s">
        <v>1580</v>
      </c>
      <c r="R798" s="1466"/>
      <c r="S798" s="142"/>
      <c r="T798" s="142"/>
      <c r="U798" s="142"/>
      <c r="V798" s="142"/>
      <c r="W798" s="577"/>
      <c r="X798" s="347"/>
      <c r="Y798" s="143"/>
      <c r="Z798" s="143"/>
      <c r="AA798" s="141"/>
      <c r="AB798" s="71"/>
      <c r="AC798" s="3478"/>
    </row>
    <row r="799" spans="1:29" ht="90" x14ac:dyDescent="0.25">
      <c r="A799" s="421"/>
      <c r="B799" s="421"/>
      <c r="C799" s="421">
        <v>3</v>
      </c>
      <c r="D799" s="426" t="s">
        <v>70</v>
      </c>
      <c r="E799" s="421">
        <v>24</v>
      </c>
      <c r="F799" s="426" t="s">
        <v>1467</v>
      </c>
      <c r="G799" s="516" t="s">
        <v>1495</v>
      </c>
      <c r="H799" s="96" t="s">
        <v>1535</v>
      </c>
      <c r="I799" s="141"/>
      <c r="J799" s="141"/>
      <c r="K799" s="141"/>
      <c r="L799" s="141"/>
      <c r="M799" s="96" t="s">
        <v>1581</v>
      </c>
      <c r="N799" s="1465">
        <v>53640000</v>
      </c>
      <c r="O799" s="96" t="s">
        <v>1581</v>
      </c>
      <c r="P799" s="1466">
        <v>6016000</v>
      </c>
      <c r="Q799" s="469">
        <v>0</v>
      </c>
      <c r="R799" s="1466">
        <f>13228500-P799</f>
        <v>7212500</v>
      </c>
      <c r="S799" s="142"/>
      <c r="T799" s="142"/>
      <c r="U799" s="142"/>
      <c r="V799" s="142"/>
      <c r="W799" s="96" t="s">
        <v>1581</v>
      </c>
      <c r="X799" s="347">
        <f>P799+R799</f>
        <v>13228500</v>
      </c>
      <c r="Y799" s="143"/>
      <c r="Z799" s="143"/>
      <c r="AA799" s="141"/>
      <c r="AB799" s="71"/>
      <c r="AC799" s="3478"/>
    </row>
    <row r="800" spans="1:29" ht="126" x14ac:dyDescent="0.25">
      <c r="A800" s="388">
        <v>7</v>
      </c>
      <c r="B800" s="338" t="s">
        <v>1465</v>
      </c>
      <c r="C800" s="421">
        <v>3</v>
      </c>
      <c r="D800" s="426" t="s">
        <v>70</v>
      </c>
      <c r="E800" s="426" t="s">
        <v>62</v>
      </c>
      <c r="F800" s="426" t="s">
        <v>181</v>
      </c>
      <c r="G800" s="341" t="s">
        <v>1019</v>
      </c>
      <c r="H800" s="96"/>
      <c r="I800" s="141"/>
      <c r="J800" s="141"/>
      <c r="K800" s="141"/>
      <c r="L800" s="141"/>
      <c r="M800" s="829"/>
      <c r="N800" s="1453">
        <f>SUM(N801:N807)</f>
        <v>36230000</v>
      </c>
      <c r="O800" s="354"/>
      <c r="P800" s="1453">
        <f>SUM(P801:P807)</f>
        <v>3232000</v>
      </c>
      <c r="Q800" s="354"/>
      <c r="R800" s="1453">
        <f>SUM(R801:R807)</f>
        <v>10934500</v>
      </c>
      <c r="S800" s="142"/>
      <c r="T800" s="142"/>
      <c r="U800" s="142"/>
      <c r="V800" s="142"/>
      <c r="W800" s="354"/>
      <c r="X800" s="1453">
        <f>SUM(X801:X807)</f>
        <v>14166500</v>
      </c>
      <c r="Y800" s="143"/>
      <c r="Z800" s="143"/>
      <c r="AA800" s="141"/>
      <c r="AB800" s="71"/>
      <c r="AC800" s="3478"/>
    </row>
    <row r="801" spans="1:29" ht="72" x14ac:dyDescent="0.25">
      <c r="A801" s="421"/>
      <c r="B801" s="421"/>
      <c r="C801" s="421">
        <v>3</v>
      </c>
      <c r="D801" s="426" t="s">
        <v>70</v>
      </c>
      <c r="E801" s="426" t="s">
        <v>181</v>
      </c>
      <c r="F801" s="426" t="s">
        <v>35</v>
      </c>
      <c r="G801" s="516" t="s">
        <v>613</v>
      </c>
      <c r="H801" s="96" t="s">
        <v>1536</v>
      </c>
      <c r="I801" s="141"/>
      <c r="J801" s="141"/>
      <c r="K801" s="141"/>
      <c r="L801" s="141"/>
      <c r="M801" s="421" t="s">
        <v>1582</v>
      </c>
      <c r="N801" s="1465">
        <v>4250000</v>
      </c>
      <c r="O801" s="469">
        <v>0</v>
      </c>
      <c r="P801" s="1466">
        <v>0</v>
      </c>
      <c r="Q801" s="469" t="s">
        <v>1585</v>
      </c>
      <c r="R801" s="1466">
        <f>2294000-P801</f>
        <v>2294000</v>
      </c>
      <c r="S801" s="142"/>
      <c r="T801" s="142"/>
      <c r="U801" s="142"/>
      <c r="V801" s="142"/>
      <c r="W801" s="469" t="s">
        <v>1585</v>
      </c>
      <c r="X801" s="347">
        <f t="shared" ref="X801:X807" si="67">P801+R801</f>
        <v>2294000</v>
      </c>
      <c r="Y801" s="143"/>
      <c r="Z801" s="143"/>
      <c r="AA801" s="141"/>
      <c r="AB801" s="71"/>
      <c r="AC801" s="3478"/>
    </row>
    <row r="802" spans="1:29" ht="90" x14ac:dyDescent="0.25">
      <c r="A802" s="421"/>
      <c r="B802" s="421"/>
      <c r="C802" s="421">
        <v>3</v>
      </c>
      <c r="D802" s="426" t="s">
        <v>70</v>
      </c>
      <c r="E802" s="426" t="s">
        <v>181</v>
      </c>
      <c r="F802" s="426" t="s">
        <v>1394</v>
      </c>
      <c r="G802" s="516" t="s">
        <v>157</v>
      </c>
      <c r="H802" s="96" t="s">
        <v>1537</v>
      </c>
      <c r="I802" s="141"/>
      <c r="J802" s="141"/>
      <c r="K802" s="141"/>
      <c r="L802" s="141"/>
      <c r="M802" s="421" t="s">
        <v>1583</v>
      </c>
      <c r="N802" s="1465">
        <v>3425000</v>
      </c>
      <c r="O802" s="469">
        <v>0</v>
      </c>
      <c r="P802" s="1466">
        <v>0</v>
      </c>
      <c r="Q802" s="469">
        <v>0</v>
      </c>
      <c r="R802" s="1466">
        <v>0</v>
      </c>
      <c r="S802" s="142"/>
      <c r="T802" s="142"/>
      <c r="U802" s="142"/>
      <c r="V802" s="142"/>
      <c r="W802" s="469">
        <v>0</v>
      </c>
      <c r="X802" s="347">
        <f t="shared" si="67"/>
        <v>0</v>
      </c>
      <c r="Y802" s="143"/>
      <c r="Z802" s="143"/>
      <c r="AA802" s="141"/>
      <c r="AB802" s="71"/>
      <c r="AC802" s="3478"/>
    </row>
    <row r="803" spans="1:29" ht="54" x14ac:dyDescent="0.25">
      <c r="A803" s="421"/>
      <c r="B803" s="421"/>
      <c r="C803" s="421">
        <v>3</v>
      </c>
      <c r="D803" s="426" t="s">
        <v>70</v>
      </c>
      <c r="E803" s="426" t="s">
        <v>181</v>
      </c>
      <c r="F803" s="426" t="s">
        <v>187</v>
      </c>
      <c r="G803" s="516" t="s">
        <v>126</v>
      </c>
      <c r="H803" s="96" t="s">
        <v>1538</v>
      </c>
      <c r="I803" s="141"/>
      <c r="J803" s="141"/>
      <c r="K803" s="141"/>
      <c r="L803" s="141"/>
      <c r="M803" s="421" t="s">
        <v>1582</v>
      </c>
      <c r="N803" s="1465">
        <v>4250000</v>
      </c>
      <c r="O803" s="469" t="s">
        <v>1605</v>
      </c>
      <c r="P803" s="1466">
        <v>3232000</v>
      </c>
      <c r="Q803" s="469" t="s">
        <v>1606</v>
      </c>
      <c r="R803" s="1466">
        <f>3660000-P803</f>
        <v>428000</v>
      </c>
      <c r="S803" s="142"/>
      <c r="T803" s="142"/>
      <c r="U803" s="142"/>
      <c r="V803" s="142"/>
      <c r="W803" s="469" t="s">
        <v>1625</v>
      </c>
      <c r="X803" s="347">
        <f t="shared" si="67"/>
        <v>3660000</v>
      </c>
      <c r="Y803" s="143"/>
      <c r="Z803" s="143"/>
      <c r="AA803" s="141"/>
      <c r="AB803" s="71"/>
      <c r="AC803" s="3478"/>
    </row>
    <row r="804" spans="1:29" ht="54" x14ac:dyDescent="0.25">
      <c r="A804" s="421"/>
      <c r="B804" s="421"/>
      <c r="C804" s="421">
        <v>3</v>
      </c>
      <c r="D804" s="426" t="s">
        <v>70</v>
      </c>
      <c r="E804" s="426" t="s">
        <v>181</v>
      </c>
      <c r="F804" s="426" t="s">
        <v>220</v>
      </c>
      <c r="G804" s="516" t="s">
        <v>574</v>
      </c>
      <c r="H804" s="96" t="s">
        <v>1539</v>
      </c>
      <c r="I804" s="141"/>
      <c r="J804" s="141"/>
      <c r="K804" s="141"/>
      <c r="L804" s="141"/>
      <c r="M804" s="421" t="s">
        <v>1584</v>
      </c>
      <c r="N804" s="1465">
        <v>4000000</v>
      </c>
      <c r="O804" s="469">
        <v>0</v>
      </c>
      <c r="P804" s="1466">
        <v>0</v>
      </c>
      <c r="Q804" s="469" t="s">
        <v>1607</v>
      </c>
      <c r="R804" s="1466">
        <f>1316500-P804</f>
        <v>1316500</v>
      </c>
      <c r="S804" s="142"/>
      <c r="T804" s="142"/>
      <c r="U804" s="142"/>
      <c r="V804" s="142"/>
      <c r="W804" s="469" t="s">
        <v>1607</v>
      </c>
      <c r="X804" s="347">
        <f t="shared" si="67"/>
        <v>1316500</v>
      </c>
      <c r="Y804" s="143"/>
      <c r="Z804" s="143"/>
      <c r="AA804" s="141"/>
      <c r="AB804" s="71"/>
      <c r="AC804" s="3478"/>
    </row>
    <row r="805" spans="1:29" ht="54" x14ac:dyDescent="0.25">
      <c r="A805" s="421"/>
      <c r="B805" s="421"/>
      <c r="C805" s="421">
        <v>3</v>
      </c>
      <c r="D805" s="426" t="s">
        <v>70</v>
      </c>
      <c r="E805" s="426" t="s">
        <v>181</v>
      </c>
      <c r="F805" s="426" t="s">
        <v>191</v>
      </c>
      <c r="G805" s="516" t="s">
        <v>356</v>
      </c>
      <c r="H805" s="96" t="s">
        <v>1540</v>
      </c>
      <c r="I805" s="141"/>
      <c r="J805" s="141"/>
      <c r="K805" s="141"/>
      <c r="L805" s="141"/>
      <c r="M805" s="421" t="s">
        <v>1585</v>
      </c>
      <c r="N805" s="1465">
        <v>2500000</v>
      </c>
      <c r="O805" s="469">
        <v>0</v>
      </c>
      <c r="P805" s="1466">
        <v>0</v>
      </c>
      <c r="Q805" s="469">
        <v>0</v>
      </c>
      <c r="R805" s="1466">
        <v>0</v>
      </c>
      <c r="S805" s="142"/>
      <c r="T805" s="142"/>
      <c r="U805" s="142"/>
      <c r="V805" s="142"/>
      <c r="W805" s="469">
        <v>0</v>
      </c>
      <c r="X805" s="347">
        <f t="shared" si="67"/>
        <v>0</v>
      </c>
      <c r="Y805" s="143"/>
      <c r="Z805" s="143"/>
      <c r="AA805" s="141"/>
      <c r="AB805" s="71"/>
      <c r="AC805" s="3478"/>
    </row>
    <row r="806" spans="1:29" ht="36" x14ac:dyDescent="0.25">
      <c r="A806" s="421"/>
      <c r="B806" s="421"/>
      <c r="C806" s="421">
        <v>3</v>
      </c>
      <c r="D806" s="426" t="s">
        <v>70</v>
      </c>
      <c r="E806" s="426" t="s">
        <v>181</v>
      </c>
      <c r="F806" s="426" t="s">
        <v>194</v>
      </c>
      <c r="G806" s="516" t="s">
        <v>128</v>
      </c>
      <c r="H806" s="96" t="s">
        <v>1541</v>
      </c>
      <c r="I806" s="141"/>
      <c r="J806" s="141"/>
      <c r="K806" s="141"/>
      <c r="L806" s="141"/>
      <c r="M806" s="421" t="s">
        <v>1582</v>
      </c>
      <c r="N806" s="1465">
        <v>4250000</v>
      </c>
      <c r="O806" s="469">
        <v>0</v>
      </c>
      <c r="P806" s="1466">
        <v>0</v>
      </c>
      <c r="Q806" s="469" t="s">
        <v>1608</v>
      </c>
      <c r="R806" s="1466">
        <v>3646000</v>
      </c>
      <c r="S806" s="142"/>
      <c r="T806" s="142"/>
      <c r="U806" s="142"/>
      <c r="V806" s="142"/>
      <c r="W806" s="469" t="s">
        <v>1608</v>
      </c>
      <c r="X806" s="347">
        <f t="shared" si="67"/>
        <v>3646000</v>
      </c>
      <c r="Y806" s="143"/>
      <c r="Z806" s="143"/>
      <c r="AA806" s="141"/>
      <c r="AB806" s="71"/>
      <c r="AC806" s="3478"/>
    </row>
    <row r="807" spans="1:29" ht="54" x14ac:dyDescent="0.25">
      <c r="A807" s="421"/>
      <c r="B807" s="421"/>
      <c r="C807" s="421">
        <v>3</v>
      </c>
      <c r="D807" s="426" t="s">
        <v>70</v>
      </c>
      <c r="E807" s="426" t="s">
        <v>181</v>
      </c>
      <c r="F807" s="426" t="s">
        <v>196</v>
      </c>
      <c r="G807" s="516" t="s">
        <v>158</v>
      </c>
      <c r="H807" s="96" t="s">
        <v>1542</v>
      </c>
      <c r="I807" s="141"/>
      <c r="J807" s="141"/>
      <c r="K807" s="141"/>
      <c r="L807" s="141"/>
      <c r="M807" s="421" t="s">
        <v>1586</v>
      </c>
      <c r="N807" s="1465">
        <v>13555000</v>
      </c>
      <c r="O807" s="469">
        <v>0</v>
      </c>
      <c r="P807" s="1466">
        <v>0</v>
      </c>
      <c r="Q807" s="469" t="s">
        <v>1585</v>
      </c>
      <c r="R807" s="1466">
        <v>3250000</v>
      </c>
      <c r="S807" s="142"/>
      <c r="T807" s="142"/>
      <c r="U807" s="142"/>
      <c r="V807" s="142"/>
      <c r="W807" s="469" t="s">
        <v>1585</v>
      </c>
      <c r="X807" s="347">
        <f t="shared" si="67"/>
        <v>3250000</v>
      </c>
      <c r="Y807" s="143"/>
      <c r="Z807" s="143"/>
      <c r="AA807" s="141"/>
      <c r="AB807" s="71"/>
      <c r="AC807" s="3478"/>
    </row>
    <row r="808" spans="1:29" ht="90" x14ac:dyDescent="0.25">
      <c r="A808" s="388">
        <v>8</v>
      </c>
      <c r="B808" s="338" t="s">
        <v>1465</v>
      </c>
      <c r="C808" s="421">
        <v>3</v>
      </c>
      <c r="D808" s="426" t="s">
        <v>70</v>
      </c>
      <c r="E808" s="426" t="s">
        <v>62</v>
      </c>
      <c r="F808" s="425" t="s">
        <v>70</v>
      </c>
      <c r="G808" s="341" t="s">
        <v>71</v>
      </c>
      <c r="H808" s="516"/>
      <c r="I808" s="141"/>
      <c r="J808" s="141"/>
      <c r="K808" s="141"/>
      <c r="L808" s="141"/>
      <c r="M808" s="829"/>
      <c r="N808" s="1453">
        <f>N809+N810</f>
        <v>1865297750</v>
      </c>
      <c r="O808" s="349"/>
      <c r="P808" s="1453">
        <f>P809+P810</f>
        <v>23248276</v>
      </c>
      <c r="Q808" s="349"/>
      <c r="R808" s="1453">
        <f>R809+R810</f>
        <v>75546352</v>
      </c>
      <c r="S808" s="142"/>
      <c r="T808" s="142"/>
      <c r="U808" s="142"/>
      <c r="V808" s="142"/>
      <c r="W808" s="349"/>
      <c r="X808" s="1453">
        <f>X809+X810</f>
        <v>98794628</v>
      </c>
      <c r="Y808" s="143"/>
      <c r="Z808" s="143"/>
      <c r="AA808" s="141"/>
      <c r="AB808" s="71"/>
      <c r="AC808" s="3478"/>
    </row>
    <row r="809" spans="1:29" ht="72" x14ac:dyDescent="0.25">
      <c r="A809" s="388"/>
      <c r="B809" s="421"/>
      <c r="C809" s="421">
        <v>3</v>
      </c>
      <c r="D809" s="426" t="s">
        <v>70</v>
      </c>
      <c r="E809" s="426" t="s">
        <v>70</v>
      </c>
      <c r="F809" s="426" t="s">
        <v>172</v>
      </c>
      <c r="G809" s="516" t="s">
        <v>724</v>
      </c>
      <c r="H809" s="423" t="s">
        <v>1543</v>
      </c>
      <c r="I809" s="141"/>
      <c r="J809" s="141"/>
      <c r="K809" s="141"/>
      <c r="L809" s="141"/>
      <c r="M809" s="427" t="s">
        <v>1587</v>
      </c>
      <c r="N809" s="1471">
        <v>1563110250</v>
      </c>
      <c r="O809" s="865" t="s">
        <v>1609</v>
      </c>
      <c r="P809" s="1466">
        <v>899500</v>
      </c>
      <c r="Q809" s="354">
        <v>0</v>
      </c>
      <c r="R809" s="1466">
        <f>899500-P809</f>
        <v>0</v>
      </c>
      <c r="S809" s="142"/>
      <c r="T809" s="142"/>
      <c r="U809" s="142"/>
      <c r="V809" s="142"/>
      <c r="W809" s="865" t="s">
        <v>1609</v>
      </c>
      <c r="X809" s="347">
        <f>P809+R809</f>
        <v>899500</v>
      </c>
      <c r="Y809" s="143"/>
      <c r="Z809" s="143"/>
      <c r="AA809" s="141"/>
      <c r="AB809" s="71"/>
      <c r="AC809" s="3478"/>
    </row>
    <row r="810" spans="1:29" ht="72" x14ac:dyDescent="0.25">
      <c r="A810" s="388"/>
      <c r="B810" s="421"/>
      <c r="C810" s="421">
        <v>3</v>
      </c>
      <c r="D810" s="426" t="s">
        <v>70</v>
      </c>
      <c r="E810" s="426" t="s">
        <v>70</v>
      </c>
      <c r="F810" s="426" t="s">
        <v>73</v>
      </c>
      <c r="G810" s="96" t="s">
        <v>74</v>
      </c>
      <c r="H810" s="423" t="s">
        <v>342</v>
      </c>
      <c r="I810" s="141"/>
      <c r="J810" s="141"/>
      <c r="K810" s="141"/>
      <c r="L810" s="141"/>
      <c r="M810" s="427" t="s">
        <v>1588</v>
      </c>
      <c r="N810" s="428">
        <v>302187500</v>
      </c>
      <c r="O810" s="429" t="s">
        <v>1610</v>
      </c>
      <c r="P810" s="430">
        <v>22348776</v>
      </c>
      <c r="Q810" s="429" t="s">
        <v>1611</v>
      </c>
      <c r="R810" s="430">
        <f>97895128-P810</f>
        <v>75546352</v>
      </c>
      <c r="S810" s="142"/>
      <c r="T810" s="142"/>
      <c r="U810" s="142"/>
      <c r="V810" s="142"/>
      <c r="W810" s="429" t="s">
        <v>1626</v>
      </c>
      <c r="X810" s="347">
        <f>P810+R810</f>
        <v>97895128</v>
      </c>
      <c r="Y810" s="143"/>
      <c r="Z810" s="143"/>
      <c r="AA810" s="141"/>
      <c r="AB810" s="71"/>
      <c r="AC810" s="3478"/>
    </row>
    <row r="811" spans="1:29" x14ac:dyDescent="0.25">
      <c r="A811" s="29"/>
      <c r="B811" s="29"/>
      <c r="C811" s="29"/>
      <c r="D811" s="29"/>
      <c r="E811" s="29"/>
      <c r="F811" s="29"/>
      <c r="G811" s="23"/>
      <c r="H811" s="91"/>
      <c r="I811" s="141"/>
      <c r="J811" s="141"/>
      <c r="K811" s="141"/>
      <c r="L811" s="141"/>
      <c r="M811" s="91"/>
      <c r="N811" s="1474">
        <f>N754+N760+N780+N772+N786+N800+N808+N758</f>
        <v>12730200000</v>
      </c>
      <c r="O811" s="437"/>
      <c r="P811" s="1474">
        <f>P754+P760+P780+P772+P786+P800+P808+P758</f>
        <v>691605530</v>
      </c>
      <c r="Q811" s="437"/>
      <c r="R811" s="1474">
        <f>R754+R760+R780+R772+R786+R800+R808+R758</f>
        <v>1866311540</v>
      </c>
      <c r="S811" s="142"/>
      <c r="T811" s="142"/>
      <c r="U811" s="142"/>
      <c r="V811" s="142"/>
      <c r="W811" s="437"/>
      <c r="X811" s="1474">
        <f>X754+X760+X780+X772+X786+X800+X808+X758</f>
        <v>2557917070</v>
      </c>
      <c r="Y811" s="143"/>
      <c r="Z811" s="143"/>
      <c r="AA811" s="141"/>
      <c r="AB811" s="71"/>
      <c r="AC811" s="3478"/>
    </row>
    <row r="812" spans="1:29" x14ac:dyDescent="0.25">
      <c r="A812" s="147"/>
      <c r="B812" s="193"/>
      <c r="C812" s="147"/>
      <c r="D812" s="147"/>
      <c r="E812" s="147"/>
      <c r="F812" s="147"/>
      <c r="G812" s="193"/>
      <c r="H812" s="193"/>
      <c r="I812" s="151"/>
      <c r="J812" s="151"/>
      <c r="K812" s="151"/>
      <c r="L812" s="151"/>
      <c r="M812" s="151"/>
      <c r="N812" s="145"/>
      <c r="O812" s="146"/>
      <c r="P812" s="146"/>
      <c r="Q812" s="149"/>
      <c r="R812" s="146"/>
      <c r="S812" s="149"/>
      <c r="T812" s="149"/>
      <c r="U812" s="149"/>
      <c r="V812" s="149"/>
      <c r="W812" s="146"/>
      <c r="X812" s="150"/>
      <c r="Y812" s="150"/>
      <c r="Z812" s="150"/>
      <c r="AA812" s="151"/>
      <c r="AB812" s="147"/>
      <c r="AC812" s="194"/>
    </row>
    <row r="813" spans="1:29" ht="252" x14ac:dyDescent="0.25">
      <c r="A813" s="372" t="s">
        <v>5</v>
      </c>
      <c r="B813" s="431" t="s">
        <v>1628</v>
      </c>
      <c r="C813" s="432" t="s">
        <v>27</v>
      </c>
      <c r="D813" s="432"/>
      <c r="E813" s="432"/>
      <c r="F813" s="432"/>
      <c r="G813" s="23" t="s">
        <v>25</v>
      </c>
      <c r="H813" s="23"/>
      <c r="I813" s="141"/>
      <c r="J813" s="141"/>
      <c r="K813" s="141"/>
      <c r="L813" s="141"/>
      <c r="M813" s="416"/>
      <c r="N813" s="433"/>
      <c r="O813" s="434"/>
      <c r="P813" s="434"/>
      <c r="Q813" s="434"/>
      <c r="R813" s="434"/>
      <c r="S813" s="142"/>
      <c r="T813" s="142"/>
      <c r="U813" s="142"/>
      <c r="V813" s="142"/>
      <c r="W813" s="434"/>
      <c r="X813" s="433"/>
      <c r="Y813" s="143"/>
      <c r="Z813" s="143"/>
      <c r="AA813" s="141"/>
      <c r="AB813" s="71"/>
      <c r="AC813" s="3478" t="s">
        <v>1663</v>
      </c>
    </row>
    <row r="814" spans="1:29" ht="72" x14ac:dyDescent="0.25">
      <c r="A814" s="372">
        <v>1</v>
      </c>
      <c r="B814" s="372"/>
      <c r="C814" s="432" t="s">
        <v>27</v>
      </c>
      <c r="D814" s="432" t="s">
        <v>1629</v>
      </c>
      <c r="E814" s="432" t="s">
        <v>62</v>
      </c>
      <c r="F814" s="432"/>
      <c r="G814" s="435" t="s">
        <v>106</v>
      </c>
      <c r="H814" s="77" t="s">
        <v>1633</v>
      </c>
      <c r="I814" s="141"/>
      <c r="J814" s="141"/>
      <c r="K814" s="141"/>
      <c r="L814" s="141"/>
      <c r="M814" s="136">
        <v>100</v>
      </c>
      <c r="N814" s="436">
        <v>208846800</v>
      </c>
      <c r="O814" s="437">
        <v>25</v>
      </c>
      <c r="P814" s="437">
        <v>44743383</v>
      </c>
      <c r="Q814" s="437">
        <v>25</v>
      </c>
      <c r="R814" s="437">
        <v>26022797</v>
      </c>
      <c r="S814" s="142"/>
      <c r="T814" s="142"/>
      <c r="U814" s="142"/>
      <c r="V814" s="142"/>
      <c r="W814" s="437">
        <f>SUM(O814,Q814,S814,U814)</f>
        <v>50</v>
      </c>
      <c r="X814" s="436">
        <f>SUM(P814,R814,T814,V814)</f>
        <v>70766180</v>
      </c>
      <c r="Y814" s="143"/>
      <c r="Z814" s="143"/>
      <c r="AA814" s="141"/>
      <c r="AB814" s="71"/>
      <c r="AC814" s="3478"/>
    </row>
    <row r="815" spans="1:29" ht="72" x14ac:dyDescent="0.25">
      <c r="A815" s="22">
        <v>2</v>
      </c>
      <c r="B815" s="29"/>
      <c r="C815" s="438" t="s">
        <v>27</v>
      </c>
      <c r="D815" s="438" t="s">
        <v>1629</v>
      </c>
      <c r="E815" s="438" t="s">
        <v>62</v>
      </c>
      <c r="F815" s="438" t="s">
        <v>65</v>
      </c>
      <c r="G815" s="338" t="s">
        <v>66</v>
      </c>
      <c r="H815" s="76" t="s">
        <v>1634</v>
      </c>
      <c r="I815" s="141"/>
      <c r="J815" s="141"/>
      <c r="K815" s="141"/>
      <c r="L815" s="141"/>
      <c r="M815" s="367">
        <v>17</v>
      </c>
      <c r="N815" s="439">
        <v>208846800</v>
      </c>
      <c r="O815" s="367">
        <v>4</v>
      </c>
      <c r="P815" s="440">
        <v>44743383</v>
      </c>
      <c r="Q815" s="367">
        <v>5</v>
      </c>
      <c r="R815" s="367">
        <v>26022797</v>
      </c>
      <c r="S815" s="142"/>
      <c r="T815" s="142"/>
      <c r="U815" s="142"/>
      <c r="V815" s="142"/>
      <c r="W815" s="440">
        <f t="shared" ref="W815:X830" si="68">SUM(O815,Q815,S815,U815)</f>
        <v>9</v>
      </c>
      <c r="X815" s="441">
        <f t="shared" si="68"/>
        <v>70766180</v>
      </c>
      <c r="Y815" s="143"/>
      <c r="Z815" s="143"/>
      <c r="AA815" s="141"/>
      <c r="AB815" s="71"/>
      <c r="AC815" s="3478"/>
    </row>
    <row r="816" spans="1:29" ht="72" x14ac:dyDescent="0.25">
      <c r="A816" s="372">
        <v>3</v>
      </c>
      <c r="B816" s="372"/>
      <c r="C816" s="432" t="s">
        <v>27</v>
      </c>
      <c r="D816" s="432" t="s">
        <v>1629</v>
      </c>
      <c r="E816" s="432" t="s">
        <v>70</v>
      </c>
      <c r="F816" s="432"/>
      <c r="G816" s="340" t="s">
        <v>1635</v>
      </c>
      <c r="H816" s="77" t="s">
        <v>1636</v>
      </c>
      <c r="I816" s="141"/>
      <c r="J816" s="141"/>
      <c r="K816" s="141"/>
      <c r="L816" s="141"/>
      <c r="M816" s="136">
        <v>100</v>
      </c>
      <c r="N816" s="436">
        <v>57450000</v>
      </c>
      <c r="O816" s="437">
        <v>25</v>
      </c>
      <c r="P816" s="437">
        <v>8400000</v>
      </c>
      <c r="Q816" s="437">
        <v>25</v>
      </c>
      <c r="R816" s="136">
        <v>9350000</v>
      </c>
      <c r="S816" s="142"/>
      <c r="T816" s="142"/>
      <c r="U816" s="142"/>
      <c r="V816" s="142"/>
      <c r="W816" s="437">
        <f t="shared" si="68"/>
        <v>50</v>
      </c>
      <c r="X816" s="436">
        <f t="shared" si="68"/>
        <v>17750000</v>
      </c>
      <c r="Y816" s="143"/>
      <c r="Z816" s="143"/>
      <c r="AA816" s="141"/>
      <c r="AB816" s="71"/>
      <c r="AC816" s="3478"/>
    </row>
    <row r="817" spans="1:29" ht="72" x14ac:dyDescent="0.25">
      <c r="A817" s="22">
        <v>4</v>
      </c>
      <c r="B817" s="29"/>
      <c r="C817" s="438" t="s">
        <v>27</v>
      </c>
      <c r="D817" s="438" t="s">
        <v>1629</v>
      </c>
      <c r="E817" s="438" t="s">
        <v>70</v>
      </c>
      <c r="F817" s="438" t="s">
        <v>73</v>
      </c>
      <c r="G817" s="338" t="s">
        <v>1637</v>
      </c>
      <c r="H817" s="76" t="s">
        <v>1638</v>
      </c>
      <c r="I817" s="141"/>
      <c r="J817" s="141"/>
      <c r="K817" s="141"/>
      <c r="L817" s="141"/>
      <c r="M817" s="367">
        <v>24</v>
      </c>
      <c r="N817" s="439">
        <v>57450000</v>
      </c>
      <c r="O817" s="367">
        <v>6</v>
      </c>
      <c r="P817" s="367">
        <v>8400000</v>
      </c>
      <c r="Q817" s="367">
        <v>6</v>
      </c>
      <c r="R817" s="367">
        <v>9350000</v>
      </c>
      <c r="S817" s="142"/>
      <c r="T817" s="142"/>
      <c r="U817" s="142"/>
      <c r="V817" s="142"/>
      <c r="W817" s="440">
        <f t="shared" si="68"/>
        <v>12</v>
      </c>
      <c r="X817" s="441">
        <f t="shared" si="68"/>
        <v>17750000</v>
      </c>
      <c r="Y817" s="143"/>
      <c r="Z817" s="143"/>
      <c r="AA817" s="141"/>
      <c r="AB817" s="71"/>
      <c r="AC817" s="3478"/>
    </row>
    <row r="818" spans="1:29" ht="108" x14ac:dyDescent="0.25">
      <c r="A818" s="372">
        <v>5</v>
      </c>
      <c r="B818" s="442"/>
      <c r="C818" s="432" t="s">
        <v>27</v>
      </c>
      <c r="D818" s="432" t="s">
        <v>1629</v>
      </c>
      <c r="E818" s="432" t="s">
        <v>181</v>
      </c>
      <c r="F818" s="432"/>
      <c r="G818" s="435" t="s">
        <v>727</v>
      </c>
      <c r="H818" s="77" t="s">
        <v>1639</v>
      </c>
      <c r="I818" s="141"/>
      <c r="J818" s="141"/>
      <c r="K818" s="141"/>
      <c r="L818" s="141"/>
      <c r="M818" s="136">
        <v>100</v>
      </c>
      <c r="N818" s="443">
        <v>3510000</v>
      </c>
      <c r="O818" s="444">
        <v>0</v>
      </c>
      <c r="P818" s="444">
        <v>0</v>
      </c>
      <c r="Q818" s="444">
        <v>0</v>
      </c>
      <c r="R818" s="444">
        <v>0</v>
      </c>
      <c r="S818" s="142"/>
      <c r="T818" s="142"/>
      <c r="U818" s="142"/>
      <c r="V818" s="142"/>
      <c r="W818" s="437">
        <f t="shared" si="68"/>
        <v>0</v>
      </c>
      <c r="X818" s="436">
        <f t="shared" si="68"/>
        <v>0</v>
      </c>
      <c r="Y818" s="143"/>
      <c r="Z818" s="143"/>
      <c r="AA818" s="141"/>
      <c r="AB818" s="71"/>
      <c r="AC818" s="3478"/>
    </row>
    <row r="819" spans="1:29" ht="54" x14ac:dyDescent="0.25">
      <c r="A819" s="22">
        <v>6</v>
      </c>
      <c r="B819" s="29"/>
      <c r="C819" s="438" t="s">
        <v>27</v>
      </c>
      <c r="D819" s="438" t="s">
        <v>1629</v>
      </c>
      <c r="E819" s="438" t="s">
        <v>181</v>
      </c>
      <c r="F819" s="438" t="s">
        <v>196</v>
      </c>
      <c r="G819" s="95" t="s">
        <v>158</v>
      </c>
      <c r="H819" s="76" t="s">
        <v>1640</v>
      </c>
      <c r="I819" s="141"/>
      <c r="J819" s="141"/>
      <c r="K819" s="141"/>
      <c r="L819" s="141"/>
      <c r="M819" s="367">
        <v>10</v>
      </c>
      <c r="N819" s="137">
        <v>3510000</v>
      </c>
      <c r="O819" s="445">
        <v>0</v>
      </c>
      <c r="P819" s="445">
        <v>0</v>
      </c>
      <c r="Q819" s="445">
        <v>0</v>
      </c>
      <c r="R819" s="445">
        <v>0</v>
      </c>
      <c r="S819" s="142"/>
      <c r="T819" s="142"/>
      <c r="U819" s="142"/>
      <c r="V819" s="142"/>
      <c r="W819" s="440">
        <f t="shared" si="68"/>
        <v>0</v>
      </c>
      <c r="X819" s="441">
        <f t="shared" si="68"/>
        <v>0</v>
      </c>
      <c r="Y819" s="143"/>
      <c r="Z819" s="143"/>
      <c r="AA819" s="141"/>
      <c r="AB819" s="71"/>
      <c r="AC819" s="3478"/>
    </row>
    <row r="820" spans="1:29" ht="54" x14ac:dyDescent="0.25">
      <c r="A820" s="372">
        <v>7</v>
      </c>
      <c r="B820" s="442"/>
      <c r="C820" s="432" t="s">
        <v>27</v>
      </c>
      <c r="D820" s="432" t="s">
        <v>1629</v>
      </c>
      <c r="E820" s="432" t="s">
        <v>1630</v>
      </c>
      <c r="F820" s="432"/>
      <c r="G820" s="446" t="s">
        <v>1641</v>
      </c>
      <c r="H820" s="447" t="s">
        <v>1642</v>
      </c>
      <c r="I820" s="141"/>
      <c r="J820" s="141"/>
      <c r="K820" s="141"/>
      <c r="L820" s="141"/>
      <c r="M820" s="448">
        <v>100</v>
      </c>
      <c r="N820" s="436">
        <v>2564124200</v>
      </c>
      <c r="O820" s="437">
        <v>25</v>
      </c>
      <c r="P820" s="437">
        <v>74060000</v>
      </c>
      <c r="Q820" s="437">
        <v>25</v>
      </c>
      <c r="R820" s="437">
        <v>611013000</v>
      </c>
      <c r="S820" s="142"/>
      <c r="T820" s="142"/>
      <c r="U820" s="142"/>
      <c r="V820" s="142"/>
      <c r="W820" s="437">
        <f t="shared" si="68"/>
        <v>50</v>
      </c>
      <c r="X820" s="436">
        <f t="shared" si="68"/>
        <v>685073000</v>
      </c>
      <c r="Y820" s="143"/>
      <c r="Z820" s="143"/>
      <c r="AA820" s="141"/>
      <c r="AB820" s="71"/>
      <c r="AC820" s="3478"/>
    </row>
    <row r="821" spans="1:29" ht="54" x14ac:dyDescent="0.25">
      <c r="A821" s="22">
        <v>8</v>
      </c>
      <c r="B821" s="29"/>
      <c r="C821" s="438" t="s">
        <v>27</v>
      </c>
      <c r="D821" s="438" t="s">
        <v>1629</v>
      </c>
      <c r="E821" s="438" t="s">
        <v>1630</v>
      </c>
      <c r="F821" s="438" t="s">
        <v>35</v>
      </c>
      <c r="G821" s="449" t="s">
        <v>1643</v>
      </c>
      <c r="H821" s="424" t="s">
        <v>1644</v>
      </c>
      <c r="I821" s="141"/>
      <c r="J821" s="141"/>
      <c r="K821" s="141"/>
      <c r="L821" s="141"/>
      <c r="M821" s="439">
        <v>9</v>
      </c>
      <c r="N821" s="441">
        <v>937284000</v>
      </c>
      <c r="O821" s="440">
        <v>1</v>
      </c>
      <c r="P821" s="440">
        <v>8000000</v>
      </c>
      <c r="Q821" s="440">
        <v>3</v>
      </c>
      <c r="R821" s="440">
        <v>584723000</v>
      </c>
      <c r="S821" s="142"/>
      <c r="T821" s="142"/>
      <c r="U821" s="142"/>
      <c r="V821" s="142"/>
      <c r="W821" s="440">
        <f t="shared" si="68"/>
        <v>4</v>
      </c>
      <c r="X821" s="441">
        <f t="shared" si="68"/>
        <v>592723000</v>
      </c>
      <c r="Y821" s="143"/>
      <c r="Z821" s="143"/>
      <c r="AA821" s="141"/>
      <c r="AB821" s="71"/>
      <c r="AC821" s="3478"/>
    </row>
    <row r="822" spans="1:29" ht="72" x14ac:dyDescent="0.25">
      <c r="A822" s="372">
        <v>9</v>
      </c>
      <c r="B822" s="29"/>
      <c r="C822" s="438" t="s">
        <v>27</v>
      </c>
      <c r="D822" s="438" t="s">
        <v>1629</v>
      </c>
      <c r="E822" s="438" t="s">
        <v>1630</v>
      </c>
      <c r="F822" s="438" t="s">
        <v>1394</v>
      </c>
      <c r="G822" s="449" t="s">
        <v>1645</v>
      </c>
      <c r="H822" s="424" t="s">
        <v>1646</v>
      </c>
      <c r="I822" s="141"/>
      <c r="J822" s="141"/>
      <c r="K822" s="141"/>
      <c r="L822" s="141"/>
      <c r="M822" s="439">
        <v>1100</v>
      </c>
      <c r="N822" s="441">
        <v>668622000</v>
      </c>
      <c r="O822" s="440">
        <v>0</v>
      </c>
      <c r="P822" s="440">
        <v>0</v>
      </c>
      <c r="Q822" s="440">
        <v>0</v>
      </c>
      <c r="R822" s="440">
        <v>0</v>
      </c>
      <c r="S822" s="142"/>
      <c r="T822" s="142"/>
      <c r="U822" s="142"/>
      <c r="V822" s="142"/>
      <c r="W822" s="440">
        <f t="shared" si="68"/>
        <v>0</v>
      </c>
      <c r="X822" s="441">
        <f t="shared" si="68"/>
        <v>0</v>
      </c>
      <c r="Y822" s="143"/>
      <c r="Z822" s="143"/>
      <c r="AA822" s="141"/>
      <c r="AB822" s="71"/>
      <c r="AC822" s="3478"/>
    </row>
    <row r="823" spans="1:29" ht="36" x14ac:dyDescent="0.25">
      <c r="A823" s="22">
        <v>10</v>
      </c>
      <c r="B823" s="29"/>
      <c r="C823" s="438" t="s">
        <v>27</v>
      </c>
      <c r="D823" s="438" t="s">
        <v>1629</v>
      </c>
      <c r="E823" s="438" t="s">
        <v>1630</v>
      </c>
      <c r="F823" s="438" t="s">
        <v>187</v>
      </c>
      <c r="G823" s="449" t="s">
        <v>1647</v>
      </c>
      <c r="H823" s="424" t="s">
        <v>1648</v>
      </c>
      <c r="I823" s="141"/>
      <c r="J823" s="141"/>
      <c r="K823" s="141"/>
      <c r="L823" s="141"/>
      <c r="M823" s="439">
        <v>1</v>
      </c>
      <c r="N823" s="441">
        <v>655685200</v>
      </c>
      <c r="O823" s="440">
        <v>0</v>
      </c>
      <c r="P823" s="440">
        <v>0</v>
      </c>
      <c r="Q823" s="440">
        <v>0</v>
      </c>
      <c r="R823" s="440">
        <v>0</v>
      </c>
      <c r="S823" s="142"/>
      <c r="T823" s="142"/>
      <c r="U823" s="142"/>
      <c r="V823" s="142"/>
      <c r="W823" s="440">
        <f t="shared" si="68"/>
        <v>0</v>
      </c>
      <c r="X823" s="441">
        <f t="shared" si="68"/>
        <v>0</v>
      </c>
      <c r="Y823" s="143"/>
      <c r="Z823" s="143"/>
      <c r="AA823" s="141"/>
      <c r="AB823" s="71"/>
      <c r="AC823" s="3478"/>
    </row>
    <row r="824" spans="1:29" ht="90" x14ac:dyDescent="0.25">
      <c r="A824" s="372">
        <v>11</v>
      </c>
      <c r="B824" s="29"/>
      <c r="C824" s="438" t="s">
        <v>27</v>
      </c>
      <c r="D824" s="438" t="s">
        <v>1629</v>
      </c>
      <c r="E824" s="438" t="s">
        <v>1630</v>
      </c>
      <c r="F824" s="438" t="s">
        <v>220</v>
      </c>
      <c r="G824" s="449" t="s">
        <v>1649</v>
      </c>
      <c r="H824" s="424" t="s">
        <v>1650</v>
      </c>
      <c r="I824" s="141"/>
      <c r="J824" s="141"/>
      <c r="K824" s="141"/>
      <c r="L824" s="141"/>
      <c r="M824" s="439">
        <v>3000</v>
      </c>
      <c r="N824" s="441">
        <v>302533000</v>
      </c>
      <c r="O824" s="440">
        <v>1000</v>
      </c>
      <c r="P824" s="440">
        <v>66060000</v>
      </c>
      <c r="Q824" s="440">
        <v>0</v>
      </c>
      <c r="R824" s="440">
        <v>26290000</v>
      </c>
      <c r="S824" s="142"/>
      <c r="T824" s="142"/>
      <c r="U824" s="142"/>
      <c r="V824" s="142"/>
      <c r="W824" s="440">
        <f t="shared" si="68"/>
        <v>1000</v>
      </c>
      <c r="X824" s="441">
        <f t="shared" si="68"/>
        <v>92350000</v>
      </c>
      <c r="Y824" s="143"/>
      <c r="Z824" s="143"/>
      <c r="AA824" s="141"/>
      <c r="AB824" s="71"/>
      <c r="AC824" s="3478"/>
    </row>
    <row r="825" spans="1:29" ht="72" x14ac:dyDescent="0.25">
      <c r="A825" s="372">
        <v>12</v>
      </c>
      <c r="B825" s="442"/>
      <c r="C825" s="432" t="s">
        <v>27</v>
      </c>
      <c r="D825" s="432" t="s">
        <v>1629</v>
      </c>
      <c r="E825" s="432" t="s">
        <v>1631</v>
      </c>
      <c r="F825" s="432"/>
      <c r="G825" s="446" t="s">
        <v>1651</v>
      </c>
      <c r="H825" s="447" t="s">
        <v>1652</v>
      </c>
      <c r="I825" s="141"/>
      <c r="J825" s="141"/>
      <c r="K825" s="141"/>
      <c r="L825" s="141"/>
      <c r="M825" s="448">
        <v>100</v>
      </c>
      <c r="N825" s="436">
        <v>1143840500</v>
      </c>
      <c r="O825" s="450">
        <f>1/5%</f>
        <v>20</v>
      </c>
      <c r="P825" s="437">
        <v>199760000</v>
      </c>
      <c r="Q825" s="450">
        <f>2/5%</f>
        <v>40</v>
      </c>
      <c r="R825" s="437">
        <v>662605000</v>
      </c>
      <c r="S825" s="142"/>
      <c r="T825" s="142"/>
      <c r="U825" s="142"/>
      <c r="V825" s="142"/>
      <c r="W825" s="437">
        <f t="shared" si="68"/>
        <v>60</v>
      </c>
      <c r="X825" s="436">
        <f t="shared" si="68"/>
        <v>862365000</v>
      </c>
      <c r="Y825" s="143"/>
      <c r="Z825" s="143"/>
      <c r="AA825" s="141"/>
      <c r="AB825" s="71"/>
      <c r="AC825" s="3478"/>
    </row>
    <row r="826" spans="1:29" ht="90" x14ac:dyDescent="0.25">
      <c r="A826" s="372">
        <v>13</v>
      </c>
      <c r="B826" s="29"/>
      <c r="C826" s="438" t="s">
        <v>27</v>
      </c>
      <c r="D826" s="438" t="s">
        <v>1629</v>
      </c>
      <c r="E826" s="438" t="s">
        <v>1631</v>
      </c>
      <c r="F826" s="438" t="s">
        <v>35</v>
      </c>
      <c r="G826" s="449" t="s">
        <v>1653</v>
      </c>
      <c r="H826" s="424" t="s">
        <v>1654</v>
      </c>
      <c r="I826" s="141"/>
      <c r="J826" s="141"/>
      <c r="K826" s="141"/>
      <c r="L826" s="141"/>
      <c r="M826" s="439">
        <v>6200</v>
      </c>
      <c r="N826" s="441">
        <v>1002128000</v>
      </c>
      <c r="O826" s="440">
        <v>2000</v>
      </c>
      <c r="P826" s="440">
        <v>199760000</v>
      </c>
      <c r="Q826" s="440">
        <v>3800</v>
      </c>
      <c r="R826" s="440">
        <v>662605000</v>
      </c>
      <c r="S826" s="142"/>
      <c r="T826" s="142"/>
      <c r="U826" s="142"/>
      <c r="V826" s="142"/>
      <c r="W826" s="440">
        <f t="shared" si="68"/>
        <v>5800</v>
      </c>
      <c r="X826" s="441">
        <f t="shared" si="68"/>
        <v>862365000</v>
      </c>
      <c r="Y826" s="143"/>
      <c r="Z826" s="143"/>
      <c r="AA826" s="141"/>
      <c r="AB826" s="71"/>
      <c r="AC826" s="3478"/>
    </row>
    <row r="827" spans="1:29" ht="72" x14ac:dyDescent="0.25">
      <c r="A827" s="22">
        <v>14</v>
      </c>
      <c r="B827" s="29"/>
      <c r="C827" s="438" t="s">
        <v>27</v>
      </c>
      <c r="D827" s="438" t="s">
        <v>1629</v>
      </c>
      <c r="E827" s="438" t="s">
        <v>1631</v>
      </c>
      <c r="F827" s="438" t="s">
        <v>1394</v>
      </c>
      <c r="G827" s="449" t="s">
        <v>1655</v>
      </c>
      <c r="H827" s="424" t="s">
        <v>1656</v>
      </c>
      <c r="I827" s="141"/>
      <c r="J827" s="141"/>
      <c r="K827" s="141"/>
      <c r="L827" s="141"/>
      <c r="M827" s="439">
        <v>200</v>
      </c>
      <c r="N827" s="441">
        <v>141712500</v>
      </c>
      <c r="O827" s="440">
        <v>0</v>
      </c>
      <c r="P827" s="440">
        <v>0</v>
      </c>
      <c r="Q827" s="440">
        <v>0</v>
      </c>
      <c r="R827" s="440">
        <v>0</v>
      </c>
      <c r="S827" s="142"/>
      <c r="T827" s="142"/>
      <c r="U827" s="142"/>
      <c r="V827" s="142"/>
      <c r="W827" s="440">
        <f t="shared" si="68"/>
        <v>0</v>
      </c>
      <c r="X827" s="441">
        <f t="shared" si="68"/>
        <v>0</v>
      </c>
      <c r="Y827" s="143"/>
      <c r="Z827" s="143"/>
      <c r="AA827" s="141"/>
      <c r="AB827" s="71"/>
      <c r="AC827" s="3478"/>
    </row>
    <row r="828" spans="1:29" ht="72" x14ac:dyDescent="0.25">
      <c r="A828" s="372">
        <v>15</v>
      </c>
      <c r="B828" s="442"/>
      <c r="C828" s="432" t="s">
        <v>27</v>
      </c>
      <c r="D828" s="432" t="s">
        <v>1629</v>
      </c>
      <c r="E828" s="432" t="s">
        <v>1632</v>
      </c>
      <c r="F828" s="432"/>
      <c r="G828" s="446" t="s">
        <v>1657</v>
      </c>
      <c r="H828" s="447" t="s">
        <v>1658</v>
      </c>
      <c r="I828" s="141"/>
      <c r="J828" s="141"/>
      <c r="K828" s="141"/>
      <c r="L828" s="141"/>
      <c r="M828" s="451">
        <v>100</v>
      </c>
      <c r="N828" s="436">
        <v>308528500</v>
      </c>
      <c r="O828" s="437">
        <v>0</v>
      </c>
      <c r="P828" s="437">
        <v>99880000</v>
      </c>
      <c r="Q828" s="437"/>
      <c r="R828" s="437">
        <v>0</v>
      </c>
      <c r="S828" s="142"/>
      <c r="T828" s="142"/>
      <c r="U828" s="142"/>
      <c r="V828" s="142"/>
      <c r="W828" s="437">
        <f t="shared" si="68"/>
        <v>0</v>
      </c>
      <c r="X828" s="436">
        <f t="shared" si="68"/>
        <v>99880000</v>
      </c>
      <c r="Y828" s="143"/>
      <c r="Z828" s="143"/>
      <c r="AA828" s="141"/>
      <c r="AB828" s="71"/>
      <c r="AC828" s="3478"/>
    </row>
    <row r="829" spans="1:29" ht="54" x14ac:dyDescent="0.25">
      <c r="A829" s="22">
        <v>16</v>
      </c>
      <c r="B829" s="29"/>
      <c r="C829" s="438" t="s">
        <v>27</v>
      </c>
      <c r="D829" s="438" t="s">
        <v>1629</v>
      </c>
      <c r="E829" s="438" t="s">
        <v>1632</v>
      </c>
      <c r="F829" s="438" t="s">
        <v>35</v>
      </c>
      <c r="G829" s="449" t="s">
        <v>1659</v>
      </c>
      <c r="H829" s="424" t="s">
        <v>1660</v>
      </c>
      <c r="I829" s="141"/>
      <c r="J829" s="141"/>
      <c r="K829" s="141"/>
      <c r="L829" s="141"/>
      <c r="M829" s="452">
        <v>40</v>
      </c>
      <c r="N829" s="441">
        <v>83553500</v>
      </c>
      <c r="O829" s="440">
        <v>0</v>
      </c>
      <c r="P829" s="440">
        <v>0</v>
      </c>
      <c r="Q829" s="440">
        <v>0</v>
      </c>
      <c r="R829" s="440">
        <v>0</v>
      </c>
      <c r="S829" s="142"/>
      <c r="T829" s="142"/>
      <c r="U829" s="142"/>
      <c r="V829" s="142"/>
      <c r="W829" s="440">
        <f t="shared" si="68"/>
        <v>0</v>
      </c>
      <c r="X829" s="441">
        <f t="shared" si="68"/>
        <v>0</v>
      </c>
      <c r="Y829" s="143"/>
      <c r="Z829" s="143"/>
      <c r="AA829" s="141"/>
      <c r="AB829" s="71"/>
      <c r="AC829" s="3478"/>
    </row>
    <row r="830" spans="1:29" ht="90" x14ac:dyDescent="0.25">
      <c r="A830" s="372">
        <v>17</v>
      </c>
      <c r="B830" s="29"/>
      <c r="C830" s="438" t="s">
        <v>27</v>
      </c>
      <c r="D830" s="438" t="s">
        <v>1629</v>
      </c>
      <c r="E830" s="438" t="s">
        <v>1632</v>
      </c>
      <c r="F830" s="438" t="s">
        <v>1394</v>
      </c>
      <c r="G830" s="449" t="s">
        <v>1661</v>
      </c>
      <c r="H830" s="424" t="s">
        <v>1662</v>
      </c>
      <c r="I830" s="141"/>
      <c r="J830" s="141"/>
      <c r="K830" s="141"/>
      <c r="L830" s="141"/>
      <c r="M830" s="452">
        <v>1</v>
      </c>
      <c r="N830" s="441">
        <v>224975000</v>
      </c>
      <c r="O830" s="440">
        <v>0</v>
      </c>
      <c r="P830" s="440">
        <v>99880000</v>
      </c>
      <c r="Q830" s="440">
        <v>0</v>
      </c>
      <c r="R830" s="1518">
        <v>0</v>
      </c>
      <c r="S830" s="142"/>
      <c r="T830" s="142"/>
      <c r="U830" s="142"/>
      <c r="V830" s="142"/>
      <c r="W830" s="440">
        <f t="shared" si="68"/>
        <v>0</v>
      </c>
      <c r="X830" s="441">
        <f t="shared" si="68"/>
        <v>99880000</v>
      </c>
      <c r="Y830" s="143"/>
      <c r="Z830" s="143"/>
      <c r="AA830" s="141"/>
      <c r="AB830" s="71"/>
      <c r="AC830" s="3478"/>
    </row>
    <row r="831" spans="1:29" x14ac:dyDescent="0.25">
      <c r="A831" s="147"/>
      <c r="B831" s="193"/>
      <c r="C831" s="147"/>
      <c r="D831" s="147"/>
      <c r="E831" s="147"/>
      <c r="F831" s="147"/>
      <c r="G831" s="193"/>
      <c r="H831" s="193"/>
      <c r="I831" s="151"/>
      <c r="J831" s="151"/>
      <c r="K831" s="151"/>
      <c r="L831" s="151"/>
      <c r="M831" s="151"/>
      <c r="N831" s="145"/>
      <c r="O831" s="146"/>
      <c r="P831" s="146"/>
      <c r="Q831" s="149"/>
      <c r="R831" s="146"/>
      <c r="S831" s="149"/>
      <c r="T831" s="149"/>
      <c r="U831" s="149"/>
      <c r="V831" s="149"/>
      <c r="W831" s="146"/>
      <c r="X831" s="150"/>
      <c r="Y831" s="150"/>
      <c r="Z831" s="150"/>
      <c r="AA831" s="151"/>
      <c r="AB831" s="147"/>
      <c r="AC831" s="194"/>
    </row>
    <row r="832" spans="1:29" ht="36" x14ac:dyDescent="0.25">
      <c r="A832" s="898" t="s">
        <v>5</v>
      </c>
      <c r="B832" s="457"/>
      <c r="C832" s="71"/>
      <c r="D832" s="71"/>
      <c r="E832" s="71"/>
      <c r="F832" s="71"/>
      <c r="G832" s="182" t="s">
        <v>1664</v>
      </c>
      <c r="H832" s="140"/>
      <c r="I832" s="179"/>
      <c r="J832" s="1475">
        <v>1543000000</v>
      </c>
      <c r="K832" s="141"/>
      <c r="L832" s="141"/>
      <c r="M832" s="1476"/>
      <c r="N832" s="453">
        <v>613291688</v>
      </c>
      <c r="O832" s="454"/>
      <c r="P832" s="455">
        <v>94721832</v>
      </c>
      <c r="Q832" s="454"/>
      <c r="R832" s="455">
        <v>235137237</v>
      </c>
      <c r="S832" s="142"/>
      <c r="T832" s="142"/>
      <c r="U832" s="142"/>
      <c r="V832" s="142"/>
      <c r="W832" s="456"/>
      <c r="X832" s="453">
        <v>329859069</v>
      </c>
      <c r="Y832" s="143"/>
      <c r="Z832" s="143"/>
      <c r="AA832" s="141"/>
      <c r="AB832" s="71"/>
      <c r="AC832" s="3478" t="s">
        <v>1681</v>
      </c>
    </row>
    <row r="833" spans="1:29" ht="72" x14ac:dyDescent="0.25">
      <c r="A833" s="457"/>
      <c r="B833" s="457"/>
      <c r="C833" s="71"/>
      <c r="D833" s="71"/>
      <c r="E833" s="71"/>
      <c r="F833" s="71"/>
      <c r="G833" s="154" t="s">
        <v>63</v>
      </c>
      <c r="H833" s="140"/>
      <c r="I833" s="1477" t="s">
        <v>1680</v>
      </c>
      <c r="J833" s="1478">
        <v>13800000000</v>
      </c>
      <c r="K833" s="141"/>
      <c r="L833" s="141"/>
      <c r="M833" s="1476"/>
      <c r="N833" s="1478">
        <v>45886688</v>
      </c>
      <c r="O833" s="1479"/>
      <c r="P833" s="1476">
        <v>18203148</v>
      </c>
      <c r="Q833" s="1479"/>
      <c r="R833" s="1478">
        <v>27633185</v>
      </c>
      <c r="S833" s="142"/>
      <c r="T833" s="142"/>
      <c r="U833" s="142"/>
      <c r="V833" s="142"/>
      <c r="W833" s="1477">
        <v>0.4</v>
      </c>
      <c r="X833" s="1478">
        <v>45836333</v>
      </c>
      <c r="Y833" s="143"/>
      <c r="Z833" s="143"/>
      <c r="AA833" s="141"/>
      <c r="AB833" s="71"/>
      <c r="AC833" s="3478"/>
    </row>
    <row r="834" spans="1:29" ht="72" x14ac:dyDescent="0.25">
      <c r="A834" s="457">
        <v>1</v>
      </c>
      <c r="B834" s="458"/>
      <c r="C834" s="71"/>
      <c r="D834" s="71"/>
      <c r="E834" s="71"/>
      <c r="F834" s="71"/>
      <c r="G834" s="179" t="s">
        <v>66</v>
      </c>
      <c r="H834" s="140"/>
      <c r="I834" s="456"/>
      <c r="J834" s="1475">
        <v>13800000000</v>
      </c>
      <c r="K834" s="141"/>
      <c r="L834" s="141"/>
      <c r="M834" s="1476"/>
      <c r="N834" s="453"/>
      <c r="O834" s="454"/>
      <c r="P834" s="454"/>
      <c r="Q834" s="454"/>
      <c r="R834" s="454"/>
      <c r="S834" s="142"/>
      <c r="T834" s="142"/>
      <c r="U834" s="142"/>
      <c r="V834" s="142"/>
      <c r="W834" s="456"/>
      <c r="X834" s="453"/>
      <c r="Y834" s="143"/>
      <c r="Z834" s="143"/>
      <c r="AA834" s="141"/>
      <c r="AB834" s="71"/>
      <c r="AC834" s="3478"/>
    </row>
    <row r="835" spans="1:29" x14ac:dyDescent="0.25">
      <c r="A835" s="457">
        <v>2</v>
      </c>
      <c r="B835" s="457"/>
      <c r="C835" s="71"/>
      <c r="D835" s="71"/>
      <c r="E835" s="71"/>
      <c r="F835" s="71"/>
      <c r="G835" s="154" t="s">
        <v>1665</v>
      </c>
      <c r="H835" s="140"/>
      <c r="I835" s="1477"/>
      <c r="J835" s="1475">
        <v>38000000</v>
      </c>
      <c r="K835" s="141"/>
      <c r="L835" s="141"/>
      <c r="M835" s="1476"/>
      <c r="N835" s="1475">
        <v>12972000</v>
      </c>
      <c r="O835" s="1479"/>
      <c r="P835" s="1479"/>
      <c r="Q835" s="1479"/>
      <c r="R835" s="1476">
        <v>10450040</v>
      </c>
      <c r="S835" s="142"/>
      <c r="T835" s="142"/>
      <c r="U835" s="142"/>
      <c r="V835" s="142"/>
      <c r="W835" s="1477"/>
      <c r="X835" s="1475">
        <v>10450040</v>
      </c>
      <c r="Y835" s="143"/>
      <c r="Z835" s="143"/>
      <c r="AA835" s="141"/>
      <c r="AB835" s="71"/>
      <c r="AC835" s="3478"/>
    </row>
    <row r="836" spans="1:29" ht="90" x14ac:dyDescent="0.25">
      <c r="A836" s="457">
        <v>3</v>
      </c>
      <c r="B836" s="458"/>
      <c r="C836" s="71"/>
      <c r="D836" s="71"/>
      <c r="E836" s="71"/>
      <c r="F836" s="71"/>
      <c r="G836" s="182" t="s">
        <v>71</v>
      </c>
      <c r="H836" s="140"/>
      <c r="I836" s="1480" t="s">
        <v>1680</v>
      </c>
      <c r="J836" s="1478">
        <v>3800000000</v>
      </c>
      <c r="K836" s="141"/>
      <c r="L836" s="141"/>
      <c r="M836" s="1476"/>
      <c r="N836" s="1481">
        <v>1297200000</v>
      </c>
      <c r="O836" s="1482"/>
      <c r="P836" s="1483">
        <v>6050040</v>
      </c>
      <c r="Q836" s="1482"/>
      <c r="R836" s="1483">
        <v>10450040</v>
      </c>
      <c r="S836" s="142"/>
      <c r="T836" s="142"/>
      <c r="U836" s="142"/>
      <c r="V836" s="142"/>
      <c r="W836" s="1480">
        <v>0.5</v>
      </c>
      <c r="X836" s="1478">
        <v>16500080</v>
      </c>
      <c r="Y836" s="143"/>
      <c r="Z836" s="143"/>
      <c r="AA836" s="141"/>
      <c r="AB836" s="71"/>
      <c r="AC836" s="3478"/>
    </row>
    <row r="837" spans="1:29" ht="54" x14ac:dyDescent="0.25">
      <c r="A837" s="457">
        <v>4</v>
      </c>
      <c r="B837" s="458"/>
      <c r="C837" s="71"/>
      <c r="D837" s="71"/>
      <c r="E837" s="71"/>
      <c r="F837" s="71"/>
      <c r="G837" s="159" t="s">
        <v>1666</v>
      </c>
      <c r="H837" s="140"/>
      <c r="I837" s="1477"/>
      <c r="J837" s="1475">
        <v>3800000000</v>
      </c>
      <c r="K837" s="141"/>
      <c r="L837" s="141"/>
      <c r="M837" s="1476"/>
      <c r="N837" s="1478"/>
      <c r="O837" s="1479"/>
      <c r="P837" s="1479"/>
      <c r="Q837" s="1479"/>
      <c r="R837" s="1479"/>
      <c r="S837" s="142"/>
      <c r="T837" s="142"/>
      <c r="U837" s="142"/>
      <c r="V837" s="142"/>
      <c r="W837" s="1477"/>
      <c r="X837" s="1478"/>
      <c r="Y837" s="143"/>
      <c r="Z837" s="143"/>
      <c r="AA837" s="141"/>
      <c r="AB837" s="71"/>
      <c r="AC837" s="3478"/>
    </row>
    <row r="838" spans="1:29" x14ac:dyDescent="0.25">
      <c r="A838" s="457">
        <v>5</v>
      </c>
      <c r="B838" s="458"/>
      <c r="C838" s="71"/>
      <c r="D838" s="71"/>
      <c r="E838" s="71"/>
      <c r="F838" s="71"/>
      <c r="G838" s="183" t="s">
        <v>1665</v>
      </c>
      <c r="H838" s="140"/>
      <c r="I838" s="1477"/>
      <c r="J838" s="1475">
        <v>1200000000</v>
      </c>
      <c r="K838" s="141"/>
      <c r="L838" s="141"/>
      <c r="M838" s="1475"/>
      <c r="N838" s="1484">
        <v>3700000</v>
      </c>
      <c r="O838" s="1479"/>
      <c r="P838" s="1479"/>
      <c r="Q838" s="1479"/>
      <c r="R838" s="1476"/>
      <c r="S838" s="142"/>
      <c r="T838" s="142"/>
      <c r="U838" s="142"/>
      <c r="V838" s="142"/>
      <c r="W838" s="1477"/>
      <c r="X838" s="1484"/>
      <c r="Y838" s="143"/>
      <c r="Z838" s="143"/>
      <c r="AA838" s="141"/>
      <c r="AB838" s="71"/>
      <c r="AC838" s="3478"/>
    </row>
    <row r="839" spans="1:29" ht="90" x14ac:dyDescent="0.25">
      <c r="A839" s="458"/>
      <c r="B839" s="458"/>
      <c r="C839" s="71"/>
      <c r="D839" s="71"/>
      <c r="E839" s="71"/>
      <c r="F839" s="71"/>
      <c r="G839" s="182" t="s">
        <v>1667</v>
      </c>
      <c r="H839" s="140"/>
      <c r="I839" s="1477">
        <v>0.5</v>
      </c>
      <c r="J839" s="1475">
        <v>1200000000</v>
      </c>
      <c r="K839" s="141"/>
      <c r="L839" s="141"/>
      <c r="M839" s="1475"/>
      <c r="N839" s="1484">
        <v>3700000</v>
      </c>
      <c r="O839" s="1479"/>
      <c r="P839" s="1479">
        <v>300000</v>
      </c>
      <c r="Q839" s="1479"/>
      <c r="R839" s="1479">
        <v>300000</v>
      </c>
      <c r="S839" s="142"/>
      <c r="T839" s="142"/>
      <c r="U839" s="142"/>
      <c r="V839" s="142"/>
      <c r="W839" s="1477">
        <v>0.5</v>
      </c>
      <c r="X839" s="1484">
        <v>600000</v>
      </c>
      <c r="Y839" s="143"/>
      <c r="Z839" s="143"/>
      <c r="AA839" s="141"/>
      <c r="AB839" s="71"/>
      <c r="AC839" s="3478"/>
    </row>
    <row r="840" spans="1:29" ht="54" x14ac:dyDescent="0.25">
      <c r="A840" s="458"/>
      <c r="B840" s="458"/>
      <c r="C840" s="71"/>
      <c r="D840" s="71"/>
      <c r="E840" s="71"/>
      <c r="F840" s="71"/>
      <c r="G840" s="179" t="s">
        <v>1668</v>
      </c>
      <c r="H840" s="140"/>
      <c r="I840" s="456">
        <v>0.5</v>
      </c>
      <c r="J840" s="1475">
        <v>7500000</v>
      </c>
      <c r="K840" s="141"/>
      <c r="L840" s="141"/>
      <c r="M840" s="1476"/>
      <c r="N840" s="453">
        <v>3700000</v>
      </c>
      <c r="O840" s="454"/>
      <c r="P840" s="454"/>
      <c r="Q840" s="454"/>
      <c r="R840" s="454"/>
      <c r="S840" s="142"/>
      <c r="T840" s="142"/>
      <c r="U840" s="142"/>
      <c r="V840" s="142"/>
      <c r="W840" s="456">
        <v>0.5</v>
      </c>
      <c r="X840" s="453"/>
      <c r="Y840" s="143"/>
      <c r="Z840" s="143"/>
      <c r="AA840" s="141"/>
      <c r="AB840" s="71"/>
      <c r="AC840" s="3478"/>
    </row>
    <row r="841" spans="1:29" ht="36" x14ac:dyDescent="0.25">
      <c r="A841" s="457"/>
      <c r="B841" s="457"/>
      <c r="C841" s="71"/>
      <c r="D841" s="71"/>
      <c r="E841" s="71"/>
      <c r="F841" s="71"/>
      <c r="G841" s="155" t="s">
        <v>1669</v>
      </c>
      <c r="H841" s="140"/>
      <c r="I841" s="1477"/>
      <c r="J841" s="1475">
        <v>605000000</v>
      </c>
      <c r="K841" s="141"/>
      <c r="L841" s="141"/>
      <c r="M841" s="1476"/>
      <c r="N841" s="1475">
        <v>265848000</v>
      </c>
      <c r="O841" s="1479"/>
      <c r="P841" s="1479"/>
      <c r="Q841" s="1479"/>
      <c r="R841" s="1476">
        <v>79792200</v>
      </c>
      <c r="S841" s="142"/>
      <c r="T841" s="142"/>
      <c r="U841" s="142"/>
      <c r="V841" s="142"/>
      <c r="W841" s="1477"/>
      <c r="X841" s="1475">
        <v>79792200</v>
      </c>
      <c r="Y841" s="143"/>
      <c r="Z841" s="143"/>
      <c r="AA841" s="141"/>
      <c r="AB841" s="71"/>
      <c r="AC841" s="3478"/>
    </row>
    <row r="842" spans="1:29" ht="90" x14ac:dyDescent="0.25">
      <c r="A842" s="457">
        <v>1</v>
      </c>
      <c r="B842" s="458"/>
      <c r="C842" s="71"/>
      <c r="D842" s="71"/>
      <c r="E842" s="71"/>
      <c r="F842" s="71"/>
      <c r="G842" s="182" t="s">
        <v>1670</v>
      </c>
      <c r="H842" s="140"/>
      <c r="I842" s="456">
        <v>0.5</v>
      </c>
      <c r="J842" s="1475">
        <v>455000000</v>
      </c>
      <c r="K842" s="141"/>
      <c r="L842" s="141"/>
      <c r="M842" s="1476"/>
      <c r="N842" s="453">
        <v>225848000</v>
      </c>
      <c r="O842" s="454"/>
      <c r="P842" s="455">
        <v>35413644</v>
      </c>
      <c r="Q842" s="454"/>
      <c r="R842" s="455">
        <v>99905844</v>
      </c>
      <c r="S842" s="142"/>
      <c r="T842" s="142"/>
      <c r="U842" s="142"/>
      <c r="V842" s="142"/>
      <c r="W842" s="456">
        <v>0.5</v>
      </c>
      <c r="X842" s="453">
        <v>135319488</v>
      </c>
      <c r="Y842" s="143"/>
      <c r="Z842" s="143"/>
      <c r="AA842" s="141"/>
      <c r="AB842" s="71"/>
      <c r="AC842" s="3478"/>
    </row>
    <row r="843" spans="1:29" ht="54" x14ac:dyDescent="0.25">
      <c r="A843" s="457">
        <v>2</v>
      </c>
      <c r="B843" s="457"/>
      <c r="C843" s="71"/>
      <c r="D843" s="71"/>
      <c r="E843" s="71"/>
      <c r="F843" s="71"/>
      <c r="G843" s="155" t="s">
        <v>1671</v>
      </c>
      <c r="H843" s="140"/>
      <c r="I843" s="1477">
        <v>0.5</v>
      </c>
      <c r="J843" s="1475">
        <v>150000000</v>
      </c>
      <c r="K843" s="141"/>
      <c r="L843" s="141"/>
      <c r="M843" s="1476"/>
      <c r="N843" s="1475">
        <v>150000000</v>
      </c>
      <c r="O843" s="1479"/>
      <c r="P843" s="1476">
        <v>11780000</v>
      </c>
      <c r="Q843" s="1479"/>
      <c r="R843" s="1476">
        <v>27080000</v>
      </c>
      <c r="S843" s="142"/>
      <c r="T843" s="142"/>
      <c r="U843" s="142"/>
      <c r="V843" s="142"/>
      <c r="W843" s="1477">
        <v>0.5</v>
      </c>
      <c r="X843" s="1475">
        <v>38860000</v>
      </c>
      <c r="Y843" s="143"/>
      <c r="Z843" s="143"/>
      <c r="AA843" s="141"/>
      <c r="AB843" s="71"/>
      <c r="AC843" s="3478"/>
    </row>
    <row r="844" spans="1:29" ht="54" x14ac:dyDescent="0.25">
      <c r="A844" s="457">
        <v>3</v>
      </c>
      <c r="B844" s="458"/>
      <c r="C844" s="71"/>
      <c r="D844" s="71"/>
      <c r="E844" s="71"/>
      <c r="F844" s="71"/>
      <c r="G844" s="179" t="s">
        <v>1672</v>
      </c>
      <c r="H844" s="140"/>
      <c r="I844" s="1480"/>
      <c r="J844" s="1475">
        <v>605000000</v>
      </c>
      <c r="K844" s="141"/>
      <c r="L844" s="141"/>
      <c r="M844" s="1476"/>
      <c r="N844" s="1481"/>
      <c r="O844" s="1482"/>
      <c r="P844" s="1482"/>
      <c r="Q844" s="1482"/>
      <c r="R844" s="1482"/>
      <c r="S844" s="142"/>
      <c r="T844" s="142"/>
      <c r="U844" s="142"/>
      <c r="V844" s="142"/>
      <c r="W844" s="1480"/>
      <c r="X844" s="1478"/>
      <c r="Y844" s="143"/>
      <c r="Z844" s="143"/>
      <c r="AA844" s="141"/>
      <c r="AB844" s="71"/>
      <c r="AC844" s="3478"/>
    </row>
    <row r="845" spans="1:29" x14ac:dyDescent="0.25">
      <c r="A845" s="457">
        <v>4</v>
      </c>
      <c r="B845" s="458"/>
      <c r="C845" s="71"/>
      <c r="D845" s="71"/>
      <c r="E845" s="71"/>
      <c r="F845" s="71"/>
      <c r="G845" s="183" t="s">
        <v>1665</v>
      </c>
      <c r="H845" s="140"/>
      <c r="I845" s="1477"/>
      <c r="J845" s="1475">
        <v>350000000</v>
      </c>
      <c r="K845" s="141"/>
      <c r="L845" s="141"/>
      <c r="M845" s="1476"/>
      <c r="N845" s="1478">
        <v>138635000</v>
      </c>
      <c r="O845" s="1479"/>
      <c r="P845" s="1479"/>
      <c r="Q845" s="1479"/>
      <c r="R845" s="1476">
        <v>93113000</v>
      </c>
      <c r="S845" s="142"/>
      <c r="T845" s="142"/>
      <c r="U845" s="142"/>
      <c r="V845" s="142"/>
      <c r="W845" s="1477"/>
      <c r="X845" s="1478">
        <v>93113000</v>
      </c>
      <c r="Y845" s="143"/>
      <c r="Z845" s="143"/>
      <c r="AA845" s="141"/>
      <c r="AB845" s="71"/>
      <c r="AC845" s="3478"/>
    </row>
    <row r="846" spans="1:29" ht="90" x14ac:dyDescent="0.25">
      <c r="A846" s="457">
        <v>5</v>
      </c>
      <c r="B846" s="458"/>
      <c r="C846" s="71"/>
      <c r="D846" s="71"/>
      <c r="E846" s="71"/>
      <c r="F846" s="71"/>
      <c r="G846" s="183" t="s">
        <v>1673</v>
      </c>
      <c r="H846" s="140"/>
      <c r="I846" s="1477">
        <v>0.3</v>
      </c>
      <c r="J846" s="1475">
        <v>175000000</v>
      </c>
      <c r="K846" s="141"/>
      <c r="L846" s="141"/>
      <c r="M846" s="1476"/>
      <c r="N846" s="1478">
        <v>90810000</v>
      </c>
      <c r="O846" s="1479"/>
      <c r="P846" s="1476">
        <v>3400000</v>
      </c>
      <c r="Q846" s="1479"/>
      <c r="R846" s="1476">
        <v>39200000</v>
      </c>
      <c r="S846" s="142"/>
      <c r="T846" s="142"/>
      <c r="U846" s="142"/>
      <c r="V846" s="142"/>
      <c r="W846" s="1477">
        <v>0.3</v>
      </c>
      <c r="X846" s="1478">
        <v>42600000</v>
      </c>
      <c r="Y846" s="143"/>
      <c r="Z846" s="143"/>
      <c r="AA846" s="141"/>
      <c r="AB846" s="71"/>
      <c r="AC846" s="3478"/>
    </row>
    <row r="847" spans="1:29" ht="54" x14ac:dyDescent="0.25">
      <c r="A847" s="457"/>
      <c r="B847" s="458"/>
      <c r="C847" s="71"/>
      <c r="D847" s="71"/>
      <c r="E847" s="71"/>
      <c r="F847" s="71"/>
      <c r="G847" s="159" t="s">
        <v>1674</v>
      </c>
      <c r="H847" s="140"/>
      <c r="I847" s="1477">
        <v>0.3</v>
      </c>
      <c r="J847" s="1475">
        <v>175000000</v>
      </c>
      <c r="K847" s="141"/>
      <c r="L847" s="141"/>
      <c r="M847" s="1476"/>
      <c r="N847" s="1478">
        <v>47825000</v>
      </c>
      <c r="O847" s="1479"/>
      <c r="P847" s="1476">
        <v>3400000</v>
      </c>
      <c r="Q847" s="1479"/>
      <c r="R847" s="1476">
        <v>53915000</v>
      </c>
      <c r="S847" s="142"/>
      <c r="T847" s="142"/>
      <c r="U847" s="142"/>
      <c r="V847" s="142"/>
      <c r="W847" s="1477">
        <v>0.3</v>
      </c>
      <c r="X847" s="1478">
        <v>57315000</v>
      </c>
      <c r="Y847" s="143"/>
      <c r="Z847" s="143"/>
      <c r="AA847" s="141"/>
      <c r="AB847" s="71"/>
      <c r="AC847" s="3478"/>
    </row>
    <row r="848" spans="1:29" ht="36" x14ac:dyDescent="0.25">
      <c r="A848" s="457"/>
      <c r="B848" s="458"/>
      <c r="C848" s="71"/>
      <c r="D848" s="71"/>
      <c r="E848" s="71"/>
      <c r="F848" s="71"/>
      <c r="G848" s="159" t="s">
        <v>1675</v>
      </c>
      <c r="H848" s="140"/>
      <c r="I848" s="1477"/>
      <c r="J848" s="1475">
        <v>350000000</v>
      </c>
      <c r="K848" s="141"/>
      <c r="L848" s="141"/>
      <c r="M848" s="1476"/>
      <c r="N848" s="1478"/>
      <c r="O848" s="1479"/>
      <c r="P848" s="1479"/>
      <c r="Q848" s="1479"/>
      <c r="R848" s="1479"/>
      <c r="S848" s="142"/>
      <c r="T848" s="142"/>
      <c r="U848" s="142"/>
      <c r="V848" s="142"/>
      <c r="W848" s="1477"/>
      <c r="X848" s="1478"/>
      <c r="Y848" s="143"/>
      <c r="Z848" s="143"/>
      <c r="AA848" s="141"/>
      <c r="AB848" s="71"/>
      <c r="AC848" s="3478"/>
    </row>
    <row r="849" spans="1:29" x14ac:dyDescent="0.25">
      <c r="A849" s="457"/>
      <c r="B849" s="458"/>
      <c r="C849" s="71"/>
      <c r="D849" s="71"/>
      <c r="E849" s="71"/>
      <c r="F849" s="71"/>
      <c r="G849" s="183" t="s">
        <v>1665</v>
      </c>
      <c r="H849" s="140"/>
      <c r="I849" s="1477"/>
      <c r="J849" s="1475">
        <v>400000000</v>
      </c>
      <c r="K849" s="141"/>
      <c r="L849" s="141"/>
      <c r="M849" s="1476"/>
      <c r="N849" s="1478">
        <v>146250000</v>
      </c>
      <c r="O849" s="1479"/>
      <c r="P849" s="1479"/>
      <c r="Q849" s="1479"/>
      <c r="R849" s="1476">
        <v>71375000</v>
      </c>
      <c r="S849" s="142"/>
      <c r="T849" s="142"/>
      <c r="U849" s="142"/>
      <c r="V849" s="142"/>
      <c r="W849" s="1477"/>
      <c r="X849" s="1478">
        <v>71375000</v>
      </c>
      <c r="Y849" s="143"/>
      <c r="Z849" s="143"/>
      <c r="AA849" s="141"/>
      <c r="AB849" s="71"/>
      <c r="AC849" s="3478"/>
    </row>
    <row r="850" spans="1:29" ht="72" x14ac:dyDescent="0.25">
      <c r="A850" s="457"/>
      <c r="B850" s="458"/>
      <c r="C850" s="71"/>
      <c r="D850" s="71"/>
      <c r="E850" s="71"/>
      <c r="F850" s="71"/>
      <c r="G850" s="183" t="s">
        <v>1676</v>
      </c>
      <c r="H850" s="140"/>
      <c r="I850" s="1477">
        <v>1</v>
      </c>
      <c r="J850" s="1475">
        <v>200000000</v>
      </c>
      <c r="K850" s="141"/>
      <c r="L850" s="141"/>
      <c r="M850" s="1476"/>
      <c r="N850" s="1478">
        <v>79350000</v>
      </c>
      <c r="O850" s="1479"/>
      <c r="P850" s="1476">
        <v>19575000</v>
      </c>
      <c r="Q850" s="1479"/>
      <c r="R850" s="1476">
        <v>71375000</v>
      </c>
      <c r="S850" s="142"/>
      <c r="T850" s="142"/>
      <c r="U850" s="142"/>
      <c r="V850" s="142"/>
      <c r="W850" s="1477">
        <v>1</v>
      </c>
      <c r="X850" s="1478">
        <v>90950000</v>
      </c>
      <c r="Y850" s="143"/>
      <c r="Z850" s="143"/>
      <c r="AA850" s="141"/>
      <c r="AB850" s="71"/>
      <c r="AC850" s="3478"/>
    </row>
    <row r="851" spans="1:29" ht="36" x14ac:dyDescent="0.25">
      <c r="A851" s="457"/>
      <c r="B851" s="458"/>
      <c r="C851" s="71"/>
      <c r="D851" s="71"/>
      <c r="E851" s="71"/>
      <c r="F851" s="71"/>
      <c r="G851" s="159" t="s">
        <v>1677</v>
      </c>
      <c r="H851" s="140"/>
      <c r="I851" s="1477">
        <v>0</v>
      </c>
      <c r="J851" s="1475">
        <v>200000000</v>
      </c>
      <c r="K851" s="141"/>
      <c r="L851" s="141"/>
      <c r="M851" s="1476"/>
      <c r="N851" s="1478"/>
      <c r="O851" s="1479"/>
      <c r="P851" s="1479"/>
      <c r="Q851" s="1479"/>
      <c r="R851" s="1479"/>
      <c r="S851" s="142"/>
      <c r="T851" s="142"/>
      <c r="U851" s="142"/>
      <c r="V851" s="142"/>
      <c r="W851" s="1477">
        <v>0</v>
      </c>
      <c r="X851" s="1478"/>
      <c r="Y851" s="143"/>
      <c r="Z851" s="143"/>
      <c r="AA851" s="141"/>
      <c r="AB851" s="71"/>
      <c r="AC851" s="3478"/>
    </row>
    <row r="852" spans="1:29" ht="54" x14ac:dyDescent="0.25">
      <c r="A852" s="457"/>
      <c r="B852" s="458"/>
      <c r="C852" s="71"/>
      <c r="D852" s="71"/>
      <c r="E852" s="71"/>
      <c r="F852" s="71"/>
      <c r="G852" s="159" t="s">
        <v>1678</v>
      </c>
      <c r="H852" s="140"/>
      <c r="I852" s="159"/>
      <c r="J852" s="1475">
        <v>400000000</v>
      </c>
      <c r="K852" s="141"/>
      <c r="L852" s="141"/>
      <c r="M852" s="1476"/>
      <c r="N852" s="1478">
        <v>66900000</v>
      </c>
      <c r="O852" s="1479"/>
      <c r="P852" s="1479"/>
      <c r="Q852" s="1479"/>
      <c r="R852" s="1479"/>
      <c r="S852" s="142"/>
      <c r="T852" s="142"/>
      <c r="U852" s="142"/>
      <c r="V852" s="142"/>
      <c r="W852" s="1479"/>
      <c r="X852" s="1478"/>
      <c r="Y852" s="143"/>
      <c r="Z852" s="143"/>
      <c r="AA852" s="141"/>
      <c r="AB852" s="71"/>
      <c r="AC852" s="3478"/>
    </row>
    <row r="853" spans="1:29" x14ac:dyDescent="0.25">
      <c r="A853" s="457"/>
      <c r="B853" s="458"/>
      <c r="C853" s="71"/>
      <c r="D853" s="71"/>
      <c r="E853" s="71"/>
      <c r="F853" s="71"/>
      <c r="G853" s="183" t="s">
        <v>1665</v>
      </c>
      <c r="H853" s="140"/>
      <c r="I853" s="159"/>
      <c r="J853" s="1475">
        <v>2215000000</v>
      </c>
      <c r="K853" s="141"/>
      <c r="L853" s="141"/>
      <c r="M853" s="1475"/>
      <c r="N853" s="1484"/>
      <c r="O853" s="1479"/>
      <c r="P853" s="1479"/>
      <c r="Q853" s="1479"/>
      <c r="R853" s="1479"/>
      <c r="S853" s="142"/>
      <c r="T853" s="142"/>
      <c r="U853" s="142"/>
      <c r="V853" s="142"/>
      <c r="W853" s="1479"/>
      <c r="X853" s="1484"/>
      <c r="Y853" s="143"/>
      <c r="Z853" s="143"/>
      <c r="AA853" s="141"/>
      <c r="AB853" s="71"/>
      <c r="AC853" s="3478"/>
    </row>
    <row r="854" spans="1:29" x14ac:dyDescent="0.25">
      <c r="A854" s="458">
        <v>6</v>
      </c>
      <c r="B854" s="458"/>
      <c r="C854" s="71"/>
      <c r="D854" s="71"/>
      <c r="E854" s="71"/>
      <c r="F854" s="71"/>
      <c r="G854" s="182" t="s">
        <v>1679</v>
      </c>
      <c r="H854" s="140"/>
      <c r="I854" s="141"/>
      <c r="J854" s="141"/>
      <c r="K854" s="141"/>
      <c r="L854" s="141"/>
      <c r="M854" s="141"/>
      <c r="N854" s="191"/>
      <c r="O854" s="192"/>
      <c r="P854" s="192"/>
      <c r="Q854" s="142"/>
      <c r="R854" s="192"/>
      <c r="S854" s="142"/>
      <c r="T854" s="142"/>
      <c r="U854" s="142"/>
      <c r="V854" s="142"/>
      <c r="W854" s="192"/>
      <c r="X854" s="143"/>
      <c r="Y854" s="143"/>
      <c r="Z854" s="143"/>
      <c r="AA854" s="141"/>
      <c r="AB854" s="71"/>
      <c r="AC854" s="3478"/>
    </row>
    <row r="855" spans="1:29" x14ac:dyDescent="0.25">
      <c r="A855" s="147"/>
      <c r="B855" s="193"/>
      <c r="C855" s="147"/>
      <c r="D855" s="147"/>
      <c r="E855" s="147"/>
      <c r="F855" s="147"/>
      <c r="G855" s="193"/>
      <c r="H855" s="193"/>
      <c r="I855" s="151"/>
      <c r="J855" s="151"/>
      <c r="K855" s="151"/>
      <c r="L855" s="151"/>
      <c r="M855" s="151"/>
      <c r="N855" s="145"/>
      <c r="O855" s="146"/>
      <c r="P855" s="146"/>
      <c r="Q855" s="149"/>
      <c r="R855" s="146"/>
      <c r="S855" s="149"/>
      <c r="T855" s="149"/>
      <c r="U855" s="149"/>
      <c r="V855" s="149"/>
      <c r="W855" s="146"/>
      <c r="X855" s="150"/>
      <c r="Y855" s="150"/>
      <c r="Z855" s="150"/>
      <c r="AA855" s="151"/>
      <c r="AB855" s="147"/>
      <c r="AC855" s="194"/>
    </row>
    <row r="856" spans="1:29" x14ac:dyDescent="0.25">
      <c r="A856" s="388">
        <v>2</v>
      </c>
      <c r="B856" s="140"/>
      <c r="C856" s="71"/>
      <c r="D856" s="71"/>
      <c r="E856" s="71"/>
      <c r="F856" s="71"/>
      <c r="G856" s="23" t="s">
        <v>1683</v>
      </c>
      <c r="H856" s="60"/>
      <c r="I856" s="60"/>
      <c r="J856" s="60"/>
      <c r="K856" s="60"/>
      <c r="L856" s="60"/>
      <c r="M856" s="24"/>
      <c r="N856" s="19"/>
      <c r="O856" s="20"/>
      <c r="P856" s="981" t="s">
        <v>1729</v>
      </c>
      <c r="Q856" s="1485"/>
      <c r="R856" s="1485" t="s">
        <v>1729</v>
      </c>
      <c r="S856" s="142"/>
      <c r="T856" s="142"/>
      <c r="U856" s="142"/>
      <c r="V856" s="142"/>
      <c r="W856" s="192">
        <v>0</v>
      </c>
      <c r="X856" s="143">
        <v>10588770</v>
      </c>
      <c r="Y856" s="143"/>
      <c r="Z856" s="143"/>
      <c r="AA856" s="141"/>
      <c r="AB856" s="71"/>
      <c r="AC856" s="3478" t="s">
        <v>1731</v>
      </c>
    </row>
    <row r="857" spans="1:29" ht="90" x14ac:dyDescent="0.25">
      <c r="A857" s="388">
        <v>3</v>
      </c>
      <c r="B857" s="140"/>
      <c r="C857" s="71"/>
      <c r="D857" s="71"/>
      <c r="E857" s="71"/>
      <c r="F857" s="71"/>
      <c r="G857" s="459" t="s">
        <v>1684</v>
      </c>
      <c r="H857" s="834" t="s">
        <v>1685</v>
      </c>
      <c r="I857" s="460">
        <v>0</v>
      </c>
      <c r="J857" s="461">
        <v>0</v>
      </c>
      <c r="K857" s="462">
        <v>3.46</v>
      </c>
      <c r="L857" s="1234">
        <f>SUM(L858:L861)</f>
        <v>119370538</v>
      </c>
      <c r="M857" s="853">
        <v>0.15</v>
      </c>
      <c r="N857" s="463" t="s">
        <v>1713</v>
      </c>
      <c r="O857" s="1486">
        <v>0.59079999999999999</v>
      </c>
      <c r="P857" s="1487">
        <f>SUM(P858:P861)</f>
        <v>7785357</v>
      </c>
      <c r="Q857" s="1486">
        <v>0.19570000000000001</v>
      </c>
      <c r="R857" s="308">
        <f>SUM(R858:R861)</f>
        <v>9539100</v>
      </c>
      <c r="S857" s="142"/>
      <c r="T857" s="142"/>
      <c r="U857" s="142"/>
      <c r="V857" s="142"/>
      <c r="W857" s="192">
        <v>3</v>
      </c>
      <c r="X857" s="143">
        <v>1887300</v>
      </c>
      <c r="Y857" s="143">
        <v>4.2465000000000002</v>
      </c>
      <c r="Z857" s="143">
        <v>136694995</v>
      </c>
      <c r="AA857" s="141"/>
      <c r="AB857" s="71"/>
      <c r="AC857" s="3478"/>
    </row>
    <row r="858" spans="1:29" ht="72" x14ac:dyDescent="0.25">
      <c r="A858" s="388">
        <v>4</v>
      </c>
      <c r="B858" s="140"/>
      <c r="C858" s="71"/>
      <c r="D858" s="71"/>
      <c r="E858" s="71"/>
      <c r="F858" s="71"/>
      <c r="G858" s="464" t="s">
        <v>1686</v>
      </c>
      <c r="H858" s="96" t="s">
        <v>1687</v>
      </c>
      <c r="I858" s="465">
        <v>0</v>
      </c>
      <c r="J858" s="466">
        <v>0</v>
      </c>
      <c r="K858" s="465" t="s">
        <v>1707</v>
      </c>
      <c r="L858" s="1488">
        <v>28772000</v>
      </c>
      <c r="M858" s="465" t="s">
        <v>1714</v>
      </c>
      <c r="N858" s="467" t="s">
        <v>1715</v>
      </c>
      <c r="O858" s="469">
        <v>0</v>
      </c>
      <c r="P858" s="468">
        <v>0</v>
      </c>
      <c r="Q858" s="469">
        <v>0</v>
      </c>
      <c r="R858" s="313">
        <v>169000</v>
      </c>
      <c r="S858" s="142"/>
      <c r="T858" s="142"/>
      <c r="U858" s="142"/>
      <c r="V858" s="142"/>
      <c r="W858" s="192">
        <v>5</v>
      </c>
      <c r="X858" s="143">
        <v>8701470</v>
      </c>
      <c r="Y858" s="143">
        <v>40</v>
      </c>
      <c r="Z858" s="143">
        <v>28941000</v>
      </c>
      <c r="AA858" s="141"/>
      <c r="AB858" s="71"/>
      <c r="AC858" s="3478"/>
    </row>
    <row r="859" spans="1:29" ht="90" x14ac:dyDescent="0.25">
      <c r="A859" s="388"/>
      <c r="B859" s="140"/>
      <c r="C859" s="71"/>
      <c r="D859" s="71"/>
      <c r="E859" s="71"/>
      <c r="F859" s="71"/>
      <c r="G859" s="464" t="s">
        <v>1688</v>
      </c>
      <c r="H859" s="96" t="s">
        <v>1689</v>
      </c>
      <c r="I859" s="465">
        <v>0</v>
      </c>
      <c r="J859" s="466">
        <v>0</v>
      </c>
      <c r="K859" s="465" t="s">
        <v>1708</v>
      </c>
      <c r="L859" s="1488">
        <v>41647038</v>
      </c>
      <c r="M859" s="465" t="s">
        <v>1716</v>
      </c>
      <c r="N859" s="467" t="s">
        <v>1717</v>
      </c>
      <c r="O859" s="469">
        <v>59</v>
      </c>
      <c r="P859" s="468">
        <v>7606857</v>
      </c>
      <c r="Q859" s="469">
        <v>32</v>
      </c>
      <c r="R859" s="313">
        <v>9035000</v>
      </c>
      <c r="S859" s="142"/>
      <c r="T859" s="142"/>
      <c r="U859" s="142"/>
      <c r="V859" s="142"/>
      <c r="W859" s="192">
        <v>0</v>
      </c>
      <c r="X859" s="143">
        <v>5793561</v>
      </c>
      <c r="Y859" s="143">
        <v>306</v>
      </c>
      <c r="Z859" s="143">
        <v>58288895</v>
      </c>
      <c r="AA859" s="141"/>
      <c r="AB859" s="71"/>
      <c r="AC859" s="3478"/>
    </row>
    <row r="860" spans="1:29" ht="54" x14ac:dyDescent="0.25">
      <c r="A860" s="388"/>
      <c r="B860" s="140"/>
      <c r="C860" s="71"/>
      <c r="D860" s="71"/>
      <c r="E860" s="71"/>
      <c r="F860" s="71"/>
      <c r="G860" s="464" t="s">
        <v>1690</v>
      </c>
      <c r="H860" s="470" t="s">
        <v>1691</v>
      </c>
      <c r="I860" s="465">
        <v>0</v>
      </c>
      <c r="J860" s="466">
        <v>0</v>
      </c>
      <c r="K860" s="465" t="s">
        <v>1709</v>
      </c>
      <c r="L860" s="1488">
        <v>48951500</v>
      </c>
      <c r="M860" s="465" t="s">
        <v>1709</v>
      </c>
      <c r="N860" s="467" t="s">
        <v>1718</v>
      </c>
      <c r="O860" s="469">
        <v>0</v>
      </c>
      <c r="P860" s="468">
        <v>178500</v>
      </c>
      <c r="Q860" s="469">
        <v>0</v>
      </c>
      <c r="R860" s="313">
        <v>335100</v>
      </c>
      <c r="S860" s="142"/>
      <c r="T860" s="142"/>
      <c r="U860" s="142"/>
      <c r="V860" s="142"/>
      <c r="W860" s="192">
        <v>1</v>
      </c>
      <c r="X860" s="143">
        <v>5793561</v>
      </c>
      <c r="Y860" s="143" t="s">
        <v>1709</v>
      </c>
      <c r="Z860" s="143">
        <v>49465100</v>
      </c>
      <c r="AA860" s="141"/>
      <c r="AB860" s="71"/>
      <c r="AC860" s="3478"/>
    </row>
    <row r="861" spans="1:29" ht="72" x14ac:dyDescent="0.25">
      <c r="A861" s="388"/>
      <c r="B861" s="140"/>
      <c r="C861" s="71"/>
      <c r="D861" s="71"/>
      <c r="E861" s="71"/>
      <c r="F861" s="71"/>
      <c r="G861" s="464" t="s">
        <v>1692</v>
      </c>
      <c r="H861" s="470" t="s">
        <v>1693</v>
      </c>
      <c r="I861" s="465">
        <v>0</v>
      </c>
      <c r="J861" s="466">
        <v>0</v>
      </c>
      <c r="K861" s="465">
        <v>0</v>
      </c>
      <c r="L861" s="1489" t="s">
        <v>1710</v>
      </c>
      <c r="M861" s="465" t="s">
        <v>1719</v>
      </c>
      <c r="N861" s="467">
        <v>0</v>
      </c>
      <c r="O861" s="469">
        <v>0</v>
      </c>
      <c r="P861" s="468">
        <v>0</v>
      </c>
      <c r="Q861" s="1490">
        <v>0</v>
      </c>
      <c r="R861" s="1491">
        <v>0</v>
      </c>
      <c r="S861" s="142"/>
      <c r="T861" s="142"/>
      <c r="U861" s="142"/>
      <c r="V861" s="142"/>
      <c r="W861" s="192">
        <v>0.5</v>
      </c>
      <c r="X861" s="143">
        <v>59995576</v>
      </c>
      <c r="Y861" s="143">
        <v>0</v>
      </c>
      <c r="Z861" s="143">
        <v>0</v>
      </c>
      <c r="AA861" s="141"/>
      <c r="AB861" s="71"/>
      <c r="AC861" s="3478"/>
    </row>
    <row r="862" spans="1:29" ht="90" x14ac:dyDescent="0.25">
      <c r="A862" s="388"/>
      <c r="B862" s="140"/>
      <c r="C862" s="71"/>
      <c r="D862" s="71"/>
      <c r="E862" s="71"/>
      <c r="F862" s="71"/>
      <c r="G862" s="459" t="s">
        <v>1694</v>
      </c>
      <c r="H862" s="341" t="s">
        <v>1695</v>
      </c>
      <c r="I862" s="460">
        <v>0</v>
      </c>
      <c r="J862" s="461">
        <v>0</v>
      </c>
      <c r="K862" s="462">
        <v>1</v>
      </c>
      <c r="L862" s="1234">
        <f>SUM(L863:L864)</f>
        <v>116617643</v>
      </c>
      <c r="M862" s="853">
        <v>1</v>
      </c>
      <c r="N862" s="463" t="s">
        <v>1720</v>
      </c>
      <c r="O862" s="577">
        <v>0</v>
      </c>
      <c r="P862" s="1487">
        <f>P863+P864</f>
        <v>4353195</v>
      </c>
      <c r="Q862" s="577">
        <v>0</v>
      </c>
      <c r="R862" s="308">
        <f>R863+R864</f>
        <v>6235575</v>
      </c>
      <c r="S862" s="142"/>
      <c r="T862" s="142"/>
      <c r="U862" s="142"/>
      <c r="V862" s="142"/>
      <c r="W862" s="192">
        <v>6</v>
      </c>
      <c r="X862" s="143">
        <v>59995576</v>
      </c>
      <c r="Y862" s="143"/>
      <c r="Z862" s="143">
        <v>127206413</v>
      </c>
      <c r="AA862" s="141"/>
      <c r="AB862" s="71"/>
      <c r="AC862" s="3478"/>
    </row>
    <row r="863" spans="1:29" ht="72" x14ac:dyDescent="0.25">
      <c r="A863" s="388"/>
      <c r="B863" s="140"/>
      <c r="C863" s="71"/>
      <c r="D863" s="71"/>
      <c r="E863" s="71"/>
      <c r="F863" s="71"/>
      <c r="G863" s="464" t="s">
        <v>1696</v>
      </c>
      <c r="H863" s="96" t="s">
        <v>1697</v>
      </c>
      <c r="I863" s="465">
        <v>0</v>
      </c>
      <c r="J863" s="466">
        <v>0</v>
      </c>
      <c r="K863" s="465">
        <v>26</v>
      </c>
      <c r="L863" s="1488">
        <v>97090231</v>
      </c>
      <c r="M863" s="1492">
        <v>16</v>
      </c>
      <c r="N863" s="467" t="s">
        <v>1721</v>
      </c>
      <c r="O863" s="469">
        <v>0</v>
      </c>
      <c r="P863" s="468">
        <v>0</v>
      </c>
      <c r="Q863" s="469">
        <f>2+1</f>
        <v>3</v>
      </c>
      <c r="R863" s="313">
        <v>1887300</v>
      </c>
      <c r="S863" s="142"/>
      <c r="T863" s="142"/>
      <c r="U863" s="142"/>
      <c r="V863" s="142"/>
      <c r="W863" s="192">
        <v>0.5</v>
      </c>
      <c r="X863" s="143">
        <v>10367638</v>
      </c>
      <c r="Y863" s="143">
        <v>29</v>
      </c>
      <c r="Z863" s="143">
        <v>98977531</v>
      </c>
      <c r="AA863" s="141"/>
      <c r="AB863" s="71"/>
      <c r="AC863" s="3478"/>
    </row>
    <row r="864" spans="1:29" ht="54" x14ac:dyDescent="0.25">
      <c r="A864" s="388"/>
      <c r="B864" s="140"/>
      <c r="C864" s="71"/>
      <c r="D864" s="71"/>
      <c r="E864" s="71"/>
      <c r="F864" s="71"/>
      <c r="G864" s="464" t="s">
        <v>1698</v>
      </c>
      <c r="H864" s="96" t="s">
        <v>1699</v>
      </c>
      <c r="I864" s="465">
        <v>0</v>
      </c>
      <c r="J864" s="466">
        <v>0</v>
      </c>
      <c r="K864" s="465">
        <v>40</v>
      </c>
      <c r="L864" s="1488">
        <v>19527412</v>
      </c>
      <c r="M864" s="1492">
        <v>15</v>
      </c>
      <c r="N864" s="467" t="s">
        <v>1722</v>
      </c>
      <c r="O864" s="469">
        <v>1</v>
      </c>
      <c r="P864" s="468">
        <v>4353195</v>
      </c>
      <c r="Q864" s="469">
        <v>4</v>
      </c>
      <c r="R864" s="313">
        <v>4348275</v>
      </c>
      <c r="S864" s="142"/>
      <c r="T864" s="142"/>
      <c r="U864" s="142"/>
      <c r="V864" s="142"/>
      <c r="W864" s="192" t="s">
        <v>1725</v>
      </c>
      <c r="X864" s="143">
        <v>10367638</v>
      </c>
      <c r="Y864" s="143">
        <v>45</v>
      </c>
      <c r="Z864" s="143">
        <v>28228882</v>
      </c>
      <c r="AA864" s="141"/>
      <c r="AB864" s="71"/>
      <c r="AC864" s="3478"/>
    </row>
    <row r="865" spans="1:29" ht="90" x14ac:dyDescent="0.25">
      <c r="A865" s="388"/>
      <c r="B865" s="140"/>
      <c r="C865" s="71"/>
      <c r="D865" s="71"/>
      <c r="E865" s="71"/>
      <c r="F865" s="71"/>
      <c r="G865" s="459" t="s">
        <v>1700</v>
      </c>
      <c r="H865" s="460" t="s">
        <v>1701</v>
      </c>
      <c r="I865" s="471">
        <v>1</v>
      </c>
      <c r="J865" s="472">
        <f>J866</f>
        <v>305281222</v>
      </c>
      <c r="K865" s="471">
        <v>1</v>
      </c>
      <c r="L865" s="1234">
        <f>L866</f>
        <v>54326092</v>
      </c>
      <c r="M865" s="471">
        <v>1</v>
      </c>
      <c r="N865" s="472">
        <f>N866</f>
        <v>185000000</v>
      </c>
      <c r="O865" s="577">
        <v>0</v>
      </c>
      <c r="P865" s="1487">
        <f>P866</f>
        <v>2249661</v>
      </c>
      <c r="Q865" s="577">
        <v>0</v>
      </c>
      <c r="R865" s="308">
        <f>R866</f>
        <v>3543900</v>
      </c>
      <c r="S865" s="142"/>
      <c r="T865" s="142"/>
      <c r="U865" s="142"/>
      <c r="V865" s="142"/>
      <c r="W865" s="192">
        <v>0.5</v>
      </c>
      <c r="X865" s="143">
        <v>1766000</v>
      </c>
      <c r="Y865" s="143"/>
      <c r="Z865" s="143">
        <v>60119653</v>
      </c>
      <c r="AA865" s="141"/>
      <c r="AB865" s="71"/>
      <c r="AC865" s="3478"/>
    </row>
    <row r="866" spans="1:29" ht="108" x14ac:dyDescent="0.25">
      <c r="A866" s="388"/>
      <c r="B866" s="140"/>
      <c r="C866" s="71"/>
      <c r="D866" s="71"/>
      <c r="E866" s="71"/>
      <c r="F866" s="71"/>
      <c r="G866" s="464" t="s">
        <v>1702</v>
      </c>
      <c r="H866" s="427" t="s">
        <v>1703</v>
      </c>
      <c r="I866" s="473">
        <v>1</v>
      </c>
      <c r="J866" s="474">
        <v>305281222</v>
      </c>
      <c r="K866" s="475">
        <v>1</v>
      </c>
      <c r="L866" s="1488">
        <v>54326092</v>
      </c>
      <c r="M866" s="476">
        <v>1</v>
      </c>
      <c r="N866" s="477">
        <v>185000000</v>
      </c>
      <c r="O866" s="1493">
        <v>1</v>
      </c>
      <c r="P866" s="468">
        <v>2249661</v>
      </c>
      <c r="Q866" s="1493">
        <v>1</v>
      </c>
      <c r="R866" s="313">
        <v>3543900</v>
      </c>
      <c r="S866" s="142"/>
      <c r="T866" s="142"/>
      <c r="U866" s="142"/>
      <c r="V866" s="142"/>
      <c r="W866" s="192">
        <v>8</v>
      </c>
      <c r="X866" s="143">
        <v>1766000</v>
      </c>
      <c r="Y866" s="143">
        <v>1</v>
      </c>
      <c r="Z866" s="143">
        <v>60119653</v>
      </c>
      <c r="AA866" s="141"/>
      <c r="AB866" s="71"/>
      <c r="AC866" s="3478"/>
    </row>
    <row r="867" spans="1:29" ht="72" x14ac:dyDescent="0.25">
      <c r="A867" s="388"/>
      <c r="B867" s="140"/>
      <c r="C867" s="71"/>
      <c r="D867" s="71"/>
      <c r="E867" s="71"/>
      <c r="F867" s="71"/>
      <c r="G867" s="459" t="s">
        <v>63</v>
      </c>
      <c r="H867" s="341" t="s">
        <v>1704</v>
      </c>
      <c r="I867" s="341"/>
      <c r="J867" s="341"/>
      <c r="K867" s="853">
        <v>1</v>
      </c>
      <c r="L867" s="1234">
        <v>212779695</v>
      </c>
      <c r="M867" s="853">
        <v>1</v>
      </c>
      <c r="N867" s="463" t="s">
        <v>1723</v>
      </c>
      <c r="O867" s="1494">
        <v>0.25</v>
      </c>
      <c r="P867" s="1487">
        <f>P868</f>
        <v>24446506</v>
      </c>
      <c r="Q867" s="1494">
        <v>0.25</v>
      </c>
      <c r="R867" s="308">
        <f>R868</f>
        <v>35549070</v>
      </c>
      <c r="S867" s="142"/>
      <c r="T867" s="142"/>
      <c r="U867" s="142"/>
      <c r="V867" s="142"/>
      <c r="W867" s="192">
        <v>0</v>
      </c>
      <c r="X867" s="143">
        <v>0</v>
      </c>
      <c r="Y867" s="143"/>
      <c r="Z867" s="143">
        <v>272775271</v>
      </c>
      <c r="AA867" s="141"/>
      <c r="AB867" s="71"/>
      <c r="AC867" s="3478"/>
    </row>
    <row r="868" spans="1:29" ht="72" x14ac:dyDescent="0.25">
      <c r="A868" s="388"/>
      <c r="B868" s="140"/>
      <c r="C868" s="71"/>
      <c r="D868" s="71"/>
      <c r="E868" s="71"/>
      <c r="F868" s="71"/>
      <c r="G868" s="464" t="s">
        <v>66</v>
      </c>
      <c r="H868" s="96" t="s">
        <v>1705</v>
      </c>
      <c r="I868" s="96"/>
      <c r="J868" s="96"/>
      <c r="K868" s="421" t="s">
        <v>110</v>
      </c>
      <c r="L868" s="1488">
        <v>212779695</v>
      </c>
      <c r="M868" s="829" t="s">
        <v>110</v>
      </c>
      <c r="N868" s="467" t="s">
        <v>1723</v>
      </c>
      <c r="O868" s="469">
        <v>3</v>
      </c>
      <c r="P868" s="1495">
        <v>24446506</v>
      </c>
      <c r="Q868" s="469">
        <v>3</v>
      </c>
      <c r="R868" s="313">
        <v>35549070</v>
      </c>
      <c r="S868" s="142"/>
      <c r="T868" s="142"/>
      <c r="U868" s="142"/>
      <c r="V868" s="142"/>
      <c r="W868" s="192"/>
      <c r="X868" s="143"/>
      <c r="Y868" s="143" t="s">
        <v>110</v>
      </c>
      <c r="Z868" s="143">
        <v>272775271</v>
      </c>
      <c r="AA868" s="141"/>
      <c r="AB868" s="71"/>
      <c r="AC868" s="3478"/>
    </row>
    <row r="869" spans="1:29" ht="90" x14ac:dyDescent="0.25">
      <c r="A869" s="388"/>
      <c r="B869" s="140"/>
      <c r="C869" s="71"/>
      <c r="D869" s="71"/>
      <c r="E869" s="71"/>
      <c r="F869" s="71"/>
      <c r="G869" s="459" t="s">
        <v>71</v>
      </c>
      <c r="H869" s="96" t="s">
        <v>72</v>
      </c>
      <c r="I869" s="96"/>
      <c r="J869" s="96"/>
      <c r="K869" s="829">
        <v>1</v>
      </c>
      <c r="L869" s="1488">
        <v>31841093</v>
      </c>
      <c r="M869" s="829">
        <v>1</v>
      </c>
      <c r="N869" s="463" t="s">
        <v>1724</v>
      </c>
      <c r="O869" s="1494">
        <v>0.25</v>
      </c>
      <c r="P869" s="1487">
        <f>P870</f>
        <v>5880872</v>
      </c>
      <c r="Q869" s="1494">
        <v>0.25</v>
      </c>
      <c r="R869" s="308">
        <f>R870</f>
        <v>4486766</v>
      </c>
      <c r="S869" s="142"/>
      <c r="T869" s="142"/>
      <c r="U869" s="142"/>
      <c r="V869" s="142"/>
      <c r="W869" s="192"/>
      <c r="X869" s="143"/>
      <c r="Y869" s="143">
        <v>1</v>
      </c>
      <c r="Z869" s="143">
        <v>42208731</v>
      </c>
      <c r="AA869" s="141"/>
      <c r="AB869" s="71"/>
      <c r="AC869" s="3478"/>
    </row>
    <row r="870" spans="1:29" ht="108" x14ac:dyDescent="0.25">
      <c r="A870" s="388"/>
      <c r="B870" s="140"/>
      <c r="C870" s="71"/>
      <c r="D870" s="71"/>
      <c r="E870" s="71"/>
      <c r="F870" s="71"/>
      <c r="G870" s="464" t="s">
        <v>74</v>
      </c>
      <c r="H870" s="96" t="s">
        <v>342</v>
      </c>
      <c r="I870" s="96"/>
      <c r="J870" s="96"/>
      <c r="K870" s="421" t="s">
        <v>1711</v>
      </c>
      <c r="L870" s="1488">
        <v>31841093</v>
      </c>
      <c r="M870" s="829" t="s">
        <v>1725</v>
      </c>
      <c r="N870" s="467" t="s">
        <v>1724</v>
      </c>
      <c r="O870" s="829" t="s">
        <v>1725</v>
      </c>
      <c r="P870" s="468">
        <v>5880872</v>
      </c>
      <c r="Q870" s="829" t="s">
        <v>1725</v>
      </c>
      <c r="R870" s="313">
        <v>4486766</v>
      </c>
      <c r="S870" s="142"/>
      <c r="T870" s="142"/>
      <c r="U870" s="142"/>
      <c r="V870" s="142"/>
      <c r="W870" s="192"/>
      <c r="X870" s="143"/>
      <c r="Y870" s="143" t="s">
        <v>1730</v>
      </c>
      <c r="Z870" s="143">
        <v>42208731</v>
      </c>
      <c r="AA870" s="141"/>
      <c r="AB870" s="71"/>
      <c r="AC870" s="3478"/>
    </row>
    <row r="871" spans="1:29" ht="126" x14ac:dyDescent="0.25">
      <c r="A871" s="388"/>
      <c r="B871" s="140"/>
      <c r="C871" s="71"/>
      <c r="D871" s="71"/>
      <c r="E871" s="71"/>
      <c r="F871" s="71"/>
      <c r="G871" s="459" t="s">
        <v>1019</v>
      </c>
      <c r="H871" s="341" t="s">
        <v>121</v>
      </c>
      <c r="I871" s="341"/>
      <c r="J871" s="341"/>
      <c r="K871" s="351">
        <v>1</v>
      </c>
      <c r="L871" s="1234">
        <v>2356000</v>
      </c>
      <c r="M871" s="853">
        <v>1</v>
      </c>
      <c r="N871" s="463" t="s">
        <v>1726</v>
      </c>
      <c r="O871" s="1494">
        <v>0.5</v>
      </c>
      <c r="P871" s="1487">
        <f>P872+P873</f>
        <v>1766000</v>
      </c>
      <c r="Q871" s="577">
        <v>0</v>
      </c>
      <c r="R871" s="308">
        <f>R872+R873</f>
        <v>0</v>
      </c>
      <c r="S871" s="142"/>
      <c r="T871" s="142"/>
      <c r="U871" s="142"/>
      <c r="V871" s="142"/>
      <c r="W871" s="192"/>
      <c r="X871" s="143"/>
      <c r="Y871" s="143"/>
      <c r="Z871" s="143">
        <v>4122000</v>
      </c>
      <c r="AA871" s="141"/>
      <c r="AB871" s="71"/>
      <c r="AC871" s="3478"/>
    </row>
    <row r="872" spans="1:29" ht="54" x14ac:dyDescent="0.25">
      <c r="A872" s="388"/>
      <c r="B872" s="140"/>
      <c r="C872" s="71"/>
      <c r="D872" s="71"/>
      <c r="E872" s="71"/>
      <c r="F872" s="71"/>
      <c r="G872" s="464" t="s">
        <v>126</v>
      </c>
      <c r="H872" s="96" t="s">
        <v>1706</v>
      </c>
      <c r="I872" s="96"/>
      <c r="J872" s="96"/>
      <c r="K872" s="96" t="s">
        <v>1712</v>
      </c>
      <c r="L872" s="1488">
        <v>2356000</v>
      </c>
      <c r="M872" s="829" t="s">
        <v>1712</v>
      </c>
      <c r="N872" s="467" t="s">
        <v>1727</v>
      </c>
      <c r="O872" s="469">
        <v>8</v>
      </c>
      <c r="P872" s="468">
        <v>1766000</v>
      </c>
      <c r="Q872" s="469">
        <v>0</v>
      </c>
      <c r="R872" s="313">
        <v>0</v>
      </c>
      <c r="S872" s="142"/>
      <c r="T872" s="142"/>
      <c r="U872" s="142"/>
      <c r="V872" s="142"/>
      <c r="W872" s="192"/>
      <c r="X872" s="143"/>
      <c r="Y872" s="143" t="s">
        <v>1712</v>
      </c>
      <c r="Z872" s="143">
        <v>4122000</v>
      </c>
      <c r="AA872" s="141"/>
      <c r="AB872" s="71"/>
      <c r="AC872" s="3478"/>
    </row>
    <row r="873" spans="1:29" ht="54" x14ac:dyDescent="0.25">
      <c r="A873" s="388"/>
      <c r="B873" s="140"/>
      <c r="C873" s="71"/>
      <c r="D873" s="71"/>
      <c r="E873" s="71"/>
      <c r="F873" s="71"/>
      <c r="G873" s="464" t="s">
        <v>158</v>
      </c>
      <c r="H873" s="96"/>
      <c r="I873" s="96"/>
      <c r="J873" s="96"/>
      <c r="K873" s="96">
        <v>0</v>
      </c>
      <c r="L873" s="1489" t="s">
        <v>30</v>
      </c>
      <c r="M873" s="829" t="s">
        <v>1712</v>
      </c>
      <c r="N873" s="467" t="s">
        <v>1728</v>
      </c>
      <c r="O873" s="469">
        <v>0</v>
      </c>
      <c r="P873" s="468">
        <v>0</v>
      </c>
      <c r="Q873" s="469">
        <v>0</v>
      </c>
      <c r="R873" s="313">
        <v>0</v>
      </c>
      <c r="S873" s="142"/>
      <c r="T873" s="142"/>
      <c r="U873" s="142"/>
      <c r="V873" s="142"/>
      <c r="W873" s="192"/>
      <c r="X873" s="143"/>
      <c r="Y873" s="143"/>
      <c r="Z873" s="143"/>
      <c r="AA873" s="141"/>
      <c r="AB873" s="71"/>
      <c r="AC873" s="3478"/>
    </row>
    <row r="874" spans="1:29" x14ac:dyDescent="0.25">
      <c r="A874" s="478"/>
      <c r="B874" s="193"/>
      <c r="C874" s="147"/>
      <c r="D874" s="147"/>
      <c r="E874" s="147"/>
      <c r="F874" s="147"/>
      <c r="G874" s="193"/>
      <c r="H874" s="193"/>
      <c r="I874" s="151"/>
      <c r="J874" s="151"/>
      <c r="K874" s="151"/>
      <c r="L874" s="151"/>
      <c r="M874" s="151"/>
      <c r="N874" s="145"/>
      <c r="O874" s="146"/>
      <c r="P874" s="146"/>
      <c r="Q874" s="149"/>
      <c r="R874" s="146"/>
      <c r="S874" s="149"/>
      <c r="T874" s="149"/>
      <c r="U874" s="149"/>
      <c r="V874" s="149"/>
      <c r="W874" s="146"/>
      <c r="X874" s="150"/>
      <c r="Y874" s="150"/>
      <c r="Z874" s="150"/>
      <c r="AA874" s="151"/>
      <c r="AB874" s="147"/>
      <c r="AC874" s="194"/>
    </row>
    <row r="875" spans="1:29" x14ac:dyDescent="0.25">
      <c r="A875" s="1496"/>
      <c r="B875" s="479"/>
      <c r="C875" s="253"/>
      <c r="D875" s="253"/>
      <c r="E875" s="253"/>
      <c r="F875" s="253"/>
      <c r="G875" s="1497"/>
      <c r="H875" s="1498"/>
      <c r="I875" s="254"/>
      <c r="J875" s="254"/>
      <c r="K875" s="1499"/>
      <c r="L875" s="1498"/>
      <c r="M875" s="1500"/>
      <c r="N875" s="921"/>
      <c r="O875" s="265"/>
      <c r="P875" s="265"/>
      <c r="Q875" s="265"/>
      <c r="R875" s="265"/>
      <c r="S875" s="212"/>
      <c r="T875" s="212"/>
      <c r="U875" s="212"/>
      <c r="V875" s="212"/>
      <c r="W875" s="265"/>
      <c r="X875" s="921"/>
      <c r="Y875" s="921"/>
      <c r="Z875" s="921"/>
      <c r="AA875" s="254"/>
      <c r="AB875" s="253"/>
      <c r="AC875" s="3478" t="s">
        <v>1757</v>
      </c>
    </row>
    <row r="876" spans="1:29" ht="72" x14ac:dyDescent="0.25">
      <c r="A876" s="479">
        <v>1</v>
      </c>
      <c r="B876" s="480" t="s">
        <v>1732</v>
      </c>
      <c r="C876" s="253"/>
      <c r="D876" s="253"/>
      <c r="E876" s="253"/>
      <c r="F876" s="253"/>
      <c r="G876" s="154"/>
      <c r="H876" s="1498"/>
      <c r="I876" s="254"/>
      <c r="J876" s="254"/>
      <c r="K876" s="1499"/>
      <c r="L876" s="1498"/>
      <c r="M876" s="1500"/>
      <c r="N876" s="163"/>
      <c r="O876" s="162"/>
      <c r="P876" s="162"/>
      <c r="Q876" s="162"/>
      <c r="R876" s="162"/>
      <c r="S876" s="212"/>
      <c r="T876" s="212"/>
      <c r="U876" s="212"/>
      <c r="V876" s="212"/>
      <c r="W876" s="162"/>
      <c r="X876" s="163"/>
      <c r="Y876" s="163"/>
      <c r="Z876" s="163"/>
      <c r="AA876" s="254"/>
      <c r="AB876" s="253"/>
      <c r="AC876" s="3478"/>
    </row>
    <row r="877" spans="1:29" ht="54" x14ac:dyDescent="0.25">
      <c r="A877" s="479"/>
      <c r="B877" s="479"/>
      <c r="C877" s="253"/>
      <c r="D877" s="253"/>
      <c r="E877" s="253"/>
      <c r="F877" s="253"/>
      <c r="G877" s="154" t="s">
        <v>106</v>
      </c>
      <c r="H877" s="1498" t="s">
        <v>1738</v>
      </c>
      <c r="I877" s="254"/>
      <c r="J877" s="254"/>
      <c r="K877" s="1499" t="s">
        <v>32</v>
      </c>
      <c r="L877" s="1501">
        <v>431892013</v>
      </c>
      <c r="M877" s="1500">
        <v>0.8</v>
      </c>
      <c r="N877" s="195">
        <v>371051900</v>
      </c>
      <c r="O877" s="162"/>
      <c r="P877" s="195">
        <v>28266804</v>
      </c>
      <c r="Q877" s="162"/>
      <c r="R877" s="195">
        <v>99706770</v>
      </c>
      <c r="S877" s="212"/>
      <c r="T877" s="212"/>
      <c r="U877" s="212"/>
      <c r="V877" s="212"/>
      <c r="W877" s="162"/>
      <c r="X877" s="163">
        <f>P877+R877</f>
        <v>127973574</v>
      </c>
      <c r="Y877" s="163"/>
      <c r="Z877" s="163">
        <f>L877+X877</f>
        <v>559865587</v>
      </c>
      <c r="AA877" s="254"/>
      <c r="AB877" s="253"/>
      <c r="AC877" s="3478"/>
    </row>
    <row r="878" spans="1:29" ht="72" x14ac:dyDescent="0.25">
      <c r="A878" s="479"/>
      <c r="B878" s="479"/>
      <c r="C878" s="253"/>
      <c r="D878" s="253"/>
      <c r="E878" s="253"/>
      <c r="F878" s="253"/>
      <c r="G878" s="155" t="s">
        <v>66</v>
      </c>
      <c r="H878" s="1498" t="s">
        <v>1739</v>
      </c>
      <c r="I878" s="254"/>
      <c r="J878" s="254"/>
      <c r="K878" s="1499" t="s">
        <v>1750</v>
      </c>
      <c r="L878" s="1501">
        <v>431892013</v>
      </c>
      <c r="M878" s="1499" t="s">
        <v>1750</v>
      </c>
      <c r="N878" s="195">
        <v>371051900</v>
      </c>
      <c r="O878" s="162"/>
      <c r="P878" s="195">
        <v>28266804</v>
      </c>
      <c r="Q878" s="162"/>
      <c r="R878" s="195">
        <v>99706770</v>
      </c>
      <c r="S878" s="212"/>
      <c r="T878" s="212"/>
      <c r="U878" s="212"/>
      <c r="V878" s="212"/>
      <c r="W878" s="162"/>
      <c r="X878" s="163">
        <f>P878+R878</f>
        <v>127973574</v>
      </c>
      <c r="Y878" s="163"/>
      <c r="Z878" s="163">
        <f>L878+X878</f>
        <v>559865587</v>
      </c>
      <c r="AA878" s="254"/>
      <c r="AB878" s="253"/>
      <c r="AC878" s="3478"/>
    </row>
    <row r="879" spans="1:29" x14ac:dyDescent="0.25">
      <c r="A879" s="479"/>
      <c r="B879" s="479"/>
      <c r="C879" s="253"/>
      <c r="D879" s="253"/>
      <c r="E879" s="253"/>
      <c r="F879" s="253"/>
      <c r="G879" s="155"/>
      <c r="H879" s="1498"/>
      <c r="I879" s="254"/>
      <c r="J879" s="254"/>
      <c r="K879" s="1499"/>
      <c r="L879" s="1501"/>
      <c r="M879" s="1499"/>
      <c r="N879" s="195"/>
      <c r="O879" s="162"/>
      <c r="P879" s="195"/>
      <c r="Q879" s="162"/>
      <c r="R879" s="195"/>
      <c r="S879" s="212"/>
      <c r="T879" s="212"/>
      <c r="U879" s="212"/>
      <c r="V879" s="212"/>
      <c r="W879" s="162"/>
      <c r="X879" s="163"/>
      <c r="Y879" s="163"/>
      <c r="Z879" s="163"/>
      <c r="AA879" s="254"/>
      <c r="AB879" s="253"/>
      <c r="AC879" s="3478"/>
    </row>
    <row r="880" spans="1:29" ht="72" x14ac:dyDescent="0.25">
      <c r="A880" s="479"/>
      <c r="B880" s="479"/>
      <c r="C880" s="253"/>
      <c r="D880" s="253"/>
      <c r="E880" s="253"/>
      <c r="F880" s="253"/>
      <c r="G880" s="154" t="s">
        <v>171</v>
      </c>
      <c r="H880" s="1498" t="s">
        <v>1740</v>
      </c>
      <c r="I880" s="254"/>
      <c r="J880" s="254"/>
      <c r="K880" s="1499" t="s">
        <v>794</v>
      </c>
      <c r="L880" s="1502">
        <v>58535192</v>
      </c>
      <c r="M880" s="1500">
        <v>0.8</v>
      </c>
      <c r="N880" s="163">
        <v>89725000</v>
      </c>
      <c r="O880" s="162"/>
      <c r="P880" s="195">
        <v>5379026</v>
      </c>
      <c r="Q880" s="162"/>
      <c r="R880" s="195">
        <v>15462510</v>
      </c>
      <c r="S880" s="212"/>
      <c r="T880" s="212"/>
      <c r="U880" s="212"/>
      <c r="V880" s="212"/>
      <c r="W880" s="162"/>
      <c r="X880" s="163">
        <f>P880+R880</f>
        <v>20841536</v>
      </c>
      <c r="Y880" s="163"/>
      <c r="Z880" s="163">
        <f>L880+X880</f>
        <v>79376728</v>
      </c>
      <c r="AA880" s="254"/>
      <c r="AB880" s="253"/>
      <c r="AC880" s="3478"/>
    </row>
    <row r="881" spans="1:29" ht="72" x14ac:dyDescent="0.25">
      <c r="A881" s="479"/>
      <c r="B881" s="479"/>
      <c r="C881" s="253"/>
      <c r="D881" s="253"/>
      <c r="E881" s="253"/>
      <c r="F881" s="253"/>
      <c r="G881" s="155" t="s">
        <v>1733</v>
      </c>
      <c r="H881" s="1498" t="s">
        <v>1741</v>
      </c>
      <c r="I881" s="254"/>
      <c r="J881" s="254"/>
      <c r="K881" s="1499" t="s">
        <v>794</v>
      </c>
      <c r="L881" s="1502">
        <v>58535192</v>
      </c>
      <c r="M881" s="1500">
        <v>0.8</v>
      </c>
      <c r="N881" s="163">
        <v>89725000</v>
      </c>
      <c r="O881" s="162"/>
      <c r="P881" s="195">
        <v>5379026</v>
      </c>
      <c r="Q881" s="162"/>
      <c r="R881" s="195">
        <v>15462510</v>
      </c>
      <c r="S881" s="212"/>
      <c r="T881" s="212"/>
      <c r="U881" s="212"/>
      <c r="V881" s="212"/>
      <c r="W881" s="162"/>
      <c r="X881" s="163">
        <f>P881+R881</f>
        <v>20841536</v>
      </c>
      <c r="Y881" s="163"/>
      <c r="Z881" s="163">
        <f>L881+X881</f>
        <v>79376728</v>
      </c>
      <c r="AA881" s="254"/>
      <c r="AB881" s="253"/>
      <c r="AC881" s="3478"/>
    </row>
    <row r="882" spans="1:29" x14ac:dyDescent="0.25">
      <c r="A882" s="479"/>
      <c r="B882" s="479"/>
      <c r="C882" s="253"/>
      <c r="D882" s="253"/>
      <c r="E882" s="253"/>
      <c r="F882" s="253"/>
      <c r="G882" s="155"/>
      <c r="H882" s="1498"/>
      <c r="I882" s="254"/>
      <c r="J882" s="254"/>
      <c r="K882" s="1499"/>
      <c r="L882" s="1502"/>
      <c r="M882" s="1500"/>
      <c r="N882" s="163"/>
      <c r="O882" s="162"/>
      <c r="P882" s="195"/>
      <c r="Q882" s="162"/>
      <c r="R882" s="195"/>
      <c r="S882" s="212"/>
      <c r="T882" s="212"/>
      <c r="U882" s="212"/>
      <c r="V882" s="212"/>
      <c r="W882" s="162"/>
      <c r="X882" s="163"/>
      <c r="Y882" s="163"/>
      <c r="Z882" s="163"/>
      <c r="AA882" s="254"/>
      <c r="AB882" s="253"/>
      <c r="AC882" s="3478"/>
    </row>
    <row r="883" spans="1:29" ht="36" x14ac:dyDescent="0.25">
      <c r="A883" s="479"/>
      <c r="B883" s="479"/>
      <c r="C883" s="253"/>
      <c r="D883" s="253"/>
      <c r="E883" s="253"/>
      <c r="F883" s="253"/>
      <c r="G883" s="154" t="s">
        <v>1734</v>
      </c>
      <c r="H883" s="1498" t="s">
        <v>1742</v>
      </c>
      <c r="I883" s="254"/>
      <c r="J883" s="254"/>
      <c r="K883" s="1499"/>
      <c r="L883" s="1498"/>
      <c r="M883" s="1503">
        <v>5</v>
      </c>
      <c r="N883" s="163">
        <f>N884+N887+N889</f>
        <v>754223100</v>
      </c>
      <c r="O883" s="162"/>
      <c r="P883" s="163">
        <f>P884+P887+P889</f>
        <v>35741125</v>
      </c>
      <c r="Q883" s="162"/>
      <c r="R883" s="163">
        <f>R884+R887+R889</f>
        <v>115880559</v>
      </c>
      <c r="S883" s="212"/>
      <c r="T883" s="212"/>
      <c r="U883" s="212"/>
      <c r="V883" s="212"/>
      <c r="W883" s="162"/>
      <c r="X883" s="163">
        <f>X884+X887+X889</f>
        <v>151621684</v>
      </c>
      <c r="Y883" s="163"/>
      <c r="Z883" s="163">
        <f>Z884+Z887+Z889</f>
        <v>151621684</v>
      </c>
      <c r="AA883" s="254"/>
      <c r="AB883" s="253"/>
      <c r="AC883" s="3478"/>
    </row>
    <row r="884" spans="1:29" ht="36" x14ac:dyDescent="0.25">
      <c r="A884" s="479"/>
      <c r="B884" s="479"/>
      <c r="C884" s="253"/>
      <c r="D884" s="253"/>
      <c r="E884" s="253"/>
      <c r="F884" s="253"/>
      <c r="G884" s="155" t="s">
        <v>1735</v>
      </c>
      <c r="H884" s="1498" t="s">
        <v>1743</v>
      </c>
      <c r="I884" s="254"/>
      <c r="J884" s="254"/>
      <c r="K884" s="1499"/>
      <c r="L884" s="1498"/>
      <c r="M884" s="1500" t="s">
        <v>1751</v>
      </c>
      <c r="N884" s="3642">
        <v>240526000</v>
      </c>
      <c r="O884" s="162"/>
      <c r="P884" s="3641">
        <v>14276200</v>
      </c>
      <c r="Q884" s="377" t="s">
        <v>1756</v>
      </c>
      <c r="R884" s="3641">
        <v>32970583</v>
      </c>
      <c r="S884" s="212"/>
      <c r="T884" s="212"/>
      <c r="U884" s="212"/>
      <c r="V884" s="212"/>
      <c r="W884" s="377" t="s">
        <v>1756</v>
      </c>
      <c r="X884" s="3641">
        <f>P884+R884</f>
        <v>47246783</v>
      </c>
      <c r="Y884" s="377" t="s">
        <v>1756</v>
      </c>
      <c r="Z884" s="3641">
        <f>X884</f>
        <v>47246783</v>
      </c>
      <c r="AA884" s="254"/>
      <c r="AB884" s="253"/>
      <c r="AC884" s="3478"/>
    </row>
    <row r="885" spans="1:29" ht="90" x14ac:dyDescent="0.25">
      <c r="A885" s="479"/>
      <c r="B885" s="479"/>
      <c r="C885" s="253"/>
      <c r="D885" s="253"/>
      <c r="E885" s="253"/>
      <c r="F885" s="253"/>
      <c r="G885" s="154"/>
      <c r="H885" s="1498" t="s">
        <v>1744</v>
      </c>
      <c r="I885" s="254"/>
      <c r="J885" s="254"/>
      <c r="K885" s="1499"/>
      <c r="L885" s="1498"/>
      <c r="M885" s="1500" t="s">
        <v>1751</v>
      </c>
      <c r="N885" s="3642"/>
      <c r="O885" s="1500" t="s">
        <v>1751</v>
      </c>
      <c r="P885" s="3641"/>
      <c r="Q885" s="162" t="s">
        <v>83</v>
      </c>
      <c r="R885" s="3641"/>
      <c r="S885" s="212"/>
      <c r="T885" s="212"/>
      <c r="U885" s="212"/>
      <c r="V885" s="212"/>
      <c r="W885" s="1500" t="s">
        <v>1751</v>
      </c>
      <c r="X885" s="3641"/>
      <c r="Y885" s="1500" t="s">
        <v>1751</v>
      </c>
      <c r="Z885" s="3641"/>
      <c r="AA885" s="254"/>
      <c r="AB885" s="253"/>
      <c r="AC885" s="3478"/>
    </row>
    <row r="886" spans="1:29" ht="54" x14ac:dyDescent="0.25">
      <c r="A886" s="479"/>
      <c r="B886" s="479"/>
      <c r="C886" s="253"/>
      <c r="D886" s="253"/>
      <c r="E886" s="253"/>
      <c r="F886" s="253"/>
      <c r="G886" s="154"/>
      <c r="H886" s="1498" t="s">
        <v>1745</v>
      </c>
      <c r="I886" s="254"/>
      <c r="J886" s="254"/>
      <c r="K886" s="1499"/>
      <c r="L886" s="1498"/>
      <c r="M886" s="1500" t="s">
        <v>1751</v>
      </c>
      <c r="N886" s="3642"/>
      <c r="O886" s="1500" t="s">
        <v>1751</v>
      </c>
      <c r="P886" s="3641"/>
      <c r="Q886" s="162" t="s">
        <v>83</v>
      </c>
      <c r="R886" s="3641"/>
      <c r="S886" s="212"/>
      <c r="T886" s="212"/>
      <c r="U886" s="212"/>
      <c r="V886" s="212"/>
      <c r="W886" s="1500" t="s">
        <v>1751</v>
      </c>
      <c r="X886" s="3641"/>
      <c r="Y886" s="1500" t="s">
        <v>1751</v>
      </c>
      <c r="Z886" s="3641"/>
      <c r="AA886" s="254"/>
      <c r="AB886" s="253"/>
      <c r="AC886" s="3478"/>
    </row>
    <row r="887" spans="1:29" ht="54" x14ac:dyDescent="0.25">
      <c r="A887" s="479"/>
      <c r="B887" s="479"/>
      <c r="C887" s="253"/>
      <c r="D887" s="253"/>
      <c r="E887" s="253"/>
      <c r="F887" s="253"/>
      <c r="G887" s="155" t="s">
        <v>1736</v>
      </c>
      <c r="H887" s="1498" t="s">
        <v>1746</v>
      </c>
      <c r="I887" s="254"/>
      <c r="J887" s="254"/>
      <c r="K887" s="1499"/>
      <c r="L887" s="1498"/>
      <c r="M887" s="1500" t="s">
        <v>1752</v>
      </c>
      <c r="N887" s="3642">
        <v>199382100</v>
      </c>
      <c r="O887" s="162"/>
      <c r="P887" s="3641">
        <v>1578000</v>
      </c>
      <c r="Q887" s="162"/>
      <c r="R887" s="3641">
        <v>21803000</v>
      </c>
      <c r="S887" s="212"/>
      <c r="T887" s="212"/>
      <c r="U887" s="212"/>
      <c r="V887" s="212"/>
      <c r="W887" s="162"/>
      <c r="X887" s="3641">
        <f>P887+R887</f>
        <v>23381000</v>
      </c>
      <c r="Y887" s="162"/>
      <c r="Z887" s="3641">
        <f>X887</f>
        <v>23381000</v>
      </c>
      <c r="AA887" s="254"/>
      <c r="AB887" s="253"/>
      <c r="AC887" s="3478"/>
    </row>
    <row r="888" spans="1:29" ht="72" x14ac:dyDescent="0.25">
      <c r="A888" s="479"/>
      <c r="B888" s="479"/>
      <c r="C888" s="253"/>
      <c r="D888" s="253"/>
      <c r="E888" s="253"/>
      <c r="F888" s="253"/>
      <c r="G888" s="154"/>
      <c r="H888" s="1498" t="s">
        <v>1747</v>
      </c>
      <c r="I888" s="254"/>
      <c r="J888" s="254"/>
      <c r="K888" s="1499"/>
      <c r="L888" s="1498"/>
      <c r="M888" s="1500" t="s">
        <v>1753</v>
      </c>
      <c r="N888" s="3642"/>
      <c r="O888" s="162"/>
      <c r="P888" s="3641"/>
      <c r="Q888" s="377" t="s">
        <v>1753</v>
      </c>
      <c r="R888" s="3641"/>
      <c r="S888" s="212"/>
      <c r="T888" s="212"/>
      <c r="U888" s="212"/>
      <c r="V888" s="212"/>
      <c r="W888" s="377" t="s">
        <v>1753</v>
      </c>
      <c r="X888" s="3641"/>
      <c r="Y888" s="377" t="s">
        <v>1753</v>
      </c>
      <c r="Z888" s="3641"/>
      <c r="AA888" s="254"/>
      <c r="AB888" s="253"/>
      <c r="AC888" s="3478"/>
    </row>
    <row r="889" spans="1:29" ht="36" x14ac:dyDescent="0.25">
      <c r="A889" s="479"/>
      <c r="B889" s="479"/>
      <c r="C889" s="253"/>
      <c r="D889" s="253"/>
      <c r="E889" s="253"/>
      <c r="F889" s="253"/>
      <c r="G889" s="155" t="s">
        <v>1737</v>
      </c>
      <c r="H889" s="1498" t="s">
        <v>1748</v>
      </c>
      <c r="I889" s="254"/>
      <c r="J889" s="254"/>
      <c r="K889" s="1499"/>
      <c r="L889" s="1498"/>
      <c r="M889" s="1500" t="s">
        <v>1754</v>
      </c>
      <c r="N889" s="3642">
        <v>314315000</v>
      </c>
      <c r="O889" s="162"/>
      <c r="P889" s="3641">
        <v>19886925</v>
      </c>
      <c r="Q889" s="162"/>
      <c r="R889" s="3641">
        <v>61106976</v>
      </c>
      <c r="S889" s="212"/>
      <c r="T889" s="212"/>
      <c r="U889" s="212"/>
      <c r="V889" s="212"/>
      <c r="W889" s="162"/>
      <c r="X889" s="3641">
        <f>P889+R889</f>
        <v>80993901</v>
      </c>
      <c r="Y889" s="162"/>
      <c r="Z889" s="3641">
        <f>X889</f>
        <v>80993901</v>
      </c>
      <c r="AA889" s="254"/>
      <c r="AB889" s="253"/>
      <c r="AC889" s="3478"/>
    </row>
    <row r="890" spans="1:29" ht="36" x14ac:dyDescent="0.25">
      <c r="A890" s="479"/>
      <c r="B890" s="479"/>
      <c r="C890" s="253"/>
      <c r="D890" s="253"/>
      <c r="E890" s="253"/>
      <c r="F890" s="253"/>
      <c r="G890" s="154"/>
      <c r="H890" s="1498" t="s">
        <v>1749</v>
      </c>
      <c r="I890" s="254"/>
      <c r="J890" s="254"/>
      <c r="K890" s="1499"/>
      <c r="L890" s="1498"/>
      <c r="M890" s="1500" t="s">
        <v>1755</v>
      </c>
      <c r="N890" s="3642"/>
      <c r="O890" s="377" t="s">
        <v>1755</v>
      </c>
      <c r="P890" s="3641"/>
      <c r="Q890" s="162"/>
      <c r="R890" s="3641"/>
      <c r="S890" s="212"/>
      <c r="T890" s="212"/>
      <c r="U890" s="212"/>
      <c r="V890" s="212"/>
      <c r="W890" s="377" t="s">
        <v>1755</v>
      </c>
      <c r="X890" s="3641"/>
      <c r="Y890" s="377" t="s">
        <v>1755</v>
      </c>
      <c r="Z890" s="3641"/>
      <c r="AA890" s="254"/>
      <c r="AB890" s="253"/>
      <c r="AC890" s="3478"/>
    </row>
    <row r="891" spans="1:29" x14ac:dyDescent="0.25">
      <c r="A891" s="479"/>
      <c r="B891" s="479"/>
      <c r="C891" s="253"/>
      <c r="D891" s="253"/>
      <c r="E891" s="253"/>
      <c r="F891" s="253"/>
      <c r="G891" s="154"/>
      <c r="H891" s="1498"/>
      <c r="I891" s="254"/>
      <c r="J891" s="254"/>
      <c r="K891" s="1499"/>
      <c r="L891" s="1498"/>
      <c r="M891" s="1500"/>
      <c r="N891" s="163"/>
      <c r="O891" s="162"/>
      <c r="P891" s="162"/>
      <c r="Q891" s="162"/>
      <c r="R891" s="162"/>
      <c r="S891" s="212"/>
      <c r="T891" s="212"/>
      <c r="U891" s="212"/>
      <c r="V891" s="212"/>
      <c r="W891" s="162"/>
      <c r="X891" s="163"/>
      <c r="Y891" s="163"/>
      <c r="Z891" s="163"/>
      <c r="AA891" s="254"/>
      <c r="AB891" s="253"/>
      <c r="AC891" s="3478"/>
    </row>
    <row r="892" spans="1:29" x14ac:dyDescent="0.25">
      <c r="A892" s="479"/>
      <c r="B892" s="1336"/>
      <c r="C892" s="253"/>
      <c r="D892" s="253"/>
      <c r="E892" s="253"/>
      <c r="F892" s="253"/>
      <c r="G892" s="155"/>
      <c r="H892" s="155"/>
      <c r="I892" s="254"/>
      <c r="J892" s="254"/>
      <c r="K892" s="1336"/>
      <c r="L892" s="155"/>
      <c r="M892" s="1500"/>
      <c r="N892" s="1504"/>
      <c r="O892" s="1505"/>
      <c r="P892" s="1505"/>
      <c r="Q892" s="1505"/>
      <c r="R892" s="1505"/>
      <c r="S892" s="212"/>
      <c r="T892" s="212"/>
      <c r="U892" s="212"/>
      <c r="V892" s="212"/>
      <c r="W892" s="1505"/>
      <c r="X892" s="1504"/>
      <c r="Y892" s="1504"/>
      <c r="Z892" s="1504"/>
      <c r="AA892" s="254"/>
      <c r="AB892" s="253"/>
      <c r="AC892" s="3478"/>
    </row>
    <row r="893" spans="1:29" x14ac:dyDescent="0.25">
      <c r="A893" s="29" t="s">
        <v>1682</v>
      </c>
      <c r="B893" s="29"/>
      <c r="C893" s="71"/>
      <c r="D893" s="71"/>
      <c r="E893" s="71"/>
      <c r="F893" s="71"/>
      <c r="G893" s="23"/>
      <c r="H893" s="91"/>
      <c r="I893" s="141"/>
      <c r="J893" s="141"/>
      <c r="K893" s="29"/>
      <c r="L893" s="91"/>
      <c r="M893" s="91"/>
      <c r="N893" s="441"/>
      <c r="O893" s="437"/>
      <c r="P893" s="437"/>
      <c r="Q893" s="437"/>
      <c r="R893" s="437"/>
      <c r="S893" s="142"/>
      <c r="T893" s="142"/>
      <c r="U893" s="142"/>
      <c r="V893" s="142"/>
      <c r="W893" s="437"/>
      <c r="X893" s="441"/>
      <c r="Y893" s="441"/>
      <c r="Z893" s="441"/>
      <c r="AA893" s="141"/>
      <c r="AB893" s="71"/>
      <c r="AC893" s="3478"/>
    </row>
    <row r="894" spans="1:29" x14ac:dyDescent="0.25">
      <c r="A894" s="147"/>
      <c r="B894" s="193"/>
      <c r="C894" s="147"/>
      <c r="D894" s="147"/>
      <c r="E894" s="147"/>
      <c r="F894" s="147"/>
      <c r="G894" s="193"/>
      <c r="H894" s="193"/>
      <c r="I894" s="151"/>
      <c r="J894" s="151"/>
      <c r="K894" s="151"/>
      <c r="L894" s="151"/>
      <c r="M894" s="151"/>
      <c r="N894" s="145"/>
      <c r="O894" s="146"/>
      <c r="P894" s="146"/>
      <c r="Q894" s="149"/>
      <c r="R894" s="146"/>
      <c r="S894" s="149"/>
      <c r="T894" s="149"/>
      <c r="U894" s="149"/>
      <c r="V894" s="149"/>
      <c r="W894" s="146"/>
      <c r="X894" s="150"/>
      <c r="Y894" s="150"/>
      <c r="Z894" s="150"/>
      <c r="AA894" s="151"/>
      <c r="AB894" s="147"/>
      <c r="AC894" s="194"/>
    </row>
    <row r="895" spans="1:29" x14ac:dyDescent="0.25">
      <c r="A895" s="898" t="s">
        <v>5</v>
      </c>
      <c r="B895" s="140"/>
      <c r="C895" s="71"/>
      <c r="D895" s="71"/>
      <c r="E895" s="71"/>
      <c r="F895" s="71"/>
      <c r="G895" s="182" t="s">
        <v>1683</v>
      </c>
      <c r="H895" s="179"/>
      <c r="I895" s="179"/>
      <c r="J895" s="179"/>
      <c r="K895" s="179"/>
      <c r="L895" s="1406"/>
      <c r="M895" s="955"/>
      <c r="N895" s="921"/>
      <c r="O895" s="1506"/>
      <c r="P895" s="265"/>
      <c r="Q895" s="1507"/>
      <c r="R895" s="265"/>
      <c r="S895" s="142"/>
      <c r="T895" s="142"/>
      <c r="U895" s="142"/>
      <c r="V895" s="142"/>
      <c r="W895" s="265"/>
      <c r="X895" s="921"/>
      <c r="Y895" s="921"/>
      <c r="Z895" s="921"/>
      <c r="AA895" s="141"/>
      <c r="AB895" s="71"/>
      <c r="AC895" s="3478" t="s">
        <v>1798</v>
      </c>
    </row>
    <row r="896" spans="1:29" ht="108" x14ac:dyDescent="0.25">
      <c r="A896" s="457"/>
      <c r="B896" s="140"/>
      <c r="C896" s="71"/>
      <c r="D896" s="71"/>
      <c r="E896" s="71"/>
      <c r="F896" s="71"/>
      <c r="G896" s="154" t="s">
        <v>63</v>
      </c>
      <c r="H896" s="179" t="s">
        <v>1765</v>
      </c>
      <c r="I896" s="1402" t="s">
        <v>1777</v>
      </c>
      <c r="J896" s="1508">
        <v>8318750000</v>
      </c>
      <c r="K896" s="1402" t="s">
        <v>1778</v>
      </c>
      <c r="L896" s="1406">
        <v>5574013927</v>
      </c>
      <c r="M896" s="955">
        <v>0.85</v>
      </c>
      <c r="N896" s="481">
        <v>6177349785</v>
      </c>
      <c r="O896" s="1509" t="s">
        <v>1779</v>
      </c>
      <c r="P896" s="162">
        <v>670597158</v>
      </c>
      <c r="Q896" s="482" t="s">
        <v>1780</v>
      </c>
      <c r="R896" s="162">
        <v>1654195861</v>
      </c>
      <c r="S896" s="142"/>
      <c r="T896" s="142"/>
      <c r="U896" s="142"/>
      <c r="V896" s="142"/>
      <c r="W896" s="197" t="s">
        <v>1780</v>
      </c>
      <c r="X896" s="195">
        <v>1654195861</v>
      </c>
      <c r="Y896" s="195" t="s">
        <v>1780</v>
      </c>
      <c r="Z896" s="195">
        <v>1654195861</v>
      </c>
      <c r="AA896" s="141"/>
      <c r="AB896" s="71"/>
      <c r="AC896" s="3478"/>
    </row>
    <row r="897" spans="1:29" ht="72" x14ac:dyDescent="0.25">
      <c r="A897" s="457">
        <v>1</v>
      </c>
      <c r="B897" s="140"/>
      <c r="C897" s="71"/>
      <c r="D897" s="71"/>
      <c r="E897" s="71"/>
      <c r="F897" s="71"/>
      <c r="G897" s="179" t="s">
        <v>66</v>
      </c>
      <c r="H897" s="159" t="s">
        <v>1766</v>
      </c>
      <c r="I897" s="1402" t="s">
        <v>1777</v>
      </c>
      <c r="J897" s="1508">
        <v>8318750000</v>
      </c>
      <c r="K897" s="1402" t="s">
        <v>1778</v>
      </c>
      <c r="L897" s="1406">
        <v>5574013927</v>
      </c>
      <c r="M897" s="955">
        <v>0.85</v>
      </c>
      <c r="N897" s="481">
        <v>6177349785</v>
      </c>
      <c r="O897" s="1510" t="s">
        <v>1779</v>
      </c>
      <c r="P897" s="162">
        <v>670597158</v>
      </c>
      <c r="Q897" s="482" t="s">
        <v>1780</v>
      </c>
      <c r="R897" s="162">
        <v>1654195861</v>
      </c>
      <c r="S897" s="142"/>
      <c r="T897" s="142"/>
      <c r="U897" s="142"/>
      <c r="V897" s="142"/>
      <c r="W897" s="225" t="s">
        <v>1780</v>
      </c>
      <c r="X897" s="488">
        <v>1654195861</v>
      </c>
      <c r="Y897" s="488" t="s">
        <v>1780</v>
      </c>
      <c r="Z897" s="488">
        <v>1654195861</v>
      </c>
      <c r="AA897" s="141"/>
      <c r="AB897" s="71"/>
      <c r="AC897" s="3478"/>
    </row>
    <row r="898" spans="1:29" ht="90" x14ac:dyDescent="0.25">
      <c r="A898" s="457">
        <v>2</v>
      </c>
      <c r="B898" s="140"/>
      <c r="C898" s="71"/>
      <c r="D898" s="71"/>
      <c r="E898" s="71"/>
      <c r="F898" s="71"/>
      <c r="G898" s="154" t="s">
        <v>71</v>
      </c>
      <c r="H898" s="179" t="s">
        <v>1767</v>
      </c>
      <c r="I898" s="1402" t="s">
        <v>1777</v>
      </c>
      <c r="J898" s="483">
        <v>8651500000</v>
      </c>
      <c r="K898" s="1402" t="s">
        <v>1778</v>
      </c>
      <c r="L898" s="1406">
        <v>9791295663.4599991</v>
      </c>
      <c r="M898" s="955">
        <v>0.85</v>
      </c>
      <c r="N898" s="163">
        <v>8737192295</v>
      </c>
      <c r="O898" s="484" t="s">
        <v>1781</v>
      </c>
      <c r="P898" s="485">
        <v>428177659</v>
      </c>
      <c r="Q898" s="482" t="s">
        <v>1782</v>
      </c>
      <c r="R898" s="162">
        <v>1699102108</v>
      </c>
      <c r="S898" s="142"/>
      <c r="T898" s="142"/>
      <c r="U898" s="142"/>
      <c r="V898" s="142"/>
      <c r="W898" s="197" t="s">
        <v>1782</v>
      </c>
      <c r="X898" s="195">
        <v>1699102108</v>
      </c>
      <c r="Y898" s="195" t="s">
        <v>1782</v>
      </c>
      <c r="Z898" s="195">
        <v>1699102108</v>
      </c>
      <c r="AA898" s="141"/>
      <c r="AB898" s="71"/>
      <c r="AC898" s="3478"/>
    </row>
    <row r="899" spans="1:29" ht="72" x14ac:dyDescent="0.25">
      <c r="A899" s="457">
        <v>3</v>
      </c>
      <c r="B899" s="140"/>
      <c r="C899" s="71"/>
      <c r="D899" s="71"/>
      <c r="E899" s="71"/>
      <c r="F899" s="71"/>
      <c r="G899" s="179" t="s">
        <v>724</v>
      </c>
      <c r="H899" s="159" t="s">
        <v>1768</v>
      </c>
      <c r="I899" s="1402" t="s">
        <v>1777</v>
      </c>
      <c r="J899" s="1508">
        <v>3993000000</v>
      </c>
      <c r="K899" s="1402" t="s">
        <v>1778</v>
      </c>
      <c r="L899" s="1406">
        <v>6671807932.46</v>
      </c>
      <c r="M899" s="955">
        <v>0.85</v>
      </c>
      <c r="N899" s="1411">
        <v>5213126248</v>
      </c>
      <c r="O899" s="1510">
        <v>0</v>
      </c>
      <c r="P899" s="1510">
        <v>0</v>
      </c>
      <c r="Q899" s="1511" t="s">
        <v>1783</v>
      </c>
      <c r="R899" s="967">
        <v>854670000</v>
      </c>
      <c r="S899" s="142"/>
      <c r="T899" s="142"/>
      <c r="U899" s="142"/>
      <c r="V899" s="142"/>
      <c r="W899" s="225" t="s">
        <v>1783</v>
      </c>
      <c r="X899" s="488">
        <v>854670000</v>
      </c>
      <c r="Y899" s="488" t="s">
        <v>1783</v>
      </c>
      <c r="Z899" s="488">
        <v>854670000</v>
      </c>
      <c r="AA899" s="141"/>
      <c r="AB899" s="71"/>
      <c r="AC899" s="3478"/>
    </row>
    <row r="900" spans="1:29" ht="72" x14ac:dyDescent="0.25">
      <c r="A900" s="457">
        <v>4</v>
      </c>
      <c r="B900" s="140"/>
      <c r="C900" s="71"/>
      <c r="D900" s="71"/>
      <c r="E900" s="71"/>
      <c r="F900" s="71"/>
      <c r="G900" s="159" t="s">
        <v>74</v>
      </c>
      <c r="H900" s="159" t="s">
        <v>1769</v>
      </c>
      <c r="I900" s="1402" t="s">
        <v>1777</v>
      </c>
      <c r="J900" s="1508">
        <v>4658500000</v>
      </c>
      <c r="K900" s="1402" t="s">
        <v>1778</v>
      </c>
      <c r="L900" s="1406">
        <v>3119487731</v>
      </c>
      <c r="M900" s="955">
        <v>0.85</v>
      </c>
      <c r="N900" s="486">
        <v>3524066047</v>
      </c>
      <c r="O900" s="484" t="s">
        <v>1781</v>
      </c>
      <c r="P900" s="485">
        <v>428177659</v>
      </c>
      <c r="Q900" s="487" t="s">
        <v>1784</v>
      </c>
      <c r="R900" s="485">
        <v>844432108</v>
      </c>
      <c r="S900" s="142"/>
      <c r="T900" s="142"/>
      <c r="U900" s="142"/>
      <c r="V900" s="142"/>
      <c r="W900" s="232" t="s">
        <v>1784</v>
      </c>
      <c r="X900" s="488">
        <v>844432108</v>
      </c>
      <c r="Y900" s="488" t="s">
        <v>1784</v>
      </c>
      <c r="Z900" s="488">
        <v>844432108</v>
      </c>
      <c r="AA900" s="141"/>
      <c r="AB900" s="71"/>
      <c r="AC900" s="3478"/>
    </row>
    <row r="901" spans="1:29" ht="108" x14ac:dyDescent="0.25">
      <c r="A901" s="457"/>
      <c r="B901" s="140"/>
      <c r="C901" s="71"/>
      <c r="D901" s="71"/>
      <c r="E901" s="71"/>
      <c r="F901" s="71"/>
      <c r="G901" s="183" t="s">
        <v>1758</v>
      </c>
      <c r="H901" s="159" t="s">
        <v>1770</v>
      </c>
      <c r="I901" s="1402" t="s">
        <v>1777</v>
      </c>
      <c r="J901" s="1508">
        <v>5357275000</v>
      </c>
      <c r="K901" s="1402" t="s">
        <v>1778</v>
      </c>
      <c r="L901" s="1406">
        <v>4124517180</v>
      </c>
      <c r="M901" s="955">
        <v>0.85</v>
      </c>
      <c r="N901" s="486">
        <v>4404510000</v>
      </c>
      <c r="O901" s="484" t="s">
        <v>1785</v>
      </c>
      <c r="P901" s="485">
        <v>655879300</v>
      </c>
      <c r="Q901" s="487" t="s">
        <v>1786</v>
      </c>
      <c r="R901" s="485">
        <v>1877612716</v>
      </c>
      <c r="S901" s="142"/>
      <c r="T901" s="142"/>
      <c r="U901" s="142"/>
      <c r="V901" s="142"/>
      <c r="W901" s="232" t="s">
        <v>1786</v>
      </c>
      <c r="X901" s="488">
        <v>1877612716</v>
      </c>
      <c r="Y901" s="488" t="s">
        <v>1786</v>
      </c>
      <c r="Z901" s="488">
        <v>1877612716</v>
      </c>
      <c r="AA901" s="141"/>
      <c r="AB901" s="71"/>
      <c r="AC901" s="3478"/>
    </row>
    <row r="902" spans="1:29" ht="54" x14ac:dyDescent="0.25">
      <c r="A902" s="457"/>
      <c r="B902" s="140"/>
      <c r="C902" s="71"/>
      <c r="D902" s="71"/>
      <c r="E902" s="71"/>
      <c r="F902" s="71"/>
      <c r="G902" s="159" t="s">
        <v>1759</v>
      </c>
      <c r="H902" s="159" t="s">
        <v>1771</v>
      </c>
      <c r="I902" s="1402" t="s">
        <v>1777</v>
      </c>
      <c r="J902" s="483">
        <v>465850000</v>
      </c>
      <c r="K902" s="1402" t="s">
        <v>1778</v>
      </c>
      <c r="L902" s="1512">
        <v>285720000</v>
      </c>
      <c r="M902" s="955">
        <v>0.85</v>
      </c>
      <c r="N902" s="486">
        <v>300000000</v>
      </c>
      <c r="O902" s="484" t="s">
        <v>1787</v>
      </c>
      <c r="P902" s="485">
        <v>98072500</v>
      </c>
      <c r="Q902" s="487" t="s">
        <v>1788</v>
      </c>
      <c r="R902" s="485">
        <v>113767500</v>
      </c>
      <c r="S902" s="142"/>
      <c r="T902" s="142"/>
      <c r="U902" s="142"/>
      <c r="V902" s="142"/>
      <c r="W902" s="232" t="s">
        <v>1788</v>
      </c>
      <c r="X902" s="488">
        <v>113767500</v>
      </c>
      <c r="Y902" s="488" t="s">
        <v>1788</v>
      </c>
      <c r="Z902" s="488">
        <v>113767500</v>
      </c>
      <c r="AA902" s="141"/>
      <c r="AB902" s="71"/>
      <c r="AC902" s="3478"/>
    </row>
    <row r="903" spans="1:29" ht="72" x14ac:dyDescent="0.25">
      <c r="A903" s="457"/>
      <c r="B903" s="140"/>
      <c r="C903" s="71"/>
      <c r="D903" s="71"/>
      <c r="E903" s="71"/>
      <c r="F903" s="71"/>
      <c r="G903" s="159" t="s">
        <v>1760</v>
      </c>
      <c r="H903" s="159" t="s">
        <v>1772</v>
      </c>
      <c r="I903" s="1402" t="s">
        <v>1777</v>
      </c>
      <c r="J903" s="1508">
        <v>2395800000</v>
      </c>
      <c r="K903" s="1402" t="s">
        <v>1778</v>
      </c>
      <c r="L903" s="1512">
        <v>1909569000</v>
      </c>
      <c r="M903" s="955">
        <v>0.85</v>
      </c>
      <c r="N903" s="486">
        <v>1302750000</v>
      </c>
      <c r="O903" s="484" t="s">
        <v>1789</v>
      </c>
      <c r="P903" s="485">
        <v>224850000</v>
      </c>
      <c r="Q903" s="487" t="s">
        <v>1790</v>
      </c>
      <c r="R903" s="485">
        <v>1000292000</v>
      </c>
      <c r="S903" s="142"/>
      <c r="T903" s="142"/>
      <c r="U903" s="142"/>
      <c r="V903" s="142"/>
      <c r="W903" s="232" t="s">
        <v>1790</v>
      </c>
      <c r="X903" s="488">
        <v>1000292000</v>
      </c>
      <c r="Y903" s="488" t="s">
        <v>1790</v>
      </c>
      <c r="Z903" s="488">
        <v>1000292000</v>
      </c>
      <c r="AA903" s="141"/>
      <c r="AB903" s="71"/>
      <c r="AC903" s="3478"/>
    </row>
    <row r="904" spans="1:29" ht="126" x14ac:dyDescent="0.25">
      <c r="A904" s="457"/>
      <c r="B904" s="140"/>
      <c r="C904" s="71"/>
      <c r="D904" s="71"/>
      <c r="E904" s="71"/>
      <c r="F904" s="71"/>
      <c r="G904" s="159" t="s">
        <v>1761</v>
      </c>
      <c r="H904" s="159" t="s">
        <v>1773</v>
      </c>
      <c r="I904" s="1402" t="s">
        <v>1777</v>
      </c>
      <c r="J904" s="1508">
        <v>499125000</v>
      </c>
      <c r="K904" s="1402" t="s">
        <v>1778</v>
      </c>
      <c r="L904" s="489">
        <v>344380000</v>
      </c>
      <c r="M904" s="955">
        <v>0.85</v>
      </c>
      <c r="N904" s="458">
        <v>343500000</v>
      </c>
      <c r="O904" s="484" t="s">
        <v>1789</v>
      </c>
      <c r="P904" s="485">
        <v>33250000</v>
      </c>
      <c r="Q904" s="487" t="s">
        <v>1791</v>
      </c>
      <c r="R904" s="485">
        <v>65850000</v>
      </c>
      <c r="S904" s="142"/>
      <c r="T904" s="142"/>
      <c r="U904" s="142"/>
      <c r="V904" s="142"/>
      <c r="W904" s="232" t="s">
        <v>1791</v>
      </c>
      <c r="X904" s="488">
        <v>65850000</v>
      </c>
      <c r="Y904" s="488" t="s">
        <v>1791</v>
      </c>
      <c r="Z904" s="488">
        <v>65850000</v>
      </c>
      <c r="AA904" s="141"/>
      <c r="AB904" s="71"/>
      <c r="AC904" s="3478"/>
    </row>
    <row r="905" spans="1:29" ht="72" x14ac:dyDescent="0.25">
      <c r="A905" s="457"/>
      <c r="B905" s="140"/>
      <c r="C905" s="71"/>
      <c r="D905" s="71"/>
      <c r="E905" s="71"/>
      <c r="F905" s="71"/>
      <c r="G905" s="159" t="s">
        <v>1762</v>
      </c>
      <c r="H905" s="159" t="s">
        <v>1774</v>
      </c>
      <c r="I905" s="1402" t="s">
        <v>1777</v>
      </c>
      <c r="J905" s="1508">
        <v>266200000</v>
      </c>
      <c r="K905" s="1402" t="s">
        <v>1778</v>
      </c>
      <c r="L905" s="489">
        <v>28575000</v>
      </c>
      <c r="M905" s="955">
        <v>0.85</v>
      </c>
      <c r="N905" s="458">
        <v>146250000</v>
      </c>
      <c r="O905" s="484" t="s">
        <v>1792</v>
      </c>
      <c r="P905" s="485">
        <v>3850000</v>
      </c>
      <c r="Q905" s="487" t="s">
        <v>1793</v>
      </c>
      <c r="R905" s="485">
        <v>15400000</v>
      </c>
      <c r="S905" s="142"/>
      <c r="T905" s="142"/>
      <c r="U905" s="142"/>
      <c r="V905" s="142"/>
      <c r="W905" s="232" t="s">
        <v>1793</v>
      </c>
      <c r="X905" s="488">
        <v>15400000</v>
      </c>
      <c r="Y905" s="488" t="s">
        <v>1793</v>
      </c>
      <c r="Z905" s="488">
        <v>15400000</v>
      </c>
      <c r="AA905" s="141"/>
      <c r="AB905" s="71"/>
      <c r="AC905" s="3478"/>
    </row>
    <row r="906" spans="1:29" ht="72" x14ac:dyDescent="0.25">
      <c r="A906" s="457"/>
      <c r="B906" s="140"/>
      <c r="C906" s="71"/>
      <c r="D906" s="71"/>
      <c r="E906" s="71"/>
      <c r="F906" s="71"/>
      <c r="G906" s="159" t="s">
        <v>1763</v>
      </c>
      <c r="H906" s="159" t="s">
        <v>1775</v>
      </c>
      <c r="I906" s="1402" t="s">
        <v>1777</v>
      </c>
      <c r="J906" s="1508">
        <v>598950000</v>
      </c>
      <c r="K906" s="1402" t="s">
        <v>1778</v>
      </c>
      <c r="L906" s="489">
        <v>399545430</v>
      </c>
      <c r="M906" s="955">
        <v>0.85</v>
      </c>
      <c r="N906" s="458">
        <v>980000000</v>
      </c>
      <c r="O906" s="484" t="s">
        <v>1794</v>
      </c>
      <c r="P906" s="485">
        <v>178681300</v>
      </c>
      <c r="Q906" s="487" t="s">
        <v>1795</v>
      </c>
      <c r="R906" s="485">
        <v>341788216</v>
      </c>
      <c r="S906" s="142"/>
      <c r="T906" s="142"/>
      <c r="U906" s="142"/>
      <c r="V906" s="142"/>
      <c r="W906" s="232" t="s">
        <v>1795</v>
      </c>
      <c r="X906" s="488">
        <v>341788216</v>
      </c>
      <c r="Y906" s="488" t="s">
        <v>1795</v>
      </c>
      <c r="Z906" s="488">
        <v>341788216</v>
      </c>
      <c r="AA906" s="141"/>
      <c r="AB906" s="71"/>
      <c r="AC906" s="3478"/>
    </row>
    <row r="907" spans="1:29" ht="25.5" customHeight="1" x14ac:dyDescent="0.25">
      <c r="A907" s="457"/>
      <c r="B907" s="140"/>
      <c r="C907" s="71"/>
      <c r="D907" s="71"/>
      <c r="E907" s="71"/>
      <c r="F907" s="71"/>
      <c r="G907" s="159" t="s">
        <v>1764</v>
      </c>
      <c r="H907" s="159" t="s">
        <v>1776</v>
      </c>
      <c r="I907" s="1402" t="s">
        <v>1777</v>
      </c>
      <c r="J907" s="1508">
        <v>1131350000</v>
      </c>
      <c r="K907" s="1402" t="s">
        <v>1778</v>
      </c>
      <c r="L907" s="489">
        <v>1156727750</v>
      </c>
      <c r="M907" s="955">
        <v>0.85</v>
      </c>
      <c r="N907" s="458">
        <v>1332010000</v>
      </c>
      <c r="O907" s="484" t="s">
        <v>1796</v>
      </c>
      <c r="P907" s="485">
        <v>117175500</v>
      </c>
      <c r="Q907" s="487" t="s">
        <v>1797</v>
      </c>
      <c r="R907" s="485">
        <v>340515000</v>
      </c>
      <c r="S907" s="142"/>
      <c r="T907" s="142"/>
      <c r="U907" s="142"/>
      <c r="V907" s="142"/>
      <c r="W907" s="232" t="s">
        <v>1797</v>
      </c>
      <c r="X907" s="488">
        <v>340515000</v>
      </c>
      <c r="Y907" s="488" t="s">
        <v>1797</v>
      </c>
      <c r="Z907" s="488">
        <v>340515000</v>
      </c>
      <c r="AA907" s="141"/>
      <c r="AB907" s="71"/>
      <c r="AC907" s="3478"/>
    </row>
    <row r="908" spans="1:29" x14ac:dyDescent="0.25">
      <c r="A908" s="147"/>
      <c r="B908" s="193"/>
      <c r="C908" s="147"/>
      <c r="D908" s="147"/>
      <c r="E908" s="147"/>
      <c r="F908" s="147"/>
      <c r="G908" s="193"/>
      <c r="H908" s="193"/>
      <c r="I908" s="151"/>
      <c r="J908" s="151"/>
      <c r="K908" s="151"/>
      <c r="L908" s="151"/>
      <c r="M908" s="151"/>
      <c r="N908" s="145"/>
      <c r="O908" s="146"/>
      <c r="P908" s="146"/>
      <c r="Q908" s="149"/>
      <c r="R908" s="146"/>
      <c r="S908" s="149"/>
      <c r="T908" s="149"/>
      <c r="U908" s="149"/>
      <c r="V908" s="149"/>
      <c r="W908" s="146"/>
      <c r="X908" s="150"/>
      <c r="Y908" s="150"/>
      <c r="Z908" s="150"/>
      <c r="AA908" s="151"/>
      <c r="AB908" s="147"/>
      <c r="AC908" s="194"/>
    </row>
    <row r="909" spans="1:29" ht="36" x14ac:dyDescent="0.25">
      <c r="A909" s="372" t="s">
        <v>5</v>
      </c>
      <c r="B909" s="22"/>
      <c r="C909" s="22"/>
      <c r="D909" s="22"/>
      <c r="E909" s="22"/>
      <c r="F909" s="22"/>
      <c r="G909" s="23" t="s">
        <v>1800</v>
      </c>
      <c r="H909" s="60"/>
      <c r="I909" s="60"/>
      <c r="J909" s="60"/>
      <c r="K909" s="60"/>
      <c r="L909" s="60"/>
      <c r="M909" s="24"/>
      <c r="N909" s="19"/>
      <c r="O909" s="20"/>
      <c r="P909" s="20"/>
      <c r="Q909" s="20"/>
      <c r="R909" s="20"/>
      <c r="S909" s="142"/>
      <c r="T909" s="142"/>
      <c r="U909" s="142"/>
      <c r="V909" s="142"/>
      <c r="W909" s="20"/>
      <c r="X909" s="19"/>
      <c r="Y909" s="19"/>
      <c r="Z909" s="19"/>
      <c r="AA909" s="167"/>
      <c r="AB909" s="387"/>
      <c r="AC909" s="3478" t="s">
        <v>1817</v>
      </c>
    </row>
    <row r="910" spans="1:29" ht="180" x14ac:dyDescent="0.25">
      <c r="A910" s="22"/>
      <c r="B910" s="22"/>
      <c r="C910" s="22"/>
      <c r="D910" s="22"/>
      <c r="E910" s="22"/>
      <c r="F910" s="22"/>
      <c r="G910" s="490" t="s">
        <v>63</v>
      </c>
      <c r="H910" s="490" t="s">
        <v>1801</v>
      </c>
      <c r="I910" s="490"/>
      <c r="J910" s="490"/>
      <c r="K910" s="23"/>
      <c r="L910" s="496"/>
      <c r="M910" s="24"/>
      <c r="N910" s="25"/>
      <c r="O910" s="26"/>
      <c r="P910" s="26"/>
      <c r="Q910" s="26"/>
      <c r="R910" s="26"/>
      <c r="S910" s="142"/>
      <c r="T910" s="142"/>
      <c r="U910" s="142"/>
      <c r="V910" s="142"/>
      <c r="W910" s="26"/>
      <c r="X910" s="25"/>
      <c r="Y910" s="25"/>
      <c r="Z910" s="25"/>
      <c r="AA910" s="167"/>
      <c r="AB910" s="387"/>
      <c r="AC910" s="3478"/>
    </row>
    <row r="911" spans="1:29" ht="90" x14ac:dyDescent="0.25">
      <c r="A911" s="22">
        <v>1</v>
      </c>
      <c r="B911" s="29" t="s">
        <v>1799</v>
      </c>
      <c r="C911" s="30" t="s">
        <v>872</v>
      </c>
      <c r="D911" s="30" t="s">
        <v>163</v>
      </c>
      <c r="E911" s="30" t="s">
        <v>401</v>
      </c>
      <c r="F911" s="30" t="s">
        <v>163</v>
      </c>
      <c r="G911" s="493" t="s">
        <v>66</v>
      </c>
      <c r="H911" s="338" t="s">
        <v>1802</v>
      </c>
      <c r="I911" s="416">
        <v>1</v>
      </c>
      <c r="J911" s="448">
        <v>220000000</v>
      </c>
      <c r="K911" s="495">
        <v>78.98</v>
      </c>
      <c r="L911" s="496">
        <v>250723521</v>
      </c>
      <c r="M911" s="416">
        <v>1</v>
      </c>
      <c r="N911" s="448">
        <v>250096500</v>
      </c>
      <c r="O911" s="491">
        <v>63.62</v>
      </c>
      <c r="P911" s="136">
        <v>44069282</v>
      </c>
      <c r="Q911" s="491">
        <v>36.26</v>
      </c>
      <c r="R911" s="136">
        <v>90685769</v>
      </c>
      <c r="S911" s="142"/>
      <c r="T911" s="142"/>
      <c r="U911" s="142"/>
      <c r="V911" s="142"/>
      <c r="W911" s="491">
        <v>36.26</v>
      </c>
      <c r="X911" s="136">
        <v>90685769</v>
      </c>
      <c r="Y911" s="491">
        <v>36.26</v>
      </c>
      <c r="Z911" s="136">
        <v>90685769</v>
      </c>
      <c r="AA911" s="492">
        <f>SUM(Y911/I911)*100%</f>
        <v>36.26</v>
      </c>
      <c r="AB911" s="136">
        <v>90685769</v>
      </c>
      <c r="AC911" s="3478"/>
    </row>
    <row r="912" spans="1:29" ht="90" x14ac:dyDescent="0.25">
      <c r="A912" s="22"/>
      <c r="B912" s="22"/>
      <c r="C912" s="22"/>
      <c r="D912" s="22"/>
      <c r="E912" s="22"/>
      <c r="F912" s="22"/>
      <c r="G912" s="490" t="s">
        <v>71</v>
      </c>
      <c r="H912" s="490" t="s">
        <v>1803</v>
      </c>
      <c r="I912" s="416"/>
      <c r="J912" s="363"/>
      <c r="K912" s="23"/>
      <c r="L912" s="496"/>
      <c r="M912" s="416"/>
      <c r="N912" s="363"/>
      <c r="O912" s="26"/>
      <c r="P912" s="26"/>
      <c r="Q912" s="26"/>
      <c r="R912" s="26"/>
      <c r="S912" s="142"/>
      <c r="T912" s="142"/>
      <c r="U912" s="142"/>
      <c r="V912" s="142"/>
      <c r="W912" s="26"/>
      <c r="X912" s="25"/>
      <c r="Y912" s="26"/>
      <c r="Z912" s="25"/>
      <c r="AA912" s="167"/>
      <c r="AB912" s="25"/>
      <c r="AC912" s="3478"/>
    </row>
    <row r="913" spans="1:29" ht="72" x14ac:dyDescent="0.25">
      <c r="A913" s="22">
        <v>2</v>
      </c>
      <c r="B913" s="29"/>
      <c r="C913" s="29"/>
      <c r="D913" s="29"/>
      <c r="E913" s="29"/>
      <c r="F913" s="29"/>
      <c r="G913" s="493" t="s">
        <v>74</v>
      </c>
      <c r="H913" s="338" t="s">
        <v>1804</v>
      </c>
      <c r="I913" s="416">
        <v>1</v>
      </c>
      <c r="J913" s="448">
        <v>42000000</v>
      </c>
      <c r="K913" s="495">
        <v>97.52</v>
      </c>
      <c r="L913" s="496">
        <v>33928755</v>
      </c>
      <c r="M913" s="416">
        <v>1</v>
      </c>
      <c r="N913" s="448">
        <v>40350000</v>
      </c>
      <c r="O913" s="491">
        <v>64.069999999999993</v>
      </c>
      <c r="P913" s="136">
        <v>6935069</v>
      </c>
      <c r="Q913" s="491">
        <v>38.31</v>
      </c>
      <c r="R913" s="136">
        <v>15460069</v>
      </c>
      <c r="S913" s="142"/>
      <c r="T913" s="142"/>
      <c r="U913" s="142"/>
      <c r="V913" s="142"/>
      <c r="W913" s="491">
        <v>38.31</v>
      </c>
      <c r="X913" s="136">
        <v>15460069</v>
      </c>
      <c r="Y913" s="491">
        <v>38.31</v>
      </c>
      <c r="Z913" s="136">
        <v>15460069</v>
      </c>
      <c r="AA913" s="492">
        <f>SUM(Y913/I913)*100%</f>
        <v>38.31</v>
      </c>
      <c r="AB913" s="136">
        <v>15460069</v>
      </c>
      <c r="AC913" s="3478"/>
    </row>
    <row r="914" spans="1:29" ht="126" x14ac:dyDescent="0.25">
      <c r="A914" s="22"/>
      <c r="B914" s="29"/>
      <c r="C914" s="29"/>
      <c r="D914" s="29"/>
      <c r="E914" s="29"/>
      <c r="F914" s="29"/>
      <c r="G914" s="490" t="s">
        <v>1019</v>
      </c>
      <c r="H914" s="490" t="s">
        <v>1805</v>
      </c>
      <c r="I914" s="416"/>
      <c r="J914" s="448"/>
      <c r="K914" s="495"/>
      <c r="L914" s="496"/>
      <c r="M914" s="416"/>
      <c r="N914" s="448"/>
      <c r="O914" s="136"/>
      <c r="P914" s="136"/>
      <c r="Q914" s="136"/>
      <c r="R914" s="136"/>
      <c r="S914" s="142"/>
      <c r="T914" s="142"/>
      <c r="U914" s="142"/>
      <c r="V914" s="142"/>
      <c r="W914" s="136"/>
      <c r="X914" s="439"/>
      <c r="Y914" s="136"/>
      <c r="Z914" s="439"/>
      <c r="AA914" s="167"/>
      <c r="AB914" s="439"/>
      <c r="AC914" s="3478"/>
    </row>
    <row r="915" spans="1:29" ht="54" x14ac:dyDescent="0.25">
      <c r="A915" s="22">
        <v>3</v>
      </c>
      <c r="B915" s="29"/>
      <c r="C915" s="29"/>
      <c r="D915" s="29"/>
      <c r="E915" s="29"/>
      <c r="F915" s="29"/>
      <c r="G915" s="493" t="s">
        <v>1806</v>
      </c>
      <c r="H915" s="338" t="s">
        <v>1807</v>
      </c>
      <c r="I915" s="136">
        <v>0</v>
      </c>
      <c r="J915" s="136">
        <v>0</v>
      </c>
      <c r="K915" s="416">
        <v>1</v>
      </c>
      <c r="L915" s="494">
        <v>127345000</v>
      </c>
      <c r="M915" s="136">
        <v>0</v>
      </c>
      <c r="N915" s="136">
        <v>0</v>
      </c>
      <c r="O915" s="136">
        <v>0</v>
      </c>
      <c r="P915" s="136">
        <v>0</v>
      </c>
      <c r="Q915" s="136">
        <v>0</v>
      </c>
      <c r="R915" s="136">
        <v>0</v>
      </c>
      <c r="S915" s="142"/>
      <c r="T915" s="142"/>
      <c r="U915" s="142"/>
      <c r="V915" s="142"/>
      <c r="W915" s="136">
        <v>0</v>
      </c>
      <c r="X915" s="136">
        <v>0</v>
      </c>
      <c r="Y915" s="136">
        <v>0</v>
      </c>
      <c r="Z915" s="136">
        <v>0</v>
      </c>
      <c r="AA915" s="136">
        <v>0</v>
      </c>
      <c r="AB915" s="136">
        <v>0</v>
      </c>
      <c r="AC915" s="3478"/>
    </row>
    <row r="916" spans="1:29" ht="54" x14ac:dyDescent="0.25">
      <c r="A916" s="22"/>
      <c r="B916" s="29"/>
      <c r="C916" s="29"/>
      <c r="D916" s="29"/>
      <c r="E916" s="29"/>
      <c r="F916" s="29"/>
      <c r="G916" s="493" t="s">
        <v>1808</v>
      </c>
      <c r="H916" s="338" t="s">
        <v>1809</v>
      </c>
      <c r="I916" s="416">
        <v>1</v>
      </c>
      <c r="J916" s="448">
        <v>19000000</v>
      </c>
      <c r="K916" s="495">
        <v>0</v>
      </c>
      <c r="L916" s="496">
        <v>0</v>
      </c>
      <c r="M916" s="416">
        <v>1</v>
      </c>
      <c r="N916" s="448">
        <v>7240000</v>
      </c>
      <c r="O916" s="136">
        <v>0</v>
      </c>
      <c r="P916" s="136">
        <v>0</v>
      </c>
      <c r="Q916" s="136">
        <v>0</v>
      </c>
      <c r="R916" s="136">
        <v>0</v>
      </c>
      <c r="S916" s="142"/>
      <c r="T916" s="142"/>
      <c r="U916" s="142"/>
      <c r="V916" s="142"/>
      <c r="W916" s="136">
        <v>0</v>
      </c>
      <c r="X916" s="136">
        <v>0</v>
      </c>
      <c r="Y916" s="136">
        <v>0</v>
      </c>
      <c r="Z916" s="136">
        <v>0</v>
      </c>
      <c r="AA916" s="492">
        <f>SUM(Y916/I916)*100%</f>
        <v>0</v>
      </c>
      <c r="AB916" s="136">
        <v>0</v>
      </c>
      <c r="AC916" s="3478"/>
    </row>
    <row r="917" spans="1:29" ht="180" x14ac:dyDescent="0.25">
      <c r="A917" s="22"/>
      <c r="B917" s="29"/>
      <c r="C917" s="29"/>
      <c r="D917" s="29"/>
      <c r="E917" s="29"/>
      <c r="F917" s="29"/>
      <c r="G917" s="490" t="s">
        <v>1810</v>
      </c>
      <c r="H917" s="490" t="s">
        <v>1801</v>
      </c>
      <c r="I917" s="416"/>
      <c r="J917" s="448"/>
      <c r="K917" s="495"/>
      <c r="L917" s="496"/>
      <c r="M917" s="416"/>
      <c r="N917" s="448"/>
      <c r="O917" s="136"/>
      <c r="P917" s="136"/>
      <c r="Q917" s="136"/>
      <c r="R917" s="136"/>
      <c r="S917" s="142"/>
      <c r="T917" s="142"/>
      <c r="U917" s="142"/>
      <c r="V917" s="142"/>
      <c r="W917" s="136"/>
      <c r="X917" s="439"/>
      <c r="Y917" s="136"/>
      <c r="Z917" s="439"/>
      <c r="AA917" s="167"/>
      <c r="AB917" s="439"/>
      <c r="AC917" s="3478"/>
    </row>
    <row r="918" spans="1:29" ht="54" x14ac:dyDescent="0.25">
      <c r="A918" s="22">
        <v>4</v>
      </c>
      <c r="B918" s="29"/>
      <c r="C918" s="29"/>
      <c r="D918" s="29"/>
      <c r="E918" s="29"/>
      <c r="F918" s="29"/>
      <c r="G918" s="493" t="s">
        <v>1811</v>
      </c>
      <c r="H918" s="338" t="s">
        <v>1812</v>
      </c>
      <c r="I918" s="416">
        <v>1</v>
      </c>
      <c r="J918" s="1513">
        <v>30000000</v>
      </c>
      <c r="K918" s="495">
        <v>0</v>
      </c>
      <c r="L918" s="496">
        <v>0</v>
      </c>
      <c r="M918" s="416">
        <v>1</v>
      </c>
      <c r="N918" s="1513">
        <v>26190000</v>
      </c>
      <c r="O918" s="371">
        <v>0</v>
      </c>
      <c r="P918" s="371">
        <v>0</v>
      </c>
      <c r="Q918" s="497">
        <v>100</v>
      </c>
      <c r="R918" s="371">
        <v>17231000</v>
      </c>
      <c r="S918" s="142"/>
      <c r="T918" s="142"/>
      <c r="U918" s="142"/>
      <c r="V918" s="142"/>
      <c r="W918" s="497">
        <v>100</v>
      </c>
      <c r="X918" s="371">
        <v>17231000</v>
      </c>
      <c r="Y918" s="497">
        <v>65.790000000000006</v>
      </c>
      <c r="Z918" s="371">
        <v>17231000</v>
      </c>
      <c r="AA918" s="492">
        <f>SUM(Y918/I918)*100%</f>
        <v>65.790000000000006</v>
      </c>
      <c r="AB918" s="371">
        <v>17231000</v>
      </c>
      <c r="AC918" s="3478"/>
    </row>
    <row r="919" spans="1:29" ht="72" x14ac:dyDescent="0.25">
      <c r="A919" s="22">
        <v>5</v>
      </c>
      <c r="B919" s="29"/>
      <c r="C919" s="29"/>
      <c r="D919" s="29"/>
      <c r="E919" s="29"/>
      <c r="F919" s="29"/>
      <c r="G919" s="493" t="s">
        <v>1813</v>
      </c>
      <c r="H919" s="338" t="s">
        <v>1814</v>
      </c>
      <c r="I919" s="416">
        <v>1</v>
      </c>
      <c r="J919" s="1514">
        <v>201500000</v>
      </c>
      <c r="K919" s="495">
        <v>0</v>
      </c>
      <c r="L919" s="496">
        <v>0</v>
      </c>
      <c r="M919" s="416">
        <v>1</v>
      </c>
      <c r="N919" s="1514">
        <v>135237500</v>
      </c>
      <c r="O919" s="491">
        <v>76.92</v>
      </c>
      <c r="P919" s="136">
        <v>40455600</v>
      </c>
      <c r="Q919" s="491">
        <v>99</v>
      </c>
      <c r="R919" s="136">
        <v>57599600</v>
      </c>
      <c r="S919" s="142"/>
      <c r="T919" s="142"/>
      <c r="U919" s="142"/>
      <c r="V919" s="142"/>
      <c r="W919" s="491">
        <v>99</v>
      </c>
      <c r="X919" s="136">
        <v>57599600</v>
      </c>
      <c r="Y919" s="491">
        <v>42.59</v>
      </c>
      <c r="Z919" s="136">
        <v>57599600</v>
      </c>
      <c r="AA919" s="492">
        <f>SUM(Y919/I919)*100%</f>
        <v>42.59</v>
      </c>
      <c r="AB919" s="136">
        <v>57599600</v>
      </c>
      <c r="AC919" s="3478"/>
    </row>
    <row r="920" spans="1:29" ht="72" x14ac:dyDescent="0.25">
      <c r="A920" s="29">
        <v>6</v>
      </c>
      <c r="B920" s="29"/>
      <c r="C920" s="29"/>
      <c r="D920" s="29"/>
      <c r="E920" s="29"/>
      <c r="F920" s="29"/>
      <c r="G920" s="493" t="s">
        <v>1815</v>
      </c>
      <c r="H920" s="338" t="s">
        <v>1816</v>
      </c>
      <c r="I920" s="416">
        <v>1</v>
      </c>
      <c r="J920" s="436">
        <v>157500000</v>
      </c>
      <c r="K920" s="495">
        <v>0</v>
      </c>
      <c r="L920" s="496">
        <v>0</v>
      </c>
      <c r="M920" s="416">
        <v>1</v>
      </c>
      <c r="N920" s="436">
        <v>63450000</v>
      </c>
      <c r="O920" s="371">
        <v>0</v>
      </c>
      <c r="P920" s="371">
        <v>0</v>
      </c>
      <c r="Q920" s="491">
        <v>50</v>
      </c>
      <c r="R920" s="437">
        <v>16829000</v>
      </c>
      <c r="S920" s="142"/>
      <c r="T920" s="142"/>
      <c r="U920" s="142"/>
      <c r="V920" s="142"/>
      <c r="W920" s="491">
        <v>50</v>
      </c>
      <c r="X920" s="437">
        <v>16829000</v>
      </c>
      <c r="Y920" s="491">
        <v>26.52</v>
      </c>
      <c r="Z920" s="437">
        <v>16829000</v>
      </c>
      <c r="AA920" s="492">
        <f>SUM(Y920/I920)*100%</f>
        <v>26.52</v>
      </c>
      <c r="AB920" s="437">
        <v>16829000</v>
      </c>
      <c r="AC920" s="3478"/>
    </row>
    <row r="921" spans="1:29" x14ac:dyDescent="0.25">
      <c r="A921" s="147"/>
      <c r="B921" s="193"/>
      <c r="C921" s="147"/>
      <c r="D921" s="147"/>
      <c r="E921" s="147"/>
      <c r="F921" s="147"/>
      <c r="G921" s="193"/>
      <c r="H921" s="193"/>
      <c r="I921" s="151"/>
      <c r="J921" s="151"/>
      <c r="K921" s="151"/>
      <c r="L921" s="151"/>
      <c r="M921" s="151"/>
      <c r="N921" s="145"/>
      <c r="O921" s="146"/>
      <c r="P921" s="146"/>
      <c r="Q921" s="149"/>
      <c r="R921" s="146"/>
      <c r="S921" s="149"/>
      <c r="T921" s="149"/>
      <c r="U921" s="149"/>
      <c r="V921" s="149"/>
      <c r="W921" s="146"/>
      <c r="X921" s="150"/>
      <c r="Y921" s="150"/>
      <c r="Z921" s="150"/>
      <c r="AA921" s="151"/>
      <c r="AB921" s="147"/>
      <c r="AC921" s="194"/>
    </row>
    <row r="922" spans="1:29" ht="54" x14ac:dyDescent="0.25">
      <c r="A922" s="71"/>
      <c r="B922" s="140"/>
      <c r="C922" s="71"/>
      <c r="D922" s="71"/>
      <c r="E922" s="71"/>
      <c r="F922" s="71"/>
      <c r="G922" s="23" t="s">
        <v>25</v>
      </c>
      <c r="H922" s="60"/>
      <c r="I922" s="141"/>
      <c r="J922" s="141"/>
      <c r="K922" s="141"/>
      <c r="L922" s="141"/>
      <c r="M922" s="24"/>
      <c r="N922" s="19"/>
      <c r="O922" s="20"/>
      <c r="P922" s="20"/>
      <c r="Q922" s="20"/>
      <c r="R922" s="20"/>
      <c r="S922" s="142"/>
      <c r="T922" s="142"/>
      <c r="U922" s="142"/>
      <c r="V922" s="142"/>
      <c r="W922" s="20"/>
      <c r="X922" s="19"/>
      <c r="Y922" s="143"/>
      <c r="Z922" s="143"/>
      <c r="AA922" s="141"/>
      <c r="AB922" s="71"/>
      <c r="AC922" s="3478" t="s">
        <v>1876</v>
      </c>
    </row>
    <row r="923" spans="1:29" ht="54" x14ac:dyDescent="0.25">
      <c r="A923" s="71"/>
      <c r="B923" s="140"/>
      <c r="C923" s="71"/>
      <c r="D923" s="71"/>
      <c r="E923" s="71"/>
      <c r="F923" s="71"/>
      <c r="G923" s="495" t="s">
        <v>436</v>
      </c>
      <c r="H923" s="498" t="s">
        <v>1818</v>
      </c>
      <c r="I923" s="141"/>
      <c r="J923" s="141"/>
      <c r="K923" s="141"/>
      <c r="L923" s="141"/>
      <c r="M923" s="24">
        <v>1</v>
      </c>
      <c r="N923" s="25">
        <v>354654000</v>
      </c>
      <c r="O923" s="360">
        <v>8.1600000000000006E-2</v>
      </c>
      <c r="P923" s="26">
        <v>28949465</v>
      </c>
      <c r="Q923" s="360">
        <v>0.37230000000000002</v>
      </c>
      <c r="R923" s="26">
        <v>132044348</v>
      </c>
      <c r="S923" s="142"/>
      <c r="T923" s="142"/>
      <c r="U923" s="142"/>
      <c r="V923" s="142"/>
      <c r="W923" s="360">
        <v>0.37230000000000002</v>
      </c>
      <c r="X923" s="26">
        <v>132044348</v>
      </c>
      <c r="Y923" s="143"/>
      <c r="Z923" s="143"/>
      <c r="AA923" s="141"/>
      <c r="AB923" s="71"/>
      <c r="AC923" s="3478"/>
    </row>
    <row r="924" spans="1:29" ht="72" x14ac:dyDescent="0.25">
      <c r="A924" s="71"/>
      <c r="B924" s="140"/>
      <c r="C924" s="71"/>
      <c r="D924" s="71"/>
      <c r="E924" s="71"/>
      <c r="F924" s="71"/>
      <c r="G924" s="60" t="s">
        <v>66</v>
      </c>
      <c r="H924" s="499" t="s">
        <v>1819</v>
      </c>
      <c r="I924" s="141"/>
      <c r="J924" s="141"/>
      <c r="K924" s="141"/>
      <c r="L924" s="141"/>
      <c r="M924" s="24" t="s">
        <v>1864</v>
      </c>
      <c r="N924" s="439">
        <v>354654000</v>
      </c>
      <c r="O924" s="946">
        <v>8.1600000000000006E-2</v>
      </c>
      <c r="P924" s="136">
        <v>28949465</v>
      </c>
      <c r="Q924" s="946">
        <v>0.37230000000000002</v>
      </c>
      <c r="R924" s="136">
        <v>132044348</v>
      </c>
      <c r="S924" s="142"/>
      <c r="T924" s="142"/>
      <c r="U924" s="142"/>
      <c r="V924" s="142"/>
      <c r="W924" s="946">
        <v>0.37230000000000002</v>
      </c>
      <c r="X924" s="136">
        <v>132044348</v>
      </c>
      <c r="Y924" s="143"/>
      <c r="Z924" s="143"/>
      <c r="AA924" s="141"/>
      <c r="AB924" s="71"/>
      <c r="AC924" s="3478"/>
    </row>
    <row r="925" spans="1:29" ht="72" x14ac:dyDescent="0.25">
      <c r="A925" s="71"/>
      <c r="B925" s="140"/>
      <c r="C925" s="71"/>
      <c r="D925" s="71"/>
      <c r="E925" s="71"/>
      <c r="F925" s="71"/>
      <c r="G925" s="495" t="s">
        <v>171</v>
      </c>
      <c r="H925" s="498" t="s">
        <v>1820</v>
      </c>
      <c r="I925" s="141"/>
      <c r="J925" s="141"/>
      <c r="K925" s="141"/>
      <c r="L925" s="141"/>
      <c r="M925" s="24">
        <v>1</v>
      </c>
      <c r="N925" s="25">
        <v>60000000</v>
      </c>
      <c r="O925" s="360">
        <v>5.5800000000000002E-2</v>
      </c>
      <c r="P925" s="26">
        <v>3350000</v>
      </c>
      <c r="Q925" s="360">
        <v>0.1258</v>
      </c>
      <c r="R925" s="26">
        <v>7550000</v>
      </c>
      <c r="S925" s="142"/>
      <c r="T925" s="142"/>
      <c r="U925" s="142"/>
      <c r="V925" s="142"/>
      <c r="W925" s="360">
        <v>0.1258</v>
      </c>
      <c r="X925" s="26">
        <v>7550000</v>
      </c>
      <c r="Y925" s="143"/>
      <c r="Z925" s="143"/>
      <c r="AA925" s="141"/>
      <c r="AB925" s="71"/>
      <c r="AC925" s="3478"/>
    </row>
    <row r="926" spans="1:29" ht="90" x14ac:dyDescent="0.25">
      <c r="A926" s="71"/>
      <c r="B926" s="140"/>
      <c r="C926" s="71"/>
      <c r="D926" s="71"/>
      <c r="E926" s="71"/>
      <c r="F926" s="71"/>
      <c r="G926" s="60" t="s">
        <v>1821</v>
      </c>
      <c r="H926" s="499" t="s">
        <v>1822</v>
      </c>
      <c r="I926" s="141"/>
      <c r="J926" s="141"/>
      <c r="K926" s="141"/>
      <c r="L926" s="141"/>
      <c r="M926" s="500" t="s">
        <v>1865</v>
      </c>
      <c r="N926" s="439">
        <v>60000000</v>
      </c>
      <c r="O926" s="946">
        <v>5.5800000000000002E-2</v>
      </c>
      <c r="P926" s="136">
        <v>3350000</v>
      </c>
      <c r="Q926" s="946">
        <v>0.1258</v>
      </c>
      <c r="R926" s="136">
        <v>7550000</v>
      </c>
      <c r="S926" s="142"/>
      <c r="T926" s="142"/>
      <c r="U926" s="142"/>
      <c r="V926" s="142"/>
      <c r="W926" s="946">
        <v>0.1258</v>
      </c>
      <c r="X926" s="136">
        <v>7550000</v>
      </c>
      <c r="Y926" s="143"/>
      <c r="Z926" s="143"/>
      <c r="AA926" s="141"/>
      <c r="AB926" s="71"/>
      <c r="AC926" s="3478"/>
    </row>
    <row r="927" spans="1:29" ht="108" x14ac:dyDescent="0.25">
      <c r="A927" s="71"/>
      <c r="B927" s="140"/>
      <c r="C927" s="71"/>
      <c r="D927" s="71"/>
      <c r="E927" s="71"/>
      <c r="F927" s="71"/>
      <c r="G927" s="495" t="s">
        <v>1823</v>
      </c>
      <c r="H927" s="498" t="s">
        <v>1824</v>
      </c>
      <c r="I927" s="141"/>
      <c r="J927" s="141"/>
      <c r="K927" s="141"/>
      <c r="L927" s="141"/>
      <c r="M927" s="24">
        <v>1</v>
      </c>
      <c r="N927" s="501">
        <v>16000000</v>
      </c>
      <c r="O927" s="502">
        <v>0.18210000000000001</v>
      </c>
      <c r="P927" s="371">
        <v>2977000</v>
      </c>
      <c r="Q927" s="502">
        <v>0.18210000000000001</v>
      </c>
      <c r="R927" s="371">
        <v>2977000</v>
      </c>
      <c r="S927" s="142"/>
      <c r="T927" s="142"/>
      <c r="U927" s="142"/>
      <c r="V927" s="142"/>
      <c r="W927" s="502">
        <v>0.18210000000000001</v>
      </c>
      <c r="X927" s="371">
        <v>2977000</v>
      </c>
      <c r="Y927" s="143"/>
      <c r="Z927" s="143"/>
      <c r="AA927" s="141"/>
      <c r="AB927" s="71"/>
      <c r="AC927" s="3478"/>
    </row>
    <row r="928" spans="1:29" ht="72" x14ac:dyDescent="0.25">
      <c r="A928" s="71"/>
      <c r="B928" s="140"/>
      <c r="C928" s="71"/>
      <c r="D928" s="71"/>
      <c r="E928" s="71"/>
      <c r="F928" s="71"/>
      <c r="G928" s="91" t="s">
        <v>1825</v>
      </c>
      <c r="H928" s="499" t="s">
        <v>1826</v>
      </c>
      <c r="I928" s="141"/>
      <c r="J928" s="141"/>
      <c r="K928" s="141"/>
      <c r="L928" s="141"/>
      <c r="M928" s="24" t="s">
        <v>348</v>
      </c>
      <c r="N928" s="501">
        <v>1500000</v>
      </c>
      <c r="O928" s="502">
        <v>0.98670000000000002</v>
      </c>
      <c r="P928" s="371">
        <v>1480000</v>
      </c>
      <c r="Q928" s="502">
        <v>0.98670000000000002</v>
      </c>
      <c r="R928" s="371">
        <v>1480000</v>
      </c>
      <c r="S928" s="142"/>
      <c r="T928" s="142"/>
      <c r="U928" s="142"/>
      <c r="V928" s="142"/>
      <c r="W928" s="502">
        <v>0.98670000000000002</v>
      </c>
      <c r="X928" s="371">
        <v>1480000</v>
      </c>
      <c r="Y928" s="143"/>
      <c r="Z928" s="143"/>
      <c r="AA928" s="141"/>
      <c r="AB928" s="71"/>
      <c r="AC928" s="3478"/>
    </row>
    <row r="929" spans="1:29" ht="54" x14ac:dyDescent="0.25">
      <c r="A929" s="71"/>
      <c r="B929" s="140"/>
      <c r="C929" s="71"/>
      <c r="D929" s="71"/>
      <c r="E929" s="71"/>
      <c r="F929" s="71"/>
      <c r="G929" s="91" t="s">
        <v>1827</v>
      </c>
      <c r="H929" s="499" t="s">
        <v>1828</v>
      </c>
      <c r="I929" s="141"/>
      <c r="J929" s="141"/>
      <c r="K929" s="141"/>
      <c r="L929" s="141"/>
      <c r="M929" s="24" t="s">
        <v>348</v>
      </c>
      <c r="N929" s="501">
        <v>1500000</v>
      </c>
      <c r="O929" s="502">
        <v>0.998</v>
      </c>
      <c r="P929" s="371">
        <v>1497000</v>
      </c>
      <c r="Q929" s="502">
        <v>0.998</v>
      </c>
      <c r="R929" s="371">
        <v>1497000</v>
      </c>
      <c r="S929" s="142"/>
      <c r="T929" s="142"/>
      <c r="U929" s="142"/>
      <c r="V929" s="142"/>
      <c r="W929" s="502">
        <v>0.998</v>
      </c>
      <c r="X929" s="371">
        <v>1497000</v>
      </c>
      <c r="Y929" s="143"/>
      <c r="Z929" s="143"/>
      <c r="AA929" s="141"/>
      <c r="AB929" s="71"/>
      <c r="AC929" s="3478"/>
    </row>
    <row r="930" spans="1:29" ht="54" x14ac:dyDescent="0.25">
      <c r="A930" s="71"/>
      <c r="B930" s="140"/>
      <c r="C930" s="71"/>
      <c r="D930" s="71"/>
      <c r="E930" s="71"/>
      <c r="F930" s="71"/>
      <c r="G930" s="91" t="s">
        <v>158</v>
      </c>
      <c r="H930" s="499" t="s">
        <v>1829</v>
      </c>
      <c r="I930" s="141"/>
      <c r="J930" s="141"/>
      <c r="K930" s="141"/>
      <c r="L930" s="141"/>
      <c r="M930" s="24" t="s">
        <v>1866</v>
      </c>
      <c r="N930" s="501">
        <v>13346000</v>
      </c>
      <c r="O930" s="371">
        <v>0</v>
      </c>
      <c r="P930" s="371">
        <v>0</v>
      </c>
      <c r="Q930" s="371">
        <v>0</v>
      </c>
      <c r="R930" s="371">
        <v>0</v>
      </c>
      <c r="S930" s="142"/>
      <c r="T930" s="142"/>
      <c r="U930" s="142"/>
      <c r="V930" s="142"/>
      <c r="W930" s="371">
        <v>0</v>
      </c>
      <c r="X930" s="371">
        <v>0</v>
      </c>
      <c r="Y930" s="143"/>
      <c r="Z930" s="143"/>
      <c r="AA930" s="141"/>
      <c r="AB930" s="71"/>
      <c r="AC930" s="3478"/>
    </row>
    <row r="931" spans="1:29" ht="36" x14ac:dyDescent="0.25">
      <c r="A931" s="71"/>
      <c r="B931" s="140"/>
      <c r="C931" s="71"/>
      <c r="D931" s="71"/>
      <c r="E931" s="71"/>
      <c r="F931" s="71"/>
      <c r="G931" s="495" t="s">
        <v>1830</v>
      </c>
      <c r="H931" s="498" t="s">
        <v>1831</v>
      </c>
      <c r="I931" s="141"/>
      <c r="J931" s="141"/>
      <c r="K931" s="141"/>
      <c r="L931" s="141"/>
      <c r="M931" s="24">
        <v>1</v>
      </c>
      <c r="N931" s="501">
        <v>50000000</v>
      </c>
      <c r="O931" s="502">
        <v>0.159</v>
      </c>
      <c r="P931" s="371">
        <v>7952500</v>
      </c>
      <c r="Q931" s="502">
        <v>0.29809999999999998</v>
      </c>
      <c r="R931" s="371">
        <v>14904500</v>
      </c>
      <c r="S931" s="142"/>
      <c r="T931" s="142"/>
      <c r="U931" s="142"/>
      <c r="V931" s="142"/>
      <c r="W931" s="502">
        <v>0.29809999999999998</v>
      </c>
      <c r="X931" s="371">
        <v>14904500</v>
      </c>
      <c r="Y931" s="143"/>
      <c r="Z931" s="143"/>
      <c r="AA931" s="141"/>
      <c r="AB931" s="71"/>
      <c r="AC931" s="3478"/>
    </row>
    <row r="932" spans="1:29" ht="54" x14ac:dyDescent="0.25">
      <c r="A932" s="71"/>
      <c r="B932" s="140"/>
      <c r="C932" s="71"/>
      <c r="D932" s="71"/>
      <c r="E932" s="71"/>
      <c r="F932" s="71"/>
      <c r="G932" s="91" t="s">
        <v>1832</v>
      </c>
      <c r="H932" s="500" t="s">
        <v>1833</v>
      </c>
      <c r="I932" s="141"/>
      <c r="J932" s="141"/>
      <c r="K932" s="141"/>
      <c r="L932" s="141"/>
      <c r="M932" s="24" t="s">
        <v>1867</v>
      </c>
      <c r="N932" s="501">
        <v>50000000</v>
      </c>
      <c r="O932" s="502">
        <v>0.159</v>
      </c>
      <c r="P932" s="371">
        <v>7952500</v>
      </c>
      <c r="Q932" s="502">
        <v>0.29809999999999998</v>
      </c>
      <c r="R932" s="371">
        <v>14904500</v>
      </c>
      <c r="S932" s="142"/>
      <c r="T932" s="142"/>
      <c r="U932" s="142"/>
      <c r="V932" s="142"/>
      <c r="W932" s="502">
        <v>0.29809999999999998</v>
      </c>
      <c r="X932" s="371">
        <v>14904500</v>
      </c>
      <c r="Y932" s="143"/>
      <c r="Z932" s="143"/>
      <c r="AA932" s="141"/>
      <c r="AB932" s="71"/>
      <c r="AC932" s="3478"/>
    </row>
    <row r="933" spans="1:29" ht="108" x14ac:dyDescent="0.25">
      <c r="A933" s="71"/>
      <c r="B933" s="140"/>
      <c r="C933" s="71"/>
      <c r="D933" s="71"/>
      <c r="E933" s="71"/>
      <c r="F933" s="71"/>
      <c r="G933" s="495" t="s">
        <v>1834</v>
      </c>
      <c r="H933" s="498" t="s">
        <v>1835</v>
      </c>
      <c r="I933" s="141"/>
      <c r="J933" s="141"/>
      <c r="K933" s="141"/>
      <c r="L933" s="141"/>
      <c r="M933" s="24">
        <v>1</v>
      </c>
      <c r="N933" s="501">
        <v>20000000</v>
      </c>
      <c r="O933" s="371">
        <v>0</v>
      </c>
      <c r="P933" s="371">
        <v>0</v>
      </c>
      <c r="Q933" s="371">
        <v>0</v>
      </c>
      <c r="R933" s="371">
        <v>0</v>
      </c>
      <c r="S933" s="142"/>
      <c r="T933" s="142"/>
      <c r="U933" s="142"/>
      <c r="V933" s="142"/>
      <c r="W933" s="371">
        <v>0</v>
      </c>
      <c r="X933" s="371">
        <v>0</v>
      </c>
      <c r="Y933" s="143"/>
      <c r="Z933" s="143"/>
      <c r="AA933" s="141"/>
      <c r="AB933" s="71"/>
      <c r="AC933" s="3478"/>
    </row>
    <row r="934" spans="1:29" ht="54" x14ac:dyDescent="0.25">
      <c r="A934" s="71"/>
      <c r="B934" s="140"/>
      <c r="C934" s="71"/>
      <c r="D934" s="71"/>
      <c r="E934" s="71"/>
      <c r="F934" s="71"/>
      <c r="G934" s="91" t="s">
        <v>1836</v>
      </c>
      <c r="H934" s="500" t="s">
        <v>1837</v>
      </c>
      <c r="I934" s="141"/>
      <c r="J934" s="141"/>
      <c r="K934" s="141"/>
      <c r="L934" s="141"/>
      <c r="M934" s="24" t="s">
        <v>1868</v>
      </c>
      <c r="N934" s="501">
        <v>20000000</v>
      </c>
      <c r="O934" s="371">
        <v>0</v>
      </c>
      <c r="P934" s="371">
        <v>0</v>
      </c>
      <c r="Q934" s="371">
        <v>0</v>
      </c>
      <c r="R934" s="371">
        <v>0</v>
      </c>
      <c r="S934" s="142"/>
      <c r="T934" s="142"/>
      <c r="U934" s="142"/>
      <c r="V934" s="142"/>
      <c r="W934" s="371">
        <v>0</v>
      </c>
      <c r="X934" s="371">
        <v>0</v>
      </c>
      <c r="Y934" s="143"/>
      <c r="Z934" s="143"/>
      <c r="AA934" s="141"/>
      <c r="AB934" s="71"/>
      <c r="AC934" s="3478"/>
    </row>
    <row r="935" spans="1:29" ht="72" x14ac:dyDescent="0.25">
      <c r="A935" s="71"/>
      <c r="B935" s="140"/>
      <c r="C935" s="71"/>
      <c r="D935" s="71"/>
      <c r="E935" s="71"/>
      <c r="F935" s="71"/>
      <c r="G935" s="495" t="s">
        <v>1838</v>
      </c>
      <c r="H935" s="498" t="s">
        <v>1839</v>
      </c>
      <c r="I935" s="141"/>
      <c r="J935" s="141"/>
      <c r="K935" s="141"/>
      <c r="L935" s="141"/>
      <c r="M935" s="24">
        <v>1</v>
      </c>
      <c r="N935" s="501">
        <v>24000000</v>
      </c>
      <c r="O935" s="502">
        <v>0.11</v>
      </c>
      <c r="P935" s="371">
        <v>2825000</v>
      </c>
      <c r="Q935" s="502">
        <v>0.31</v>
      </c>
      <c r="R935" s="371">
        <v>7515000</v>
      </c>
      <c r="S935" s="142"/>
      <c r="T935" s="142"/>
      <c r="U935" s="142"/>
      <c r="V935" s="142"/>
      <c r="W935" s="502">
        <v>0.31</v>
      </c>
      <c r="X935" s="371">
        <v>7515000</v>
      </c>
      <c r="Y935" s="143"/>
      <c r="Z935" s="143"/>
      <c r="AA935" s="141"/>
      <c r="AB935" s="71"/>
      <c r="AC935" s="3478"/>
    </row>
    <row r="936" spans="1:29" ht="72" x14ac:dyDescent="0.25">
      <c r="A936" s="71"/>
      <c r="B936" s="140"/>
      <c r="C936" s="71"/>
      <c r="D936" s="71"/>
      <c r="E936" s="71"/>
      <c r="F936" s="71"/>
      <c r="G936" s="91" t="s">
        <v>1840</v>
      </c>
      <c r="H936" s="500" t="s">
        <v>1841</v>
      </c>
      <c r="I936" s="141"/>
      <c r="J936" s="141"/>
      <c r="K936" s="141"/>
      <c r="L936" s="141"/>
      <c r="M936" s="24" t="s">
        <v>1869</v>
      </c>
      <c r="N936" s="501">
        <v>24000000</v>
      </c>
      <c r="O936" s="502">
        <v>0.11</v>
      </c>
      <c r="P936" s="371">
        <v>2825000</v>
      </c>
      <c r="Q936" s="502">
        <v>0.31</v>
      </c>
      <c r="R936" s="371">
        <v>7515000</v>
      </c>
      <c r="S936" s="142"/>
      <c r="T936" s="142"/>
      <c r="U936" s="142"/>
      <c r="V936" s="142"/>
      <c r="W936" s="502">
        <v>0.31</v>
      </c>
      <c r="X936" s="371">
        <v>7515000</v>
      </c>
      <c r="Y936" s="143"/>
      <c r="Z936" s="143"/>
      <c r="AA936" s="141"/>
      <c r="AB936" s="71"/>
      <c r="AC936" s="3478"/>
    </row>
    <row r="937" spans="1:29" ht="72" x14ac:dyDescent="0.25">
      <c r="A937" s="71"/>
      <c r="B937" s="140"/>
      <c r="C937" s="71"/>
      <c r="D937" s="71"/>
      <c r="E937" s="71"/>
      <c r="F937" s="71"/>
      <c r="G937" s="495" t="s">
        <v>1842</v>
      </c>
      <c r="H937" s="498" t="s">
        <v>1843</v>
      </c>
      <c r="I937" s="141"/>
      <c r="J937" s="141"/>
      <c r="K937" s="141"/>
      <c r="L937" s="141"/>
      <c r="M937" s="24">
        <v>1</v>
      </c>
      <c r="N937" s="501">
        <v>69325000</v>
      </c>
      <c r="O937" s="371">
        <v>0</v>
      </c>
      <c r="P937" s="371">
        <v>0</v>
      </c>
      <c r="Q937" s="371">
        <v>0</v>
      </c>
      <c r="R937" s="371">
        <v>0</v>
      </c>
      <c r="S937" s="142"/>
      <c r="T937" s="142"/>
      <c r="U937" s="142"/>
      <c r="V937" s="142"/>
      <c r="W937" s="371">
        <v>0</v>
      </c>
      <c r="X937" s="371">
        <v>0</v>
      </c>
      <c r="Y937" s="143"/>
      <c r="Z937" s="143"/>
      <c r="AA937" s="141"/>
      <c r="AB937" s="71"/>
      <c r="AC937" s="3478"/>
    </row>
    <row r="938" spans="1:29" ht="72" x14ac:dyDescent="0.25">
      <c r="A938" s="71"/>
      <c r="B938" s="140"/>
      <c r="C938" s="71"/>
      <c r="D938" s="71"/>
      <c r="E938" s="71"/>
      <c r="F938" s="71"/>
      <c r="G938" s="91" t="s">
        <v>1844</v>
      </c>
      <c r="H938" s="500" t="s">
        <v>1845</v>
      </c>
      <c r="I938" s="141"/>
      <c r="J938" s="141"/>
      <c r="K938" s="141"/>
      <c r="L938" s="141"/>
      <c r="M938" s="24">
        <v>1</v>
      </c>
      <c r="N938" s="501">
        <v>69325000</v>
      </c>
      <c r="O938" s="371">
        <v>0</v>
      </c>
      <c r="P938" s="371">
        <v>0</v>
      </c>
      <c r="Q938" s="371">
        <v>0</v>
      </c>
      <c r="R938" s="371">
        <v>0</v>
      </c>
      <c r="S938" s="142"/>
      <c r="T938" s="142"/>
      <c r="U938" s="142"/>
      <c r="V938" s="142"/>
      <c r="W938" s="371">
        <v>0</v>
      </c>
      <c r="X938" s="371">
        <v>0</v>
      </c>
      <c r="Y938" s="143"/>
      <c r="Z938" s="143"/>
      <c r="AA938" s="141"/>
      <c r="AB938" s="71"/>
      <c r="AC938" s="3478"/>
    </row>
    <row r="939" spans="1:29" ht="108" x14ac:dyDescent="0.25">
      <c r="A939" s="71"/>
      <c r="B939" s="140"/>
      <c r="C939" s="71"/>
      <c r="D939" s="71"/>
      <c r="E939" s="71"/>
      <c r="F939" s="71"/>
      <c r="G939" s="495" t="s">
        <v>1846</v>
      </c>
      <c r="H939" s="77" t="s">
        <v>1847</v>
      </c>
      <c r="I939" s="141"/>
      <c r="J939" s="141"/>
      <c r="K939" s="141"/>
      <c r="L939" s="141"/>
      <c r="M939" s="24" t="s">
        <v>1870</v>
      </c>
      <c r="N939" s="501">
        <v>346550000</v>
      </c>
      <c r="O939" s="502">
        <v>3.0000000000000001E-3</v>
      </c>
      <c r="P939" s="371">
        <v>1075000</v>
      </c>
      <c r="Q939" s="502">
        <v>0.96599999999999997</v>
      </c>
      <c r="R939" s="371">
        <v>334755000</v>
      </c>
      <c r="S939" s="142"/>
      <c r="T939" s="142"/>
      <c r="U939" s="142"/>
      <c r="V939" s="142"/>
      <c r="W939" s="502">
        <v>0.96599999999999997</v>
      </c>
      <c r="X939" s="371">
        <v>334755000</v>
      </c>
      <c r="Y939" s="143"/>
      <c r="Z939" s="143"/>
      <c r="AA939" s="141"/>
      <c r="AB939" s="71"/>
      <c r="AC939" s="3478"/>
    </row>
    <row r="940" spans="1:29" ht="54" x14ac:dyDescent="0.25">
      <c r="A940" s="71"/>
      <c r="B940" s="140"/>
      <c r="C940" s="71"/>
      <c r="D940" s="71"/>
      <c r="E940" s="71"/>
      <c r="F940" s="71"/>
      <c r="G940" s="91" t="s">
        <v>1848</v>
      </c>
      <c r="H940" s="500" t="s">
        <v>1849</v>
      </c>
      <c r="I940" s="141"/>
      <c r="J940" s="141"/>
      <c r="K940" s="141"/>
      <c r="L940" s="141"/>
      <c r="M940" s="24" t="s">
        <v>1871</v>
      </c>
      <c r="N940" s="501">
        <v>179700000</v>
      </c>
      <c r="O940" s="502">
        <v>0</v>
      </c>
      <c r="P940" s="371">
        <v>1075000</v>
      </c>
      <c r="Q940" s="502">
        <v>0.99239999999999995</v>
      </c>
      <c r="R940" s="371">
        <v>178330000</v>
      </c>
      <c r="S940" s="142"/>
      <c r="T940" s="142"/>
      <c r="U940" s="142"/>
      <c r="V940" s="142"/>
      <c r="W940" s="502">
        <v>0.99239999999999995</v>
      </c>
      <c r="X940" s="371">
        <v>178330000</v>
      </c>
      <c r="Y940" s="143"/>
      <c r="Z940" s="143"/>
      <c r="AA940" s="141"/>
      <c r="AB940" s="71"/>
      <c r="AC940" s="3478"/>
    </row>
    <row r="941" spans="1:29" ht="54" x14ac:dyDescent="0.25">
      <c r="A941" s="71"/>
      <c r="B941" s="140"/>
      <c r="C941" s="71"/>
      <c r="D941" s="71"/>
      <c r="E941" s="71"/>
      <c r="F941" s="71"/>
      <c r="G941" s="91" t="s">
        <v>1850</v>
      </c>
      <c r="H941" s="500" t="s">
        <v>1851</v>
      </c>
      <c r="I941" s="141"/>
      <c r="J941" s="141"/>
      <c r="K941" s="141"/>
      <c r="L941" s="141"/>
      <c r="M941" s="24" t="s">
        <v>1871</v>
      </c>
      <c r="N941" s="501">
        <v>166850000</v>
      </c>
      <c r="O941" s="371">
        <v>0</v>
      </c>
      <c r="P941" s="371">
        <v>0</v>
      </c>
      <c r="Q941" s="502">
        <v>0.9375</v>
      </c>
      <c r="R941" s="371">
        <v>156425000</v>
      </c>
      <c r="S941" s="142"/>
      <c r="T941" s="142"/>
      <c r="U941" s="142"/>
      <c r="V941" s="142"/>
      <c r="W941" s="502">
        <v>0.9375</v>
      </c>
      <c r="X941" s="371">
        <v>156425000</v>
      </c>
      <c r="Y941" s="143"/>
      <c r="Z941" s="143"/>
      <c r="AA941" s="141"/>
      <c r="AB941" s="71"/>
      <c r="AC941" s="3478"/>
    </row>
    <row r="942" spans="1:29" ht="162" x14ac:dyDescent="0.25">
      <c r="A942" s="71"/>
      <c r="B942" s="140"/>
      <c r="C942" s="71"/>
      <c r="D942" s="71"/>
      <c r="E942" s="71"/>
      <c r="F942" s="71"/>
      <c r="G942" s="495" t="s">
        <v>1852</v>
      </c>
      <c r="H942" s="503" t="s">
        <v>1853</v>
      </c>
      <c r="I942" s="141"/>
      <c r="J942" s="141"/>
      <c r="K942" s="141"/>
      <c r="L942" s="141"/>
      <c r="M942" s="24">
        <v>1</v>
      </c>
      <c r="N942" s="501">
        <v>136090000</v>
      </c>
      <c r="O942" s="502">
        <v>5.1200000000000002E-2</v>
      </c>
      <c r="P942" s="371">
        <v>6962500</v>
      </c>
      <c r="Q942" s="502">
        <v>0.55479999999999996</v>
      </c>
      <c r="R942" s="371">
        <v>75506000</v>
      </c>
      <c r="S942" s="142"/>
      <c r="T942" s="142"/>
      <c r="U942" s="142"/>
      <c r="V942" s="142"/>
      <c r="W942" s="502">
        <v>0.55479999999999996</v>
      </c>
      <c r="X942" s="371">
        <v>75506000</v>
      </c>
      <c r="Y942" s="143"/>
      <c r="Z942" s="143"/>
      <c r="AA942" s="141"/>
      <c r="AB942" s="71"/>
      <c r="AC942" s="3478"/>
    </row>
    <row r="943" spans="1:29" ht="54" x14ac:dyDescent="0.25">
      <c r="A943" s="71"/>
      <c r="B943" s="140"/>
      <c r="C943" s="71"/>
      <c r="D943" s="71"/>
      <c r="E943" s="71"/>
      <c r="F943" s="71"/>
      <c r="G943" s="91" t="s">
        <v>1854</v>
      </c>
      <c r="H943" s="500" t="s">
        <v>1855</v>
      </c>
      <c r="I943" s="141"/>
      <c r="J943" s="141"/>
      <c r="K943" s="141"/>
      <c r="L943" s="141"/>
      <c r="M943" s="24" t="s">
        <v>1872</v>
      </c>
      <c r="N943" s="501">
        <v>29850000</v>
      </c>
      <c r="O943" s="371">
        <v>0</v>
      </c>
      <c r="P943" s="371">
        <v>0</v>
      </c>
      <c r="Q943" s="371">
        <v>0</v>
      </c>
      <c r="R943" s="371">
        <v>0</v>
      </c>
      <c r="S943" s="142"/>
      <c r="T943" s="142"/>
      <c r="U943" s="142"/>
      <c r="V943" s="142"/>
      <c r="W943" s="371">
        <v>0</v>
      </c>
      <c r="X943" s="371">
        <v>0</v>
      </c>
      <c r="Y943" s="143"/>
      <c r="Z943" s="143"/>
      <c r="AA943" s="141"/>
      <c r="AB943" s="71"/>
      <c r="AC943" s="3478"/>
    </row>
    <row r="944" spans="1:29" ht="72" x14ac:dyDescent="0.25">
      <c r="A944" s="71"/>
      <c r="B944" s="140"/>
      <c r="C944" s="71"/>
      <c r="D944" s="71"/>
      <c r="E944" s="71"/>
      <c r="F944" s="71"/>
      <c r="G944" s="91" t="s">
        <v>1856</v>
      </c>
      <c r="H944" s="500" t="s">
        <v>1857</v>
      </c>
      <c r="I944" s="141"/>
      <c r="J944" s="141"/>
      <c r="K944" s="141"/>
      <c r="L944" s="141"/>
      <c r="M944" s="24" t="s">
        <v>1873</v>
      </c>
      <c r="N944" s="501">
        <v>28165000</v>
      </c>
      <c r="O944" s="371">
        <v>0</v>
      </c>
      <c r="P944" s="371">
        <v>0</v>
      </c>
      <c r="Q944" s="502">
        <v>0.9657</v>
      </c>
      <c r="R944" s="371">
        <v>27200000</v>
      </c>
      <c r="S944" s="142"/>
      <c r="T944" s="142"/>
      <c r="U944" s="142"/>
      <c r="V944" s="142"/>
      <c r="W944" s="502">
        <v>0.9657</v>
      </c>
      <c r="X944" s="371">
        <v>27200000</v>
      </c>
      <c r="Y944" s="143"/>
      <c r="Z944" s="143"/>
      <c r="AA944" s="141"/>
      <c r="AB944" s="71"/>
      <c r="AC944" s="3478"/>
    </row>
    <row r="945" spans="1:29" ht="72" x14ac:dyDescent="0.25">
      <c r="A945" s="71"/>
      <c r="B945" s="140"/>
      <c r="C945" s="71"/>
      <c r="D945" s="71"/>
      <c r="E945" s="71"/>
      <c r="F945" s="71"/>
      <c r="G945" s="91" t="s">
        <v>1858</v>
      </c>
      <c r="H945" s="500" t="s">
        <v>1859</v>
      </c>
      <c r="I945" s="141"/>
      <c r="J945" s="141"/>
      <c r="K945" s="141"/>
      <c r="L945" s="141"/>
      <c r="M945" s="24" t="s">
        <v>1874</v>
      </c>
      <c r="N945" s="501">
        <v>78075000</v>
      </c>
      <c r="O945" s="502">
        <v>8.9200000000000002E-2</v>
      </c>
      <c r="P945" s="371">
        <v>6962500</v>
      </c>
      <c r="Q945" s="502">
        <v>0.61870000000000003</v>
      </c>
      <c r="R945" s="371">
        <v>48306000</v>
      </c>
      <c r="S945" s="142"/>
      <c r="T945" s="142"/>
      <c r="U945" s="142"/>
      <c r="V945" s="142"/>
      <c r="W945" s="502">
        <v>0.61870000000000003</v>
      </c>
      <c r="X945" s="371">
        <v>48306000</v>
      </c>
      <c r="Y945" s="143"/>
      <c r="Z945" s="143"/>
      <c r="AA945" s="141"/>
      <c r="AB945" s="71"/>
      <c r="AC945" s="3478"/>
    </row>
    <row r="946" spans="1:29" ht="72" x14ac:dyDescent="0.25">
      <c r="A946" s="71"/>
      <c r="B946" s="140"/>
      <c r="C946" s="71"/>
      <c r="D946" s="71"/>
      <c r="E946" s="71"/>
      <c r="F946" s="71"/>
      <c r="G946" s="495" t="s">
        <v>1860</v>
      </c>
      <c r="H946" s="498" t="s">
        <v>1861</v>
      </c>
      <c r="I946" s="141"/>
      <c r="J946" s="141"/>
      <c r="K946" s="141"/>
      <c r="L946" s="141"/>
      <c r="M946" s="24">
        <v>1</v>
      </c>
      <c r="N946" s="501">
        <v>83835000</v>
      </c>
      <c r="O946" s="502">
        <v>0.31130000000000002</v>
      </c>
      <c r="P946" s="371">
        <v>26100000</v>
      </c>
      <c r="Q946" s="502">
        <v>0.87</v>
      </c>
      <c r="R946" s="371">
        <v>73270000</v>
      </c>
      <c r="S946" s="142"/>
      <c r="T946" s="142"/>
      <c r="U946" s="142"/>
      <c r="V946" s="142"/>
      <c r="W946" s="502">
        <v>0.87</v>
      </c>
      <c r="X946" s="371">
        <v>73270000</v>
      </c>
      <c r="Y946" s="143"/>
      <c r="Z946" s="143"/>
      <c r="AA946" s="141"/>
      <c r="AB946" s="71"/>
      <c r="AC946" s="3478"/>
    </row>
    <row r="947" spans="1:29" ht="72" x14ac:dyDescent="0.25">
      <c r="A947" s="71"/>
      <c r="B947" s="140"/>
      <c r="C947" s="71"/>
      <c r="D947" s="71"/>
      <c r="E947" s="71"/>
      <c r="F947" s="71"/>
      <c r="G947" s="91" t="s">
        <v>1862</v>
      </c>
      <c r="H947" s="500" t="s">
        <v>1863</v>
      </c>
      <c r="I947" s="141"/>
      <c r="J947" s="141"/>
      <c r="K947" s="141"/>
      <c r="L947" s="141"/>
      <c r="M947" s="24" t="s">
        <v>1875</v>
      </c>
      <c r="N947" s="501">
        <v>83835000</v>
      </c>
      <c r="O947" s="502">
        <v>0.31</v>
      </c>
      <c r="P947" s="371">
        <v>26100000</v>
      </c>
      <c r="Q947" s="502">
        <v>0.87</v>
      </c>
      <c r="R947" s="371">
        <v>73270000</v>
      </c>
      <c r="S947" s="142"/>
      <c r="T947" s="142"/>
      <c r="U947" s="142"/>
      <c r="V947" s="142"/>
      <c r="W947" s="502">
        <v>0.87</v>
      </c>
      <c r="X947" s="371">
        <v>73270000</v>
      </c>
      <c r="Y947" s="143"/>
      <c r="Z947" s="143"/>
      <c r="AA947" s="141"/>
      <c r="AB947" s="71"/>
      <c r="AC947" s="3478"/>
    </row>
    <row r="948" spans="1:29" x14ac:dyDescent="0.25">
      <c r="A948" s="3480"/>
      <c r="B948" s="3480"/>
      <c r="C948" s="3480"/>
      <c r="D948" s="3480"/>
      <c r="E948" s="3480"/>
      <c r="F948" s="3480"/>
      <c r="G948" s="3480"/>
      <c r="H948" s="3480"/>
      <c r="I948" s="3480"/>
      <c r="J948" s="3480"/>
      <c r="K948" s="3480"/>
      <c r="L948" s="3480"/>
      <c r="M948" s="3480"/>
      <c r="N948" s="3480"/>
      <c r="O948" s="3480"/>
      <c r="P948" s="3480"/>
      <c r="Q948" s="3480"/>
      <c r="R948" s="3480"/>
      <c r="S948" s="3480"/>
      <c r="T948" s="3480"/>
      <c r="U948" s="3480"/>
      <c r="V948" s="3480"/>
      <c r="W948" s="3480"/>
      <c r="X948" s="3480"/>
      <c r="Y948" s="3480"/>
      <c r="Z948" s="3480"/>
      <c r="AA948" s="3480"/>
      <c r="AB948" s="3480"/>
      <c r="AC948" s="3480"/>
    </row>
    <row r="949" spans="1:29" ht="54" x14ac:dyDescent="0.25">
      <c r="A949" s="372" t="s">
        <v>5</v>
      </c>
      <c r="B949" s="504" t="s">
        <v>1877</v>
      </c>
      <c r="C949" s="3562"/>
      <c r="D949" s="3562"/>
      <c r="E949" s="3562"/>
      <c r="F949" s="3562"/>
      <c r="G949" s="23" t="s">
        <v>1905</v>
      </c>
      <c r="H949" s="60"/>
      <c r="I949" s="60"/>
      <c r="J949" s="60"/>
      <c r="K949" s="141"/>
      <c r="L949" s="141"/>
      <c r="M949" s="24"/>
      <c r="N949" s="19"/>
      <c r="O949" s="20"/>
      <c r="P949" s="20"/>
      <c r="Q949" s="20"/>
      <c r="R949" s="20"/>
      <c r="S949" s="142"/>
      <c r="T949" s="142"/>
      <c r="U949" s="142"/>
      <c r="V949" s="142"/>
      <c r="W949" s="20"/>
      <c r="X949" s="19"/>
      <c r="Y949" s="143"/>
      <c r="Z949" s="143"/>
      <c r="AA949" s="141"/>
      <c r="AB949" s="71"/>
      <c r="AC949" s="3478" t="s">
        <v>1993</v>
      </c>
    </row>
    <row r="950" spans="1:29" ht="90" x14ac:dyDescent="0.25">
      <c r="A950" s="22"/>
      <c r="B950" s="504" t="s">
        <v>1878</v>
      </c>
      <c r="C950" s="3515" t="s">
        <v>1879</v>
      </c>
      <c r="D950" s="3515"/>
      <c r="E950" s="3515"/>
      <c r="F950" s="3515"/>
      <c r="G950" s="495" t="s">
        <v>1906</v>
      </c>
      <c r="H950" s="80" t="s">
        <v>1907</v>
      </c>
      <c r="I950" s="60"/>
      <c r="J950" s="372">
        <f>SUM(J951:J954)</f>
        <v>4864949000</v>
      </c>
      <c r="K950" s="141"/>
      <c r="L950" s="141"/>
      <c r="M950" s="505"/>
      <c r="N950" s="25"/>
      <c r="O950" s="362"/>
      <c r="P950" s="362"/>
      <c r="Q950" s="362"/>
      <c r="R950" s="362"/>
      <c r="S950" s="142"/>
      <c r="T950" s="142"/>
      <c r="U950" s="142"/>
      <c r="V950" s="142"/>
      <c r="W950" s="362"/>
      <c r="X950" s="25"/>
      <c r="Y950" s="143"/>
      <c r="Z950" s="143"/>
      <c r="AA950" s="141"/>
      <c r="AB950" s="71"/>
      <c r="AC950" s="3478"/>
    </row>
    <row r="951" spans="1:29" ht="72" x14ac:dyDescent="0.25">
      <c r="A951" s="22">
        <v>1</v>
      </c>
      <c r="B951" s="29"/>
      <c r="C951" s="3515" t="s">
        <v>1880</v>
      </c>
      <c r="D951" s="3515"/>
      <c r="E951" s="3515"/>
      <c r="F951" s="3515"/>
      <c r="G951" s="80" t="s">
        <v>1908</v>
      </c>
      <c r="H951" s="80" t="s">
        <v>1909</v>
      </c>
      <c r="I951" s="91" t="s">
        <v>1952</v>
      </c>
      <c r="J951" s="22">
        <v>673330000</v>
      </c>
      <c r="K951" s="141"/>
      <c r="L951" s="141"/>
      <c r="M951" s="505" t="s">
        <v>1970</v>
      </c>
      <c r="N951" s="439">
        <v>110290000</v>
      </c>
      <c r="O951" s="367" t="s">
        <v>83</v>
      </c>
      <c r="P951" s="367" t="s">
        <v>83</v>
      </c>
      <c r="Q951" s="367" t="s">
        <v>1970</v>
      </c>
      <c r="R951" s="506">
        <v>58465000</v>
      </c>
      <c r="S951" s="142"/>
      <c r="T951" s="142"/>
      <c r="U951" s="142"/>
      <c r="V951" s="142"/>
      <c r="W951" s="367" t="s">
        <v>1970</v>
      </c>
      <c r="X951" s="439">
        <f>N951-R951</f>
        <v>51825000</v>
      </c>
      <c r="Y951" s="143"/>
      <c r="Z951" s="143"/>
      <c r="AA951" s="141"/>
      <c r="AB951" s="71"/>
      <c r="AC951" s="3478"/>
    </row>
    <row r="952" spans="1:29" ht="54" x14ac:dyDescent="0.25">
      <c r="A952" s="22">
        <v>2</v>
      </c>
      <c r="B952" s="22"/>
      <c r="C952" s="3515" t="s">
        <v>1881</v>
      </c>
      <c r="D952" s="3515"/>
      <c r="E952" s="3515"/>
      <c r="F952" s="3515"/>
      <c r="G952" s="80" t="s">
        <v>1910</v>
      </c>
      <c r="H952" s="80" t="s">
        <v>1911</v>
      </c>
      <c r="I952" s="60" t="s">
        <v>1953</v>
      </c>
      <c r="J952" s="22">
        <v>672567000</v>
      </c>
      <c r="K952" s="141"/>
      <c r="L952" s="141"/>
      <c r="M952" s="505" t="s">
        <v>1971</v>
      </c>
      <c r="N952" s="25">
        <v>110165000</v>
      </c>
      <c r="O952" s="367" t="s">
        <v>83</v>
      </c>
      <c r="P952" s="367" t="s">
        <v>83</v>
      </c>
      <c r="Q952" s="367" t="s">
        <v>83</v>
      </c>
      <c r="R952" s="367" t="s">
        <v>83</v>
      </c>
      <c r="S952" s="142"/>
      <c r="T952" s="142"/>
      <c r="U952" s="142"/>
      <c r="V952" s="142"/>
      <c r="W952" s="367" t="s">
        <v>83</v>
      </c>
      <c r="X952" s="367" t="s">
        <v>83</v>
      </c>
      <c r="Y952" s="143"/>
      <c r="Z952" s="143"/>
      <c r="AA952" s="141"/>
      <c r="AB952" s="71"/>
      <c r="AC952" s="3478"/>
    </row>
    <row r="953" spans="1:29" ht="72" x14ac:dyDescent="0.25">
      <c r="A953" s="22">
        <v>3</v>
      </c>
      <c r="B953" s="29"/>
      <c r="C953" s="3515" t="s">
        <v>1882</v>
      </c>
      <c r="D953" s="3515"/>
      <c r="E953" s="3515"/>
      <c r="F953" s="3515"/>
      <c r="G953" s="80" t="s">
        <v>1912</v>
      </c>
      <c r="H953" s="80" t="s">
        <v>1913</v>
      </c>
      <c r="I953" s="91" t="s">
        <v>1954</v>
      </c>
      <c r="J953" s="22">
        <v>369052000</v>
      </c>
      <c r="K953" s="141"/>
      <c r="L953" s="141"/>
      <c r="M953" s="505" t="s">
        <v>1972</v>
      </c>
      <c r="N953" s="439">
        <v>60450000</v>
      </c>
      <c r="O953" s="367" t="s">
        <v>83</v>
      </c>
      <c r="P953" s="367" t="s">
        <v>83</v>
      </c>
      <c r="Q953" s="367" t="s">
        <v>83</v>
      </c>
      <c r="R953" s="367" t="s">
        <v>83</v>
      </c>
      <c r="S953" s="142"/>
      <c r="T953" s="142"/>
      <c r="U953" s="142"/>
      <c r="V953" s="142"/>
      <c r="W953" s="367" t="s">
        <v>83</v>
      </c>
      <c r="X953" s="367" t="s">
        <v>83</v>
      </c>
      <c r="Y953" s="143"/>
      <c r="Z953" s="143"/>
      <c r="AA953" s="141"/>
      <c r="AB953" s="71"/>
      <c r="AC953" s="3478"/>
    </row>
    <row r="954" spans="1:29" ht="54" x14ac:dyDescent="0.25">
      <c r="A954" s="22">
        <v>4</v>
      </c>
      <c r="B954" s="29"/>
      <c r="C954" s="3515" t="s">
        <v>1883</v>
      </c>
      <c r="D954" s="3515"/>
      <c r="E954" s="3515"/>
      <c r="F954" s="3515"/>
      <c r="G954" s="80" t="s">
        <v>1914</v>
      </c>
      <c r="H954" s="80" t="s">
        <v>1915</v>
      </c>
      <c r="I954" s="91" t="s">
        <v>1955</v>
      </c>
      <c r="J954" s="22">
        <v>3150000000</v>
      </c>
      <c r="K954" s="141"/>
      <c r="L954" s="141"/>
      <c r="M954" s="505" t="s">
        <v>1973</v>
      </c>
      <c r="N954" s="501">
        <v>470000000</v>
      </c>
      <c r="O954" s="367" t="s">
        <v>83</v>
      </c>
      <c r="P954" s="367" t="s">
        <v>83</v>
      </c>
      <c r="Q954" s="367" t="s">
        <v>83</v>
      </c>
      <c r="R954" s="367" t="s">
        <v>83</v>
      </c>
      <c r="S954" s="142"/>
      <c r="T954" s="142"/>
      <c r="U954" s="142"/>
      <c r="V954" s="142"/>
      <c r="W954" s="367" t="s">
        <v>83</v>
      </c>
      <c r="X954" s="367" t="s">
        <v>83</v>
      </c>
      <c r="Y954" s="143"/>
      <c r="Z954" s="143"/>
      <c r="AA954" s="141"/>
      <c r="AB954" s="71"/>
      <c r="AC954" s="3478"/>
    </row>
    <row r="955" spans="1:29" ht="90" x14ac:dyDescent="0.25">
      <c r="A955" s="22"/>
      <c r="B955" s="29"/>
      <c r="C955" s="3515" t="s">
        <v>1884</v>
      </c>
      <c r="D955" s="3515"/>
      <c r="E955" s="3515"/>
      <c r="F955" s="3515"/>
      <c r="G955" s="104" t="s">
        <v>1916</v>
      </c>
      <c r="H955" s="80" t="s">
        <v>1917</v>
      </c>
      <c r="I955" s="91"/>
      <c r="J955" s="372">
        <f>SUM(J956:J958)</f>
        <v>2912419000</v>
      </c>
      <c r="K955" s="141"/>
      <c r="L955" s="141"/>
      <c r="M955" s="505"/>
      <c r="N955" s="501"/>
      <c r="O955" s="367"/>
      <c r="P955" s="367"/>
      <c r="Q955" s="369"/>
      <c r="R955" s="369"/>
      <c r="S955" s="142"/>
      <c r="T955" s="142"/>
      <c r="U955" s="142"/>
      <c r="V955" s="142"/>
      <c r="W955" s="369"/>
      <c r="X955" s="137"/>
      <c r="Y955" s="143"/>
      <c r="Z955" s="143"/>
      <c r="AA955" s="141"/>
      <c r="AB955" s="71"/>
      <c r="AC955" s="3478"/>
    </row>
    <row r="956" spans="1:29" ht="90" x14ac:dyDescent="0.25">
      <c r="A956" s="22">
        <v>5</v>
      </c>
      <c r="B956" s="29"/>
      <c r="C956" s="3515" t="s">
        <v>1885</v>
      </c>
      <c r="D956" s="3515"/>
      <c r="E956" s="3515"/>
      <c r="F956" s="3515"/>
      <c r="G956" s="80" t="s">
        <v>1918</v>
      </c>
      <c r="H956" s="80" t="s">
        <v>1919</v>
      </c>
      <c r="I956" s="91" t="s">
        <v>1956</v>
      </c>
      <c r="J956" s="22">
        <v>927912000</v>
      </c>
      <c r="K956" s="141"/>
      <c r="L956" s="141"/>
      <c r="M956" s="505" t="s">
        <v>1974</v>
      </c>
      <c r="N956" s="137">
        <v>151990000</v>
      </c>
      <c r="O956" s="367" t="s">
        <v>83</v>
      </c>
      <c r="P956" s="367" t="s">
        <v>83</v>
      </c>
      <c r="Q956" s="367" t="s">
        <v>83</v>
      </c>
      <c r="R956" s="367" t="s">
        <v>83</v>
      </c>
      <c r="S956" s="142"/>
      <c r="T956" s="142"/>
      <c r="U956" s="142"/>
      <c r="V956" s="142"/>
      <c r="W956" s="367" t="s">
        <v>83</v>
      </c>
      <c r="X956" s="367" t="s">
        <v>83</v>
      </c>
      <c r="Y956" s="143"/>
      <c r="Z956" s="143"/>
      <c r="AA956" s="141"/>
      <c r="AB956" s="71"/>
      <c r="AC956" s="3478"/>
    </row>
    <row r="957" spans="1:29" ht="54" x14ac:dyDescent="0.25">
      <c r="A957" s="29">
        <v>6</v>
      </c>
      <c r="B957" s="29"/>
      <c r="C957" s="3515" t="s">
        <v>1886</v>
      </c>
      <c r="D957" s="3515"/>
      <c r="E957" s="3515"/>
      <c r="F957" s="3515"/>
      <c r="G957" s="80" t="s">
        <v>1920</v>
      </c>
      <c r="H957" s="80" t="s">
        <v>1921</v>
      </c>
      <c r="I957" s="91" t="s">
        <v>1957</v>
      </c>
      <c r="J957" s="22">
        <v>1687068000</v>
      </c>
      <c r="K957" s="141"/>
      <c r="L957" s="141"/>
      <c r="M957" s="91" t="s">
        <v>1975</v>
      </c>
      <c r="N957" s="441">
        <v>276338000</v>
      </c>
      <c r="O957" s="367" t="s">
        <v>83</v>
      </c>
      <c r="P957" s="367" t="s">
        <v>83</v>
      </c>
      <c r="Q957" s="367" t="s">
        <v>83</v>
      </c>
      <c r="R957" s="367" t="s">
        <v>83</v>
      </c>
      <c r="S957" s="142"/>
      <c r="T957" s="142"/>
      <c r="U957" s="142"/>
      <c r="V957" s="142"/>
      <c r="W957" s="440" t="s">
        <v>83</v>
      </c>
      <c r="X957" s="440" t="s">
        <v>83</v>
      </c>
      <c r="Y957" s="143"/>
      <c r="Z957" s="143"/>
      <c r="AA957" s="141"/>
      <c r="AB957" s="71"/>
      <c r="AC957" s="3478"/>
    </row>
    <row r="958" spans="1:29" ht="90" x14ac:dyDescent="0.25">
      <c r="A958" s="57">
        <v>7</v>
      </c>
      <c r="B958" s="57"/>
      <c r="C958" s="3515" t="s">
        <v>1887</v>
      </c>
      <c r="D958" s="3515"/>
      <c r="E958" s="3515"/>
      <c r="F958" s="3515"/>
      <c r="G958" s="80" t="s">
        <v>1922</v>
      </c>
      <c r="H958" s="80" t="s">
        <v>1923</v>
      </c>
      <c r="I958" s="91" t="s">
        <v>1958</v>
      </c>
      <c r="J958" s="507">
        <v>297439000</v>
      </c>
      <c r="K958" s="141"/>
      <c r="L958" s="141"/>
      <c r="M958" s="91" t="s">
        <v>1976</v>
      </c>
      <c r="N958" s="25">
        <v>48720000</v>
      </c>
      <c r="O958" s="367" t="s">
        <v>83</v>
      </c>
      <c r="P958" s="367" t="s">
        <v>83</v>
      </c>
      <c r="Q958" s="367" t="s">
        <v>83</v>
      </c>
      <c r="R958" s="367" t="s">
        <v>83</v>
      </c>
      <c r="S958" s="142"/>
      <c r="T958" s="142"/>
      <c r="U958" s="142"/>
      <c r="V958" s="142"/>
      <c r="W958" s="362" t="s">
        <v>83</v>
      </c>
      <c r="X958" s="133" t="s">
        <v>83</v>
      </c>
      <c r="Y958" s="143"/>
      <c r="Z958" s="143"/>
      <c r="AA958" s="141"/>
      <c r="AB958" s="71"/>
      <c r="AC958" s="3478"/>
    </row>
    <row r="959" spans="1:29" ht="90" x14ac:dyDescent="0.25">
      <c r="A959" s="57"/>
      <c r="B959" s="57"/>
      <c r="C959" s="3515" t="s">
        <v>1888</v>
      </c>
      <c r="D959" s="3515"/>
      <c r="E959" s="3515"/>
      <c r="F959" s="3515"/>
      <c r="G959" s="104" t="s">
        <v>1924</v>
      </c>
      <c r="H959" s="50" t="s">
        <v>1925</v>
      </c>
      <c r="I959" s="114"/>
      <c r="J959" s="508">
        <f>SUM(J960:J962)</f>
        <v>2638142250</v>
      </c>
      <c r="K959" s="141"/>
      <c r="L959" s="141"/>
      <c r="M959" s="114"/>
      <c r="N959" s="441"/>
      <c r="O959" s="367"/>
      <c r="P959" s="367"/>
      <c r="Q959" s="440"/>
      <c r="R959" s="440"/>
      <c r="S959" s="142"/>
      <c r="T959" s="142"/>
      <c r="U959" s="142"/>
      <c r="V959" s="142"/>
      <c r="W959" s="440"/>
      <c r="X959" s="133"/>
      <c r="Y959" s="143"/>
      <c r="Z959" s="143"/>
      <c r="AA959" s="141"/>
      <c r="AB959" s="71"/>
      <c r="AC959" s="3478"/>
    </row>
    <row r="960" spans="1:29" ht="54" x14ac:dyDescent="0.25">
      <c r="A960" s="57">
        <v>8</v>
      </c>
      <c r="B960" s="57"/>
      <c r="C960" s="3515" t="s">
        <v>1889</v>
      </c>
      <c r="D960" s="3515"/>
      <c r="E960" s="3515"/>
      <c r="F960" s="3515"/>
      <c r="G960" s="80" t="s">
        <v>1926</v>
      </c>
      <c r="H960" s="80" t="s">
        <v>1927</v>
      </c>
      <c r="I960" s="114" t="s">
        <v>1959</v>
      </c>
      <c r="J960" s="507">
        <v>1674139000</v>
      </c>
      <c r="K960" s="141"/>
      <c r="L960" s="141"/>
      <c r="M960" s="114" t="s">
        <v>1977</v>
      </c>
      <c r="N960" s="25">
        <v>274220000</v>
      </c>
      <c r="O960" s="367" t="s">
        <v>83</v>
      </c>
      <c r="P960" s="367" t="s">
        <v>83</v>
      </c>
      <c r="Q960" s="25" t="s">
        <v>1988</v>
      </c>
      <c r="R960" s="506">
        <v>29500000</v>
      </c>
      <c r="S960" s="142"/>
      <c r="T960" s="142"/>
      <c r="U960" s="142"/>
      <c r="V960" s="142"/>
      <c r="W960" s="362" t="s">
        <v>1988</v>
      </c>
      <c r="X960" s="133">
        <f>N960-R960</f>
        <v>244720000</v>
      </c>
      <c r="Y960" s="143"/>
      <c r="Z960" s="143"/>
      <c r="AA960" s="141"/>
      <c r="AB960" s="71"/>
      <c r="AC960" s="3478"/>
    </row>
    <row r="961" spans="1:29" ht="72" x14ac:dyDescent="0.25">
      <c r="A961" s="57">
        <v>9</v>
      </c>
      <c r="B961" s="57"/>
      <c r="C961" s="3515" t="s">
        <v>1890</v>
      </c>
      <c r="D961" s="3515"/>
      <c r="E961" s="3515"/>
      <c r="F961" s="3515"/>
      <c r="G961" s="80" t="s">
        <v>1928</v>
      </c>
      <c r="H961" s="80" t="s">
        <v>1929</v>
      </c>
      <c r="I961" s="114" t="s">
        <v>1960</v>
      </c>
      <c r="J961" s="507">
        <v>586863250</v>
      </c>
      <c r="K961" s="141"/>
      <c r="L961" s="141"/>
      <c r="M961" s="114" t="s">
        <v>1978</v>
      </c>
      <c r="N961" s="25">
        <v>96127250</v>
      </c>
      <c r="O961" s="367" t="s">
        <v>83</v>
      </c>
      <c r="P961" s="367" t="s">
        <v>83</v>
      </c>
      <c r="Q961" s="367" t="s">
        <v>83</v>
      </c>
      <c r="R961" s="367" t="s">
        <v>83</v>
      </c>
      <c r="S961" s="142"/>
      <c r="T961" s="142"/>
      <c r="U961" s="142"/>
      <c r="V961" s="142"/>
      <c r="W961" s="362" t="s">
        <v>83</v>
      </c>
      <c r="X961" s="133" t="s">
        <v>83</v>
      </c>
      <c r="Y961" s="143"/>
      <c r="Z961" s="143"/>
      <c r="AA961" s="141"/>
      <c r="AB961" s="71"/>
      <c r="AC961" s="3478"/>
    </row>
    <row r="962" spans="1:29" ht="36" x14ac:dyDescent="0.25">
      <c r="A962" s="57">
        <v>10</v>
      </c>
      <c r="B962" s="57"/>
      <c r="C962" s="3515" t="s">
        <v>1891</v>
      </c>
      <c r="D962" s="3515"/>
      <c r="E962" s="3515"/>
      <c r="F962" s="3515"/>
      <c r="G962" s="80" t="s">
        <v>1930</v>
      </c>
      <c r="H962" s="80" t="s">
        <v>1931</v>
      </c>
      <c r="I962" s="114" t="s">
        <v>1961</v>
      </c>
      <c r="J962" s="507">
        <v>377140000</v>
      </c>
      <c r="K962" s="141"/>
      <c r="L962" s="141"/>
      <c r="M962" s="114" t="s">
        <v>1979</v>
      </c>
      <c r="N962" s="441">
        <v>61775000</v>
      </c>
      <c r="O962" s="367" t="s">
        <v>83</v>
      </c>
      <c r="P962" s="367" t="s">
        <v>83</v>
      </c>
      <c r="Q962" s="362" t="s">
        <v>1988</v>
      </c>
      <c r="R962" s="509">
        <v>40645000</v>
      </c>
      <c r="S962" s="142"/>
      <c r="T962" s="142"/>
      <c r="U962" s="142"/>
      <c r="V962" s="142"/>
      <c r="W962" s="362" t="s">
        <v>1988</v>
      </c>
      <c r="X962" s="133">
        <f t="shared" ref="X962" si="69">N962-R962</f>
        <v>21130000</v>
      </c>
      <c r="Y962" s="143"/>
      <c r="Z962" s="143"/>
      <c r="AA962" s="141"/>
      <c r="AB962" s="71"/>
      <c r="AC962" s="3478"/>
    </row>
    <row r="963" spans="1:29" ht="54" x14ac:dyDescent="0.25">
      <c r="A963" s="57"/>
      <c r="B963" s="57"/>
      <c r="C963" s="3515" t="s">
        <v>1892</v>
      </c>
      <c r="D963" s="3515"/>
      <c r="E963" s="3515"/>
      <c r="F963" s="3515"/>
      <c r="G963" s="104" t="s">
        <v>571</v>
      </c>
      <c r="H963" s="50" t="s">
        <v>1925</v>
      </c>
      <c r="I963" s="114"/>
      <c r="J963" s="508">
        <f>SUM(J964:J965)</f>
        <v>1500000000</v>
      </c>
      <c r="K963" s="141"/>
      <c r="L963" s="141"/>
      <c r="M963" s="114"/>
      <c r="N963" s="441"/>
      <c r="O963" s="367"/>
      <c r="P963" s="367"/>
      <c r="Q963" s="440"/>
      <c r="R963" s="440"/>
      <c r="S963" s="142"/>
      <c r="T963" s="142"/>
      <c r="U963" s="142"/>
      <c r="V963" s="142"/>
      <c r="W963" s="440"/>
      <c r="X963" s="510"/>
      <c r="Y963" s="143"/>
      <c r="Z963" s="143"/>
      <c r="AA963" s="141"/>
      <c r="AB963" s="71"/>
      <c r="AC963" s="3478"/>
    </row>
    <row r="964" spans="1:29" ht="90" x14ac:dyDescent="0.25">
      <c r="A964" s="57">
        <v>11</v>
      </c>
      <c r="B964" s="57"/>
      <c r="C964" s="3515" t="s">
        <v>1893</v>
      </c>
      <c r="D964" s="3515"/>
      <c r="E964" s="3515"/>
      <c r="F964" s="3515"/>
      <c r="G964" s="80" t="s">
        <v>1932</v>
      </c>
      <c r="H964" s="80" t="s">
        <v>1933</v>
      </c>
      <c r="I964" s="91" t="s">
        <v>1962</v>
      </c>
      <c r="J964" s="507">
        <v>914840000</v>
      </c>
      <c r="K964" s="141"/>
      <c r="L964" s="141"/>
      <c r="M964" s="91" t="s">
        <v>1980</v>
      </c>
      <c r="N964" s="441">
        <v>134840000</v>
      </c>
      <c r="O964" s="367" t="s">
        <v>83</v>
      </c>
      <c r="P964" s="367" t="s">
        <v>83</v>
      </c>
      <c r="Q964" s="367" t="s">
        <v>83</v>
      </c>
      <c r="R964" s="367" t="s">
        <v>83</v>
      </c>
      <c r="S964" s="142"/>
      <c r="T964" s="142"/>
      <c r="U964" s="142"/>
      <c r="V964" s="142"/>
      <c r="W964" s="440" t="s">
        <v>83</v>
      </c>
      <c r="X964" s="440" t="s">
        <v>83</v>
      </c>
      <c r="Y964" s="143"/>
      <c r="Z964" s="143"/>
      <c r="AA964" s="141"/>
      <c r="AB964" s="71"/>
      <c r="AC964" s="3478"/>
    </row>
    <row r="965" spans="1:29" ht="72" x14ac:dyDescent="0.25">
      <c r="A965" s="57">
        <v>12</v>
      </c>
      <c r="B965" s="57"/>
      <c r="C965" s="3515" t="s">
        <v>1894</v>
      </c>
      <c r="D965" s="3515"/>
      <c r="E965" s="3515"/>
      <c r="F965" s="3515"/>
      <c r="G965" s="80" t="s">
        <v>1934</v>
      </c>
      <c r="H965" s="80" t="s">
        <v>1935</v>
      </c>
      <c r="I965" s="114" t="s">
        <v>1963</v>
      </c>
      <c r="J965" s="507">
        <v>585160000</v>
      </c>
      <c r="K965" s="141"/>
      <c r="L965" s="141"/>
      <c r="M965" s="91" t="s">
        <v>1981</v>
      </c>
      <c r="N965" s="441">
        <v>65160000</v>
      </c>
      <c r="O965" s="367" t="s">
        <v>83</v>
      </c>
      <c r="P965" s="367" t="s">
        <v>83</v>
      </c>
      <c r="Q965" s="367" t="s">
        <v>83</v>
      </c>
      <c r="R965" s="367" t="s">
        <v>83</v>
      </c>
      <c r="S965" s="142"/>
      <c r="T965" s="142"/>
      <c r="U965" s="142"/>
      <c r="V965" s="142"/>
      <c r="W965" s="440" t="s">
        <v>83</v>
      </c>
      <c r="X965" s="440" t="s">
        <v>83</v>
      </c>
      <c r="Y965" s="143"/>
      <c r="Z965" s="143"/>
      <c r="AA965" s="141"/>
      <c r="AB965" s="71"/>
      <c r="AC965" s="3478"/>
    </row>
    <row r="966" spans="1:29" ht="90" x14ac:dyDescent="0.25">
      <c r="A966" s="57"/>
      <c r="B966" s="57"/>
      <c r="C966" s="3515" t="s">
        <v>1895</v>
      </c>
      <c r="D966" s="3515"/>
      <c r="E966" s="3515"/>
      <c r="F966" s="3515"/>
      <c r="G966" s="108" t="s">
        <v>1283</v>
      </c>
      <c r="H966" s="511" t="s">
        <v>1936</v>
      </c>
      <c r="I966" s="52"/>
      <c r="J966" s="508">
        <f>J967</f>
        <v>4433910500</v>
      </c>
      <c r="K966" s="141"/>
      <c r="L966" s="141"/>
      <c r="M966" s="114"/>
      <c r="N966" s="25"/>
      <c r="O966" s="367"/>
      <c r="P966" s="367"/>
      <c r="Q966" s="362"/>
      <c r="R966" s="362"/>
      <c r="S966" s="142"/>
      <c r="T966" s="142"/>
      <c r="U966" s="142"/>
      <c r="V966" s="142"/>
      <c r="W966" s="362"/>
      <c r="X966" s="510"/>
      <c r="Y966" s="143"/>
      <c r="Z966" s="143"/>
      <c r="AA966" s="141"/>
      <c r="AB966" s="71"/>
      <c r="AC966" s="3478"/>
    </row>
    <row r="967" spans="1:29" ht="72" x14ac:dyDescent="0.25">
      <c r="A967" s="57">
        <v>13</v>
      </c>
      <c r="B967" s="57"/>
      <c r="C967" s="3515" t="s">
        <v>1896</v>
      </c>
      <c r="D967" s="3515"/>
      <c r="E967" s="3515"/>
      <c r="F967" s="3515"/>
      <c r="G967" s="138" t="s">
        <v>66</v>
      </c>
      <c r="H967" s="138" t="s">
        <v>1937</v>
      </c>
      <c r="I967" s="128" t="s">
        <v>1964</v>
      </c>
      <c r="J967" s="507">
        <v>4433910500</v>
      </c>
      <c r="K967" s="141"/>
      <c r="L967" s="141"/>
      <c r="M967" s="91" t="s">
        <v>1982</v>
      </c>
      <c r="N967" s="25">
        <v>749455000</v>
      </c>
      <c r="O967" s="512" t="s">
        <v>1989</v>
      </c>
      <c r="P967" s="506">
        <v>76374291</v>
      </c>
      <c r="Q967" s="512" t="s">
        <v>1982</v>
      </c>
      <c r="R967" s="506">
        <v>330632301</v>
      </c>
      <c r="S967" s="142"/>
      <c r="T967" s="142"/>
      <c r="U967" s="142"/>
      <c r="V967" s="142"/>
      <c r="W967" s="512" t="s">
        <v>1982</v>
      </c>
      <c r="X967" s="510">
        <f>N967-R967</f>
        <v>418822699</v>
      </c>
      <c r="Y967" s="143"/>
      <c r="Z967" s="143"/>
      <c r="AA967" s="141"/>
      <c r="AB967" s="71"/>
      <c r="AC967" s="3478"/>
    </row>
    <row r="968" spans="1:29" ht="72" x14ac:dyDescent="0.25">
      <c r="A968" s="57"/>
      <c r="B968" s="57"/>
      <c r="C968" s="3515" t="s">
        <v>1897</v>
      </c>
      <c r="D968" s="3515"/>
      <c r="E968" s="3515"/>
      <c r="F968" s="3515"/>
      <c r="G968" s="511" t="s">
        <v>1938</v>
      </c>
      <c r="H968" s="511" t="s">
        <v>1939</v>
      </c>
      <c r="I968" s="52"/>
      <c r="J968" s="508">
        <f>SUM(J969:J970)</f>
        <v>2203420250</v>
      </c>
      <c r="K968" s="141"/>
      <c r="L968" s="141"/>
      <c r="M968" s="114"/>
      <c r="N968" s="25"/>
      <c r="O968" s="362"/>
      <c r="P968" s="362"/>
      <c r="Q968" s="362"/>
      <c r="R968" s="362"/>
      <c r="S968" s="142"/>
      <c r="T968" s="142"/>
      <c r="U968" s="142"/>
      <c r="V968" s="142"/>
      <c r="W968" s="362"/>
      <c r="X968" s="173"/>
      <c r="Y968" s="143"/>
      <c r="Z968" s="143"/>
      <c r="AA968" s="141"/>
      <c r="AB968" s="71"/>
      <c r="AC968" s="3478"/>
    </row>
    <row r="969" spans="1:29" ht="72" x14ac:dyDescent="0.25">
      <c r="A969" s="57">
        <v>14</v>
      </c>
      <c r="B969" s="57"/>
      <c r="C969" s="3515" t="s">
        <v>1898</v>
      </c>
      <c r="D969" s="3515"/>
      <c r="E969" s="3515"/>
      <c r="F969" s="3515"/>
      <c r="G969" s="138" t="s">
        <v>1940</v>
      </c>
      <c r="H969" s="138" t="s">
        <v>1941</v>
      </c>
      <c r="I969" s="52" t="s">
        <v>1965</v>
      </c>
      <c r="J969" s="507">
        <v>1140152750</v>
      </c>
      <c r="K969" s="141"/>
      <c r="L969" s="141"/>
      <c r="M969" s="114" t="s">
        <v>1983</v>
      </c>
      <c r="N969" s="25">
        <v>200152750</v>
      </c>
      <c r="O969" s="362" t="s">
        <v>83</v>
      </c>
      <c r="P969" s="509" t="s">
        <v>83</v>
      </c>
      <c r="Q969" s="362" t="s">
        <v>1990</v>
      </c>
      <c r="R969" s="509">
        <v>62306450</v>
      </c>
      <c r="S969" s="142"/>
      <c r="T969" s="142"/>
      <c r="U969" s="142"/>
      <c r="V969" s="142"/>
      <c r="W969" s="362" t="s">
        <v>1990</v>
      </c>
      <c r="X969" s="173">
        <f>N969-R969</f>
        <v>137846300</v>
      </c>
      <c r="Y969" s="143"/>
      <c r="Z969" s="143"/>
      <c r="AA969" s="141"/>
      <c r="AB969" s="71"/>
      <c r="AC969" s="3478"/>
    </row>
    <row r="970" spans="1:29" ht="54" x14ac:dyDescent="0.25">
      <c r="A970" s="57">
        <v>15</v>
      </c>
      <c r="B970" s="57"/>
      <c r="C970" s="3515" t="s">
        <v>1899</v>
      </c>
      <c r="D970" s="3515"/>
      <c r="E970" s="3515"/>
      <c r="F970" s="3515"/>
      <c r="G970" s="138" t="s">
        <v>1942</v>
      </c>
      <c r="H970" s="138" t="s">
        <v>1943</v>
      </c>
      <c r="I970" s="52" t="s">
        <v>1966</v>
      </c>
      <c r="J970" s="507">
        <v>1063267500</v>
      </c>
      <c r="K970" s="141"/>
      <c r="L970" s="141"/>
      <c r="M970" s="114" t="s">
        <v>1984</v>
      </c>
      <c r="N970" s="25">
        <v>183267500</v>
      </c>
      <c r="O970" s="362" t="s">
        <v>1991</v>
      </c>
      <c r="P970" s="509">
        <v>11732000</v>
      </c>
      <c r="Q970" s="362" t="s">
        <v>1992</v>
      </c>
      <c r="R970" s="509">
        <v>46060288</v>
      </c>
      <c r="S970" s="142"/>
      <c r="T970" s="142"/>
      <c r="U970" s="142"/>
      <c r="V970" s="142"/>
      <c r="W970" s="362" t="s">
        <v>1992</v>
      </c>
      <c r="X970" s="173">
        <f>N970-R970</f>
        <v>137207212</v>
      </c>
      <c r="Y970" s="143"/>
      <c r="Z970" s="143"/>
      <c r="AA970" s="141"/>
      <c r="AB970" s="71"/>
      <c r="AC970" s="3478"/>
    </row>
    <row r="971" spans="1:29" ht="90" x14ac:dyDescent="0.25">
      <c r="A971" s="57"/>
      <c r="B971" s="57"/>
      <c r="C971" s="3515" t="s">
        <v>1900</v>
      </c>
      <c r="D971" s="3515"/>
      <c r="E971" s="3515"/>
      <c r="F971" s="3515"/>
      <c r="G971" s="511" t="s">
        <v>1944</v>
      </c>
      <c r="H971" s="511" t="s">
        <v>1945</v>
      </c>
      <c r="I971" s="52"/>
      <c r="J971" s="508">
        <f>SUM(J972:J975)</f>
        <v>65500000</v>
      </c>
      <c r="K971" s="141"/>
      <c r="L971" s="141"/>
      <c r="M971" s="114"/>
      <c r="N971" s="25"/>
      <c r="O971" s="362"/>
      <c r="P971" s="362"/>
      <c r="Q971" s="362"/>
      <c r="R971" s="362"/>
      <c r="S971" s="142"/>
      <c r="T971" s="142"/>
      <c r="U971" s="142"/>
      <c r="V971" s="142"/>
      <c r="W971" s="362"/>
      <c r="X971" s="173"/>
      <c r="Y971" s="143"/>
      <c r="Z971" s="143"/>
      <c r="AA971" s="141"/>
      <c r="AB971" s="71"/>
      <c r="AC971" s="3478"/>
    </row>
    <row r="972" spans="1:29" ht="72" x14ac:dyDescent="0.25">
      <c r="A972" s="57">
        <v>16</v>
      </c>
      <c r="B972" s="57"/>
      <c r="C972" s="3515" t="s">
        <v>1901</v>
      </c>
      <c r="D972" s="3515"/>
      <c r="E972" s="3515"/>
      <c r="F972" s="3515"/>
      <c r="G972" s="83" t="s">
        <v>1946</v>
      </c>
      <c r="H972" s="138" t="s">
        <v>1947</v>
      </c>
      <c r="I972" s="52" t="s">
        <v>1967</v>
      </c>
      <c r="J972" s="507">
        <v>14500000</v>
      </c>
      <c r="K972" s="141"/>
      <c r="L972" s="141"/>
      <c r="M972" s="114" t="s">
        <v>1985</v>
      </c>
      <c r="N972" s="25">
        <v>2500000</v>
      </c>
      <c r="O972" s="362" t="s">
        <v>83</v>
      </c>
      <c r="P972" s="362" t="s">
        <v>83</v>
      </c>
      <c r="Q972" s="362" t="s">
        <v>1986</v>
      </c>
      <c r="R972" s="509">
        <v>2500000</v>
      </c>
      <c r="S972" s="142"/>
      <c r="T972" s="142"/>
      <c r="U972" s="142"/>
      <c r="V972" s="142"/>
      <c r="W972" s="362" t="s">
        <v>1986</v>
      </c>
      <c r="X972" s="173">
        <v>2500000</v>
      </c>
      <c r="Y972" s="143"/>
      <c r="Z972" s="143"/>
      <c r="AA972" s="141"/>
      <c r="AB972" s="71"/>
      <c r="AC972" s="3478"/>
    </row>
    <row r="973" spans="1:29" ht="90" x14ac:dyDescent="0.25">
      <c r="A973" s="57">
        <v>17</v>
      </c>
      <c r="B973" s="57"/>
      <c r="C973" s="3515" t="s">
        <v>1902</v>
      </c>
      <c r="D973" s="3515"/>
      <c r="E973" s="3515"/>
      <c r="F973" s="3515"/>
      <c r="G973" s="83" t="s">
        <v>157</v>
      </c>
      <c r="H973" s="138" t="s">
        <v>1948</v>
      </c>
      <c r="I973" s="52" t="s">
        <v>1968</v>
      </c>
      <c r="J973" s="507">
        <v>14500000</v>
      </c>
      <c r="K973" s="141"/>
      <c r="L973" s="141"/>
      <c r="M973" s="114" t="s">
        <v>1986</v>
      </c>
      <c r="N973" s="25">
        <v>2500000</v>
      </c>
      <c r="O973" s="362" t="s">
        <v>83</v>
      </c>
      <c r="P973" s="362" t="s">
        <v>83</v>
      </c>
      <c r="Q973" s="362" t="s">
        <v>83</v>
      </c>
      <c r="R973" s="362" t="s">
        <v>83</v>
      </c>
      <c r="S973" s="142"/>
      <c r="T973" s="142"/>
      <c r="U973" s="142"/>
      <c r="V973" s="142"/>
      <c r="W973" s="362" t="s">
        <v>83</v>
      </c>
      <c r="X973" s="133" t="s">
        <v>83</v>
      </c>
      <c r="Y973" s="143"/>
      <c r="Z973" s="143"/>
      <c r="AA973" s="141"/>
      <c r="AB973" s="71"/>
      <c r="AC973" s="3478"/>
    </row>
    <row r="974" spans="1:29" ht="72" x14ac:dyDescent="0.25">
      <c r="A974" s="57">
        <v>18</v>
      </c>
      <c r="B974" s="57"/>
      <c r="C974" s="3515" t="s">
        <v>1903</v>
      </c>
      <c r="D974" s="3515"/>
      <c r="E974" s="3515"/>
      <c r="F974" s="3515"/>
      <c r="G974" s="83" t="s">
        <v>1949</v>
      </c>
      <c r="H974" s="138" t="s">
        <v>1950</v>
      </c>
      <c r="I974" s="52" t="s">
        <v>1968</v>
      </c>
      <c r="J974" s="507">
        <v>14500000</v>
      </c>
      <c r="K974" s="141"/>
      <c r="L974" s="141"/>
      <c r="M974" s="114" t="s">
        <v>1986</v>
      </c>
      <c r="N974" s="25">
        <v>2500000</v>
      </c>
      <c r="O974" s="362" t="s">
        <v>83</v>
      </c>
      <c r="P974" s="362" t="s">
        <v>83</v>
      </c>
      <c r="Q974" s="362" t="s">
        <v>83</v>
      </c>
      <c r="R974" s="362" t="s">
        <v>83</v>
      </c>
      <c r="S974" s="142"/>
      <c r="T974" s="142"/>
      <c r="U974" s="142"/>
      <c r="V974" s="142"/>
      <c r="W974" s="362" t="s">
        <v>83</v>
      </c>
      <c r="X974" s="133" t="s">
        <v>83</v>
      </c>
      <c r="Y974" s="143"/>
      <c r="Z974" s="143"/>
      <c r="AA974" s="141"/>
      <c r="AB974" s="71"/>
      <c r="AC974" s="3478"/>
    </row>
    <row r="975" spans="1:29" ht="54" x14ac:dyDescent="0.25">
      <c r="A975" s="57">
        <v>19</v>
      </c>
      <c r="B975" s="57"/>
      <c r="C975" s="3515" t="s">
        <v>1904</v>
      </c>
      <c r="D975" s="3515"/>
      <c r="E975" s="3515"/>
      <c r="F975" s="3515"/>
      <c r="G975" s="138" t="s">
        <v>356</v>
      </c>
      <c r="H975" s="138" t="s">
        <v>1951</v>
      </c>
      <c r="I975" s="52" t="s">
        <v>1969</v>
      </c>
      <c r="J975" s="507">
        <v>22000000</v>
      </c>
      <c r="K975" s="141"/>
      <c r="L975" s="141"/>
      <c r="M975" s="114" t="s">
        <v>1987</v>
      </c>
      <c r="N975" s="25">
        <v>4000000</v>
      </c>
      <c r="O975" s="362" t="s">
        <v>83</v>
      </c>
      <c r="P975" s="362" t="s">
        <v>83</v>
      </c>
      <c r="Q975" s="362" t="s">
        <v>83</v>
      </c>
      <c r="R975" s="362" t="s">
        <v>83</v>
      </c>
      <c r="S975" s="142"/>
      <c r="T975" s="142"/>
      <c r="U975" s="142"/>
      <c r="V975" s="142"/>
      <c r="W975" s="362" t="s">
        <v>83</v>
      </c>
      <c r="X975" s="133" t="s">
        <v>83</v>
      </c>
      <c r="Y975" s="143"/>
      <c r="Z975" s="143"/>
      <c r="AA975" s="141"/>
      <c r="AB975" s="71"/>
      <c r="AC975" s="3478"/>
    </row>
    <row r="976" spans="1:29" x14ac:dyDescent="0.25">
      <c r="A976" s="3480"/>
      <c r="B976" s="3480"/>
      <c r="C976" s="3480"/>
      <c r="D976" s="3480"/>
      <c r="E976" s="3480"/>
      <c r="F976" s="3480"/>
      <c r="G976" s="3480"/>
      <c r="H976" s="3480"/>
      <c r="I976" s="3480"/>
      <c r="J976" s="3480"/>
      <c r="K976" s="3480"/>
      <c r="L976" s="3480"/>
      <c r="M976" s="3480"/>
      <c r="N976" s="3480"/>
      <c r="O976" s="3480"/>
      <c r="P976" s="3480"/>
      <c r="Q976" s="3480"/>
      <c r="R976" s="3480"/>
      <c r="S976" s="3480"/>
      <c r="T976" s="3480"/>
      <c r="U976" s="3480"/>
      <c r="V976" s="3480"/>
      <c r="W976" s="3480"/>
      <c r="X976" s="3480"/>
      <c r="Y976" s="3480"/>
      <c r="Z976" s="3480"/>
      <c r="AA976" s="3480"/>
      <c r="AB976" s="3480"/>
      <c r="AC976" s="3480"/>
    </row>
    <row r="977" spans="1:29" ht="36" x14ac:dyDescent="0.25">
      <c r="A977" s="372" t="s">
        <v>5</v>
      </c>
      <c r="B977" s="504"/>
      <c r="C977" s="22"/>
      <c r="D977" s="22"/>
      <c r="E977" s="22"/>
      <c r="F977" s="22"/>
      <c r="G977" s="23" t="s">
        <v>1999</v>
      </c>
      <c r="H977" s="60"/>
      <c r="I977" s="24"/>
      <c r="J977" s="19"/>
      <c r="K977" s="141"/>
      <c r="L977" s="141"/>
      <c r="M977" s="24"/>
      <c r="N977" s="19"/>
      <c r="O977" s="192"/>
      <c r="P977" s="192"/>
      <c r="Q977" s="142"/>
      <c r="R977" s="192"/>
      <c r="S977" s="142"/>
      <c r="T977" s="142"/>
      <c r="U977" s="142"/>
      <c r="V977" s="142"/>
      <c r="W977" s="20"/>
      <c r="X977" s="19"/>
      <c r="Y977" s="143"/>
      <c r="Z977" s="143"/>
      <c r="AA977" s="141"/>
      <c r="AB977" s="71"/>
      <c r="AC977" s="3478" t="s">
        <v>2036</v>
      </c>
    </row>
    <row r="978" spans="1:29" x14ac:dyDescent="0.25">
      <c r="A978" s="22"/>
      <c r="B978" s="22"/>
      <c r="C978" s="22"/>
      <c r="D978" s="22"/>
      <c r="E978" s="22"/>
      <c r="F978" s="22"/>
      <c r="G978" s="495"/>
      <c r="H978" s="60"/>
      <c r="I978" s="24"/>
      <c r="J978" s="25"/>
      <c r="K978" s="141"/>
      <c r="L978" s="141"/>
      <c r="M978" s="24"/>
      <c r="N978" s="25"/>
      <c r="O978" s="192"/>
      <c r="P978" s="192"/>
      <c r="Q978" s="142"/>
      <c r="R978" s="192"/>
      <c r="S978" s="142"/>
      <c r="T978" s="142"/>
      <c r="U978" s="142"/>
      <c r="V978" s="142"/>
      <c r="W978" s="513"/>
      <c r="X978" s="25"/>
      <c r="Y978" s="143"/>
      <c r="Z978" s="143"/>
      <c r="AA978" s="141"/>
      <c r="AB978" s="71"/>
      <c r="AC978" s="3478"/>
    </row>
    <row r="979" spans="1:29" ht="54" x14ac:dyDescent="0.25">
      <c r="A979" s="372">
        <v>1</v>
      </c>
      <c r="B979" s="29"/>
      <c r="C979" s="30" t="s">
        <v>62</v>
      </c>
      <c r="D979" s="30" t="s">
        <v>1996</v>
      </c>
      <c r="E979" s="29">
        <v>5</v>
      </c>
      <c r="F979" s="29">
        <v>2</v>
      </c>
      <c r="G979" s="514" t="s">
        <v>2000</v>
      </c>
      <c r="H979" s="96" t="s">
        <v>2001</v>
      </c>
      <c r="I979" s="24"/>
      <c r="J979" s="439"/>
      <c r="K979" s="141"/>
      <c r="L979" s="141"/>
      <c r="M979" s="24">
        <v>1</v>
      </c>
      <c r="N979" s="439">
        <v>1500000000</v>
      </c>
      <c r="O979" s="192"/>
      <c r="P979" s="192"/>
      <c r="Q979" s="142"/>
      <c r="R979" s="192"/>
      <c r="S979" s="142"/>
      <c r="T979" s="142"/>
      <c r="U979" s="142"/>
      <c r="V979" s="142"/>
      <c r="W979" s="515">
        <v>0.5</v>
      </c>
      <c r="X979" s="439">
        <v>711244253</v>
      </c>
      <c r="Y979" s="143"/>
      <c r="Z979" s="143"/>
      <c r="AA979" s="141"/>
      <c r="AB979" s="71"/>
      <c r="AC979" s="3478"/>
    </row>
    <row r="980" spans="1:29" ht="72" x14ac:dyDescent="0.25">
      <c r="A980" s="22"/>
      <c r="B980" s="22"/>
      <c r="C980" s="30" t="s">
        <v>62</v>
      </c>
      <c r="D980" s="30" t="s">
        <v>1081</v>
      </c>
      <c r="E980" s="29">
        <v>5</v>
      </c>
      <c r="F980" s="29">
        <v>2</v>
      </c>
      <c r="G980" s="91" t="s">
        <v>1427</v>
      </c>
      <c r="H980" s="516" t="s">
        <v>2002</v>
      </c>
      <c r="I980" s="29"/>
      <c r="J980" s="25"/>
      <c r="K980" s="141"/>
      <c r="L980" s="141"/>
      <c r="M980" s="29" t="s">
        <v>110</v>
      </c>
      <c r="N980" s="25">
        <v>1500000000</v>
      </c>
      <c r="O980" s="192"/>
      <c r="P980" s="192"/>
      <c r="Q980" s="142"/>
      <c r="R980" s="192"/>
      <c r="S980" s="142"/>
      <c r="T980" s="142"/>
      <c r="U980" s="142"/>
      <c r="V980" s="142"/>
      <c r="W980" s="362" t="s">
        <v>1680</v>
      </c>
      <c r="X980" s="25">
        <v>711244253</v>
      </c>
      <c r="Y980" s="143"/>
      <c r="Z980" s="143"/>
      <c r="AA980" s="141"/>
      <c r="AB980" s="71"/>
      <c r="AC980" s="3478"/>
    </row>
    <row r="981" spans="1:29" ht="72" x14ac:dyDescent="0.25">
      <c r="A981" s="372">
        <v>2</v>
      </c>
      <c r="B981" s="29"/>
      <c r="C981" s="30" t="s">
        <v>70</v>
      </c>
      <c r="D981" s="30" t="s">
        <v>1996</v>
      </c>
      <c r="E981" s="29">
        <v>5</v>
      </c>
      <c r="F981" s="29">
        <v>2</v>
      </c>
      <c r="G981" s="514" t="s">
        <v>2003</v>
      </c>
      <c r="H981" s="96" t="s">
        <v>2004</v>
      </c>
      <c r="I981" s="24"/>
      <c r="J981" s="439"/>
      <c r="K981" s="141"/>
      <c r="L981" s="141"/>
      <c r="M981" s="24">
        <v>1</v>
      </c>
      <c r="N981" s="439">
        <v>650000000</v>
      </c>
      <c r="O981" s="192"/>
      <c r="P981" s="192"/>
      <c r="Q981" s="142"/>
      <c r="R981" s="192"/>
      <c r="S981" s="142"/>
      <c r="T981" s="142"/>
      <c r="U981" s="142"/>
      <c r="V981" s="142"/>
      <c r="W981" s="367" t="s">
        <v>2028</v>
      </c>
      <c r="X981" s="439">
        <v>90392400</v>
      </c>
      <c r="Y981" s="143"/>
      <c r="Z981" s="143"/>
      <c r="AA981" s="141"/>
      <c r="AB981" s="71"/>
      <c r="AC981" s="3478"/>
    </row>
    <row r="982" spans="1:29" ht="72" x14ac:dyDescent="0.25">
      <c r="A982" s="22"/>
      <c r="B982" s="29"/>
      <c r="C982" s="30" t="s">
        <v>70</v>
      </c>
      <c r="D982" s="30" t="s">
        <v>1997</v>
      </c>
      <c r="E982" s="29">
        <v>5</v>
      </c>
      <c r="F982" s="29">
        <v>2</v>
      </c>
      <c r="G982" s="91" t="s">
        <v>2005</v>
      </c>
      <c r="H982" s="96" t="s">
        <v>2006</v>
      </c>
      <c r="I982" s="29"/>
      <c r="J982" s="501"/>
      <c r="K982" s="141"/>
      <c r="L982" s="141"/>
      <c r="M982" s="29" t="s">
        <v>2024</v>
      </c>
      <c r="N982" s="501">
        <v>500000000</v>
      </c>
      <c r="O982" s="192"/>
      <c r="P982" s="192"/>
      <c r="Q982" s="142"/>
      <c r="R982" s="192"/>
      <c r="S982" s="142"/>
      <c r="T982" s="142"/>
      <c r="U982" s="142"/>
      <c r="V982" s="142"/>
      <c r="W982" s="369" t="s">
        <v>2029</v>
      </c>
      <c r="X982" s="137">
        <v>10000000</v>
      </c>
      <c r="Y982" s="143"/>
      <c r="Z982" s="143"/>
      <c r="AA982" s="141"/>
      <c r="AB982" s="71"/>
      <c r="AC982" s="3478"/>
    </row>
    <row r="983" spans="1:29" ht="72" x14ac:dyDescent="0.25">
      <c r="A983" s="22"/>
      <c r="B983" s="29"/>
      <c r="C983" s="30" t="s">
        <v>70</v>
      </c>
      <c r="D983" s="30" t="s">
        <v>1998</v>
      </c>
      <c r="E983" s="29">
        <v>5</v>
      </c>
      <c r="F983" s="29">
        <v>2</v>
      </c>
      <c r="G983" s="91" t="s">
        <v>1733</v>
      </c>
      <c r="H983" s="96" t="s">
        <v>2007</v>
      </c>
      <c r="I983" s="29"/>
      <c r="J983" s="501"/>
      <c r="K983" s="141"/>
      <c r="L983" s="141"/>
      <c r="M983" s="29" t="s">
        <v>2025</v>
      </c>
      <c r="N983" s="501">
        <v>150000000</v>
      </c>
      <c r="O983" s="192"/>
      <c r="P983" s="192"/>
      <c r="Q983" s="142"/>
      <c r="R983" s="192"/>
      <c r="S983" s="142"/>
      <c r="T983" s="142"/>
      <c r="U983" s="142"/>
      <c r="V983" s="142"/>
      <c r="W983" s="369" t="s">
        <v>2030</v>
      </c>
      <c r="X983" s="137">
        <v>80392400</v>
      </c>
      <c r="Y983" s="143"/>
      <c r="Z983" s="143"/>
      <c r="AA983" s="141"/>
      <c r="AB983" s="71"/>
      <c r="AC983" s="3478"/>
    </row>
    <row r="984" spans="1:29" ht="54" x14ac:dyDescent="0.25">
      <c r="A984" s="372">
        <v>3</v>
      </c>
      <c r="B984" s="504" t="s">
        <v>1994</v>
      </c>
      <c r="C984" s="29">
        <v>25</v>
      </c>
      <c r="D984" s="30" t="s">
        <v>1996</v>
      </c>
      <c r="E984" s="29">
        <v>5</v>
      </c>
      <c r="F984" s="29">
        <v>2</v>
      </c>
      <c r="G984" s="517" t="s">
        <v>2008</v>
      </c>
      <c r="H984" s="96" t="s">
        <v>2009</v>
      </c>
      <c r="I984" s="29"/>
      <c r="J984" s="501"/>
      <c r="K984" s="141"/>
      <c r="L984" s="141"/>
      <c r="M984" s="29" t="s">
        <v>2026</v>
      </c>
      <c r="N984" s="501">
        <v>2000000000</v>
      </c>
      <c r="O984" s="192"/>
      <c r="P984" s="192"/>
      <c r="Q984" s="142"/>
      <c r="R984" s="192"/>
      <c r="S984" s="142"/>
      <c r="T984" s="142"/>
      <c r="U984" s="142"/>
      <c r="V984" s="142"/>
      <c r="W984" s="518" t="s">
        <v>2031</v>
      </c>
      <c r="X984" s="137">
        <v>197165000</v>
      </c>
      <c r="Y984" s="143"/>
      <c r="Z984" s="143"/>
      <c r="AA984" s="141"/>
      <c r="AB984" s="71"/>
      <c r="AC984" s="3478"/>
    </row>
    <row r="985" spans="1:29" ht="72" x14ac:dyDescent="0.25">
      <c r="A985" s="22"/>
      <c r="B985" s="29"/>
      <c r="C985" s="29">
        <v>25</v>
      </c>
      <c r="D985" s="30" t="s">
        <v>62</v>
      </c>
      <c r="E985" s="29">
        <v>5</v>
      </c>
      <c r="F985" s="29">
        <v>2</v>
      </c>
      <c r="G985" s="91" t="s">
        <v>2010</v>
      </c>
      <c r="H985" s="96" t="s">
        <v>2011</v>
      </c>
      <c r="I985" s="24"/>
      <c r="J985" s="501"/>
      <c r="K985" s="141"/>
      <c r="L985" s="141"/>
      <c r="M985" s="24">
        <v>1</v>
      </c>
      <c r="N985" s="501">
        <v>250000000</v>
      </c>
      <c r="O985" s="192"/>
      <c r="P985" s="192"/>
      <c r="Q985" s="142"/>
      <c r="R985" s="192"/>
      <c r="S985" s="142"/>
      <c r="T985" s="142"/>
      <c r="U985" s="142"/>
      <c r="V985" s="142"/>
      <c r="W985" s="371">
        <v>0</v>
      </c>
      <c r="X985" s="137">
        <v>0</v>
      </c>
      <c r="Y985" s="143"/>
      <c r="Z985" s="143"/>
      <c r="AA985" s="141"/>
      <c r="AB985" s="71"/>
      <c r="AC985" s="3478"/>
    </row>
    <row r="986" spans="1:29" ht="54" x14ac:dyDescent="0.25">
      <c r="A986" s="22"/>
      <c r="B986" s="29"/>
      <c r="C986" s="29">
        <v>25</v>
      </c>
      <c r="D986" s="30" t="s">
        <v>70</v>
      </c>
      <c r="E986" s="29">
        <v>5</v>
      </c>
      <c r="F986" s="29">
        <v>2</v>
      </c>
      <c r="G986" s="91" t="s">
        <v>2012</v>
      </c>
      <c r="H986" s="96" t="s">
        <v>2013</v>
      </c>
      <c r="I986" s="24"/>
      <c r="J986" s="501"/>
      <c r="K986" s="141"/>
      <c r="L986" s="141"/>
      <c r="M986" s="24">
        <v>1</v>
      </c>
      <c r="N986" s="501">
        <v>250000000</v>
      </c>
      <c r="O986" s="192"/>
      <c r="P986" s="192"/>
      <c r="Q986" s="142"/>
      <c r="R986" s="192"/>
      <c r="S986" s="142"/>
      <c r="T986" s="142"/>
      <c r="U986" s="142"/>
      <c r="V986" s="142"/>
      <c r="W986" s="371">
        <v>0</v>
      </c>
      <c r="X986" s="137">
        <v>0</v>
      </c>
      <c r="Y986" s="143"/>
      <c r="Z986" s="143"/>
      <c r="AA986" s="141"/>
      <c r="AB986" s="71"/>
      <c r="AC986" s="3478"/>
    </row>
    <row r="987" spans="1:29" ht="54" x14ac:dyDescent="0.25">
      <c r="A987" s="22"/>
      <c r="B987" s="29"/>
      <c r="C987" s="29">
        <v>25</v>
      </c>
      <c r="D987" s="30" t="s">
        <v>401</v>
      </c>
      <c r="E987" s="29">
        <v>5</v>
      </c>
      <c r="F987" s="29">
        <v>2</v>
      </c>
      <c r="G987" s="91" t="s">
        <v>2014</v>
      </c>
      <c r="H987" s="96" t="s">
        <v>2015</v>
      </c>
      <c r="I987" s="24"/>
      <c r="J987" s="501"/>
      <c r="K987" s="141"/>
      <c r="L987" s="141"/>
      <c r="M987" s="24">
        <v>1</v>
      </c>
      <c r="N987" s="501">
        <v>1500000000</v>
      </c>
      <c r="O987" s="192"/>
      <c r="P987" s="192"/>
      <c r="Q987" s="142"/>
      <c r="R987" s="192"/>
      <c r="S987" s="142"/>
      <c r="T987" s="142"/>
      <c r="U987" s="142"/>
      <c r="V987" s="142"/>
      <c r="W987" s="518" t="s">
        <v>2031</v>
      </c>
      <c r="X987" s="137">
        <v>197165000</v>
      </c>
      <c r="Y987" s="143"/>
      <c r="Z987" s="143"/>
      <c r="AA987" s="141"/>
      <c r="AB987" s="71"/>
      <c r="AC987" s="3478"/>
    </row>
    <row r="988" spans="1:29" ht="54" x14ac:dyDescent="0.25">
      <c r="A988" s="372">
        <v>4</v>
      </c>
      <c r="B988" s="504" t="s">
        <v>1995</v>
      </c>
      <c r="C988" s="29">
        <v>25</v>
      </c>
      <c r="D988" s="30" t="s">
        <v>1996</v>
      </c>
      <c r="E988" s="29">
        <v>5</v>
      </c>
      <c r="F988" s="29">
        <v>2</v>
      </c>
      <c r="G988" s="517" t="s">
        <v>2016</v>
      </c>
      <c r="H988" s="96" t="s">
        <v>2017</v>
      </c>
      <c r="I988" s="29"/>
      <c r="J988" s="501"/>
      <c r="K988" s="141"/>
      <c r="L988" s="141"/>
      <c r="M988" s="29" t="s">
        <v>2027</v>
      </c>
      <c r="N988" s="501">
        <v>20080000000</v>
      </c>
      <c r="O988" s="192"/>
      <c r="P988" s="192"/>
      <c r="Q988" s="142"/>
      <c r="R988" s="192"/>
      <c r="S988" s="142"/>
      <c r="T988" s="142"/>
      <c r="U988" s="142"/>
      <c r="V988" s="142"/>
      <c r="W988" s="369" t="s">
        <v>2032</v>
      </c>
      <c r="X988" s="137">
        <v>1481040890</v>
      </c>
      <c r="Y988" s="143"/>
      <c r="Z988" s="143"/>
      <c r="AA988" s="141"/>
      <c r="AB988" s="71"/>
      <c r="AC988" s="3478"/>
    </row>
    <row r="989" spans="1:29" ht="54" x14ac:dyDescent="0.25">
      <c r="A989" s="22"/>
      <c r="B989" s="29"/>
      <c r="C989" s="29">
        <v>25</v>
      </c>
      <c r="D989" s="30" t="s">
        <v>62</v>
      </c>
      <c r="E989" s="29">
        <v>5</v>
      </c>
      <c r="F989" s="29">
        <v>2</v>
      </c>
      <c r="G989" s="91" t="s">
        <v>2018</v>
      </c>
      <c r="H989" s="96" t="s">
        <v>2019</v>
      </c>
      <c r="I989" s="24"/>
      <c r="J989" s="501"/>
      <c r="K989" s="141"/>
      <c r="L989" s="141"/>
      <c r="M989" s="24">
        <v>1</v>
      </c>
      <c r="N989" s="501">
        <v>2000000000</v>
      </c>
      <c r="O989" s="192"/>
      <c r="P989" s="192"/>
      <c r="Q989" s="142"/>
      <c r="R989" s="192"/>
      <c r="S989" s="142"/>
      <c r="T989" s="142"/>
      <c r="U989" s="142"/>
      <c r="V989" s="142"/>
      <c r="W989" s="369" t="s">
        <v>2033</v>
      </c>
      <c r="X989" s="137">
        <v>354883750</v>
      </c>
      <c r="Y989" s="143"/>
      <c r="Z989" s="143"/>
      <c r="AA989" s="141"/>
      <c r="AB989" s="71"/>
      <c r="AC989" s="3478"/>
    </row>
    <row r="990" spans="1:29" ht="72" x14ac:dyDescent="0.25">
      <c r="A990" s="22"/>
      <c r="B990" s="29"/>
      <c r="C990" s="29">
        <v>25</v>
      </c>
      <c r="D990" s="30" t="s">
        <v>70</v>
      </c>
      <c r="E990" s="29">
        <v>5</v>
      </c>
      <c r="F990" s="29">
        <v>2</v>
      </c>
      <c r="G990" s="91" t="s">
        <v>2020</v>
      </c>
      <c r="H990" s="96" t="s">
        <v>2021</v>
      </c>
      <c r="I990" s="24"/>
      <c r="J990" s="501"/>
      <c r="K990" s="141"/>
      <c r="L990" s="141"/>
      <c r="M990" s="24">
        <v>1</v>
      </c>
      <c r="N990" s="501">
        <v>580000000</v>
      </c>
      <c r="O990" s="192"/>
      <c r="P990" s="192"/>
      <c r="Q990" s="142"/>
      <c r="R990" s="192"/>
      <c r="S990" s="142"/>
      <c r="T990" s="142"/>
      <c r="U990" s="142"/>
      <c r="V990" s="142"/>
      <c r="W990" s="518" t="s">
        <v>2034</v>
      </c>
      <c r="X990" s="137">
        <v>24595000</v>
      </c>
      <c r="Y990" s="143"/>
      <c r="Z990" s="143"/>
      <c r="AA990" s="141"/>
      <c r="AB990" s="71"/>
      <c r="AC990" s="3478"/>
    </row>
    <row r="991" spans="1:29" ht="72" x14ac:dyDescent="0.25">
      <c r="A991" s="22"/>
      <c r="B991" s="29"/>
      <c r="C991" s="29">
        <v>25</v>
      </c>
      <c r="D991" s="30" t="s">
        <v>401</v>
      </c>
      <c r="E991" s="29">
        <v>5</v>
      </c>
      <c r="F991" s="29">
        <v>2</v>
      </c>
      <c r="G991" s="91" t="s">
        <v>2022</v>
      </c>
      <c r="H991" s="96" t="s">
        <v>2023</v>
      </c>
      <c r="I991" s="24"/>
      <c r="J991" s="501"/>
      <c r="K991" s="141"/>
      <c r="L991" s="141"/>
      <c r="M991" s="24">
        <v>1</v>
      </c>
      <c r="N991" s="501">
        <v>17500000000</v>
      </c>
      <c r="O991" s="192"/>
      <c r="P991" s="192"/>
      <c r="Q991" s="142"/>
      <c r="R991" s="192"/>
      <c r="S991" s="142"/>
      <c r="T991" s="142"/>
      <c r="U991" s="142"/>
      <c r="V991" s="142"/>
      <c r="W991" s="518" t="s">
        <v>2035</v>
      </c>
      <c r="X991" s="137">
        <v>1101562140</v>
      </c>
      <c r="Y991" s="143"/>
      <c r="Z991" s="143"/>
      <c r="AA991" s="141"/>
      <c r="AB991" s="71"/>
      <c r="AC991" s="3478"/>
    </row>
    <row r="992" spans="1:29" x14ac:dyDescent="0.25">
      <c r="A992" s="3480"/>
      <c r="B992" s="3480"/>
      <c r="C992" s="3480"/>
      <c r="D992" s="3480"/>
      <c r="E992" s="3480"/>
      <c r="F992" s="3480"/>
      <c r="G992" s="3480"/>
      <c r="H992" s="3480"/>
      <c r="I992" s="3480"/>
      <c r="J992" s="3480"/>
      <c r="K992" s="3480"/>
      <c r="L992" s="3480"/>
      <c r="M992" s="3480"/>
      <c r="N992" s="3480"/>
      <c r="O992" s="3480"/>
      <c r="P992" s="3480"/>
      <c r="Q992" s="3480"/>
      <c r="R992" s="3480"/>
      <c r="S992" s="3480"/>
      <c r="T992" s="3480"/>
      <c r="U992" s="3480"/>
      <c r="V992" s="3480"/>
      <c r="W992" s="3480"/>
      <c r="X992" s="3480"/>
      <c r="Y992" s="3480"/>
      <c r="Z992" s="3480"/>
      <c r="AA992" s="3480"/>
      <c r="AB992" s="3480"/>
      <c r="AC992" s="3480"/>
    </row>
    <row r="993" spans="1:29" ht="72" x14ac:dyDescent="0.25">
      <c r="A993" s="519" t="s">
        <v>5</v>
      </c>
      <c r="B993" s="519" t="s">
        <v>2037</v>
      </c>
      <c r="C993" s="519" t="s">
        <v>2038</v>
      </c>
      <c r="D993" s="519"/>
      <c r="E993" s="519"/>
      <c r="F993" s="519"/>
      <c r="G993" s="520" t="s">
        <v>2050</v>
      </c>
      <c r="H993" s="520"/>
      <c r="I993" s="254"/>
      <c r="J993" s="254"/>
      <c r="K993" s="254"/>
      <c r="L993" s="254"/>
      <c r="M993" s="521"/>
      <c r="N993" s="522"/>
      <c r="O993" s="523"/>
      <c r="P993" s="523"/>
      <c r="Q993" s="523"/>
      <c r="R993" s="523"/>
      <c r="S993" s="212"/>
      <c r="T993" s="212"/>
      <c r="U993" s="212"/>
      <c r="V993" s="212"/>
      <c r="W993" s="523"/>
      <c r="X993" s="522"/>
      <c r="Y993" s="207"/>
      <c r="Z993" s="207"/>
      <c r="AA993" s="254"/>
      <c r="AB993" s="253"/>
      <c r="AC993" s="3478" t="s">
        <v>2150</v>
      </c>
    </row>
    <row r="994" spans="1:29" ht="72" x14ac:dyDescent="0.25">
      <c r="A994" s="519">
        <v>1</v>
      </c>
      <c r="B994" s="519" t="s">
        <v>1729</v>
      </c>
      <c r="C994" s="519" t="s">
        <v>2039</v>
      </c>
      <c r="D994" s="524" t="s">
        <v>2040</v>
      </c>
      <c r="E994" s="524" t="s">
        <v>2041</v>
      </c>
      <c r="F994" s="519"/>
      <c r="G994" s="520" t="s">
        <v>63</v>
      </c>
      <c r="H994" s="520" t="s">
        <v>2051</v>
      </c>
      <c r="I994" s="254"/>
      <c r="J994" s="254"/>
      <c r="K994" s="254"/>
      <c r="L994" s="254"/>
      <c r="M994" s="521">
        <v>1</v>
      </c>
      <c r="N994" s="525">
        <f>SUM(N995)</f>
        <v>927479000</v>
      </c>
      <c r="O994" s="526">
        <v>0.25</v>
      </c>
      <c r="P994" s="525">
        <f>SUM(P995)</f>
        <v>154842833</v>
      </c>
      <c r="Q994" s="526">
        <v>0.25</v>
      </c>
      <c r="R994" s="525">
        <f>SUM(R995)</f>
        <v>278793688</v>
      </c>
      <c r="S994" s="212"/>
      <c r="T994" s="212"/>
      <c r="U994" s="212"/>
      <c r="V994" s="212"/>
      <c r="W994" s="526">
        <v>0.5</v>
      </c>
      <c r="X994" s="525">
        <f>SUM(X995)</f>
        <v>433636521</v>
      </c>
      <c r="Y994" s="207"/>
      <c r="Z994" s="207"/>
      <c r="AA994" s="254"/>
      <c r="AB994" s="253"/>
      <c r="AC994" s="3478"/>
    </row>
    <row r="995" spans="1:29" ht="72" x14ac:dyDescent="0.25">
      <c r="A995" s="527">
        <v>2</v>
      </c>
      <c r="B995" s="528"/>
      <c r="C995" s="527" t="s">
        <v>2039</v>
      </c>
      <c r="D995" s="529" t="s">
        <v>2040</v>
      </c>
      <c r="E995" s="529" t="s">
        <v>2041</v>
      </c>
      <c r="F995" s="530" t="s">
        <v>65</v>
      </c>
      <c r="G995" s="531" t="s">
        <v>2052</v>
      </c>
      <c r="H995" s="531" t="s">
        <v>2053</v>
      </c>
      <c r="I995" s="254"/>
      <c r="J995" s="254"/>
      <c r="K995" s="254"/>
      <c r="L995" s="254"/>
      <c r="M995" s="532" t="s">
        <v>152</v>
      </c>
      <c r="N995" s="533">
        <v>927479000</v>
      </c>
      <c r="O995" s="534" t="s">
        <v>2121</v>
      </c>
      <c r="P995" s="535">
        <v>154842833</v>
      </c>
      <c r="Q995" s="534" t="s">
        <v>153</v>
      </c>
      <c r="R995" s="535">
        <f>433636521-P995</f>
        <v>278793688</v>
      </c>
      <c r="S995" s="212"/>
      <c r="T995" s="212"/>
      <c r="U995" s="212"/>
      <c r="V995" s="212"/>
      <c r="W995" s="535" t="s">
        <v>2140</v>
      </c>
      <c r="X995" s="533">
        <f>SUM(P995,R995,T995,V995)</f>
        <v>433636521</v>
      </c>
      <c r="Y995" s="207"/>
      <c r="Z995" s="207"/>
      <c r="AA995" s="254"/>
      <c r="AB995" s="253"/>
      <c r="AC995" s="3478"/>
    </row>
    <row r="996" spans="1:29" ht="90" x14ac:dyDescent="0.25">
      <c r="A996" s="519">
        <v>3</v>
      </c>
      <c r="B996" s="519"/>
      <c r="C996" s="519" t="s">
        <v>2039</v>
      </c>
      <c r="D996" s="524" t="s">
        <v>2040</v>
      </c>
      <c r="E996" s="524" t="s">
        <v>2042</v>
      </c>
      <c r="F996" s="519"/>
      <c r="G996" s="520" t="s">
        <v>71</v>
      </c>
      <c r="H996" s="520" t="s">
        <v>2054</v>
      </c>
      <c r="I996" s="254"/>
      <c r="J996" s="254"/>
      <c r="K996" s="254"/>
      <c r="L996" s="254"/>
      <c r="M996" s="521">
        <v>1</v>
      </c>
      <c r="N996" s="525">
        <f>SUM(N997:N998)</f>
        <v>171025000</v>
      </c>
      <c r="O996" s="526">
        <v>0.25</v>
      </c>
      <c r="P996" s="525">
        <f>SUM(P997:P998)</f>
        <v>17003500</v>
      </c>
      <c r="Q996" s="526">
        <v>0.25</v>
      </c>
      <c r="R996" s="525">
        <f>SUM(R997:R998)</f>
        <v>30606732</v>
      </c>
      <c r="S996" s="212"/>
      <c r="T996" s="212"/>
      <c r="U996" s="212"/>
      <c r="V996" s="212"/>
      <c r="W996" s="526">
        <v>0.5</v>
      </c>
      <c r="X996" s="525">
        <f>SUM(X997:X998)</f>
        <v>47610232</v>
      </c>
      <c r="Y996" s="207"/>
      <c r="Z996" s="207"/>
      <c r="AA996" s="254"/>
      <c r="AB996" s="253"/>
      <c r="AC996" s="3478"/>
    </row>
    <row r="997" spans="1:29" ht="72" x14ac:dyDescent="0.25">
      <c r="A997" s="527">
        <v>4</v>
      </c>
      <c r="B997" s="528"/>
      <c r="C997" s="527" t="s">
        <v>2039</v>
      </c>
      <c r="D997" s="529" t="s">
        <v>2040</v>
      </c>
      <c r="E997" s="529" t="s">
        <v>2042</v>
      </c>
      <c r="F997" s="530" t="s">
        <v>172</v>
      </c>
      <c r="G997" s="531" t="s">
        <v>2005</v>
      </c>
      <c r="H997" s="531" t="s">
        <v>2055</v>
      </c>
      <c r="I997" s="254"/>
      <c r="J997" s="254"/>
      <c r="K997" s="254"/>
      <c r="L997" s="254"/>
      <c r="M997" s="532" t="s">
        <v>2099</v>
      </c>
      <c r="N997" s="533">
        <v>8400000</v>
      </c>
      <c r="O997" s="536" t="s">
        <v>2122</v>
      </c>
      <c r="P997" s="535">
        <v>0</v>
      </c>
      <c r="Q997" s="534" t="s">
        <v>2123</v>
      </c>
      <c r="R997" s="535">
        <f>7898000-P997</f>
        <v>7898000</v>
      </c>
      <c r="S997" s="212"/>
      <c r="T997" s="212"/>
      <c r="U997" s="212"/>
      <c r="V997" s="212"/>
      <c r="W997" s="535" t="s">
        <v>2123</v>
      </c>
      <c r="X997" s="533">
        <f>SUM(P997,R997,T997,V997)</f>
        <v>7898000</v>
      </c>
      <c r="Y997" s="207"/>
      <c r="Z997" s="207"/>
      <c r="AA997" s="254"/>
      <c r="AB997" s="253"/>
      <c r="AC997" s="3478"/>
    </row>
    <row r="998" spans="1:29" ht="108" x14ac:dyDescent="0.25">
      <c r="A998" s="527">
        <v>5</v>
      </c>
      <c r="B998" s="528"/>
      <c r="C998" s="527" t="s">
        <v>2039</v>
      </c>
      <c r="D998" s="529" t="s">
        <v>2040</v>
      </c>
      <c r="E998" s="529" t="s">
        <v>2042</v>
      </c>
      <c r="F998" s="530" t="s">
        <v>73</v>
      </c>
      <c r="G998" s="531" t="s">
        <v>1733</v>
      </c>
      <c r="H998" s="531" t="s">
        <v>1317</v>
      </c>
      <c r="I998" s="254"/>
      <c r="J998" s="254"/>
      <c r="K998" s="254"/>
      <c r="L998" s="254"/>
      <c r="M998" s="532" t="s">
        <v>2100</v>
      </c>
      <c r="N998" s="537">
        <v>162625000</v>
      </c>
      <c r="O998" s="534" t="s">
        <v>2124</v>
      </c>
      <c r="P998" s="535">
        <v>17003500</v>
      </c>
      <c r="Q998" s="534" t="s">
        <v>2124</v>
      </c>
      <c r="R998" s="538">
        <f>39712232-P998</f>
        <v>22708732</v>
      </c>
      <c r="S998" s="212"/>
      <c r="T998" s="212"/>
      <c r="U998" s="212"/>
      <c r="V998" s="212"/>
      <c r="W998" s="534" t="s">
        <v>2141</v>
      </c>
      <c r="X998" s="533">
        <f>SUM(P998,R998,T998,V998)</f>
        <v>39712232</v>
      </c>
      <c r="Y998" s="207"/>
      <c r="Z998" s="207"/>
      <c r="AA998" s="254"/>
      <c r="AB998" s="253"/>
      <c r="AC998" s="3478"/>
    </row>
    <row r="999" spans="1:29" ht="126" x14ac:dyDescent="0.25">
      <c r="A999" s="527">
        <v>6</v>
      </c>
      <c r="B999" s="539"/>
      <c r="C999" s="519" t="s">
        <v>2039</v>
      </c>
      <c r="D999" s="524" t="s">
        <v>2040</v>
      </c>
      <c r="E999" s="524" t="s">
        <v>2043</v>
      </c>
      <c r="F999" s="539"/>
      <c r="G999" s="520" t="s">
        <v>1019</v>
      </c>
      <c r="H999" s="520" t="s">
        <v>2056</v>
      </c>
      <c r="I999" s="254"/>
      <c r="J999" s="254"/>
      <c r="K999" s="254"/>
      <c r="L999" s="254"/>
      <c r="M999" s="521">
        <v>1</v>
      </c>
      <c r="N999" s="540">
        <f>SUM(N1000:N1002)</f>
        <v>6600000</v>
      </c>
      <c r="O999" s="526">
        <v>0.7</v>
      </c>
      <c r="P999" s="540">
        <f>SUM(P1000:P1002)</f>
        <v>3657700</v>
      </c>
      <c r="Q999" s="541" t="s">
        <v>83</v>
      </c>
      <c r="R999" s="540">
        <f>SUM(R1000:R1002)</f>
        <v>0</v>
      </c>
      <c r="S999" s="212"/>
      <c r="T999" s="212"/>
      <c r="U999" s="212"/>
      <c r="V999" s="212"/>
      <c r="W999" s="542">
        <v>0.7</v>
      </c>
      <c r="X999" s="540">
        <f>SUM(X1000:X1002)</f>
        <v>3657700</v>
      </c>
      <c r="Y999" s="207"/>
      <c r="Z999" s="207"/>
      <c r="AA999" s="254"/>
      <c r="AB999" s="253"/>
      <c r="AC999" s="3478"/>
    </row>
    <row r="1000" spans="1:29" ht="72" x14ac:dyDescent="0.25">
      <c r="A1000" s="527">
        <v>7</v>
      </c>
      <c r="B1000" s="528"/>
      <c r="C1000" s="527" t="s">
        <v>2039</v>
      </c>
      <c r="D1000" s="529" t="s">
        <v>2040</v>
      </c>
      <c r="E1000" s="529" t="s">
        <v>2043</v>
      </c>
      <c r="F1000" s="530" t="s">
        <v>35</v>
      </c>
      <c r="G1000" s="531" t="s">
        <v>2057</v>
      </c>
      <c r="H1000" s="531" t="s">
        <v>2058</v>
      </c>
      <c r="I1000" s="254"/>
      <c r="J1000" s="254"/>
      <c r="K1000" s="254"/>
      <c r="L1000" s="254"/>
      <c r="M1000" s="532" t="s">
        <v>2101</v>
      </c>
      <c r="N1000" s="543">
        <v>2200000</v>
      </c>
      <c r="O1000" s="544" t="s">
        <v>2125</v>
      </c>
      <c r="P1000" s="535">
        <v>1595700</v>
      </c>
      <c r="Q1000" s="545" t="s">
        <v>83</v>
      </c>
      <c r="R1000" s="535">
        <f>1595700-P1000</f>
        <v>0</v>
      </c>
      <c r="S1000" s="212"/>
      <c r="T1000" s="212"/>
      <c r="U1000" s="212"/>
      <c r="V1000" s="212"/>
      <c r="W1000" s="544" t="s">
        <v>2125</v>
      </c>
      <c r="X1000" s="546">
        <f>SUM(P1000,R1000,T1000,V1000)</f>
        <v>1595700</v>
      </c>
      <c r="Y1000" s="207"/>
      <c r="Z1000" s="207"/>
      <c r="AA1000" s="254"/>
      <c r="AB1000" s="253"/>
      <c r="AC1000" s="3478"/>
    </row>
    <row r="1001" spans="1:29" ht="36" x14ac:dyDescent="0.25">
      <c r="A1001" s="527">
        <v>8</v>
      </c>
      <c r="B1001" s="528"/>
      <c r="C1001" s="527" t="s">
        <v>2039</v>
      </c>
      <c r="D1001" s="529" t="s">
        <v>2040</v>
      </c>
      <c r="E1001" s="529" t="s">
        <v>2043</v>
      </c>
      <c r="F1001" s="530" t="s">
        <v>187</v>
      </c>
      <c r="G1001" s="531" t="s">
        <v>2059</v>
      </c>
      <c r="H1001" s="531" t="s">
        <v>1706</v>
      </c>
      <c r="I1001" s="254"/>
      <c r="J1001" s="254"/>
      <c r="K1001" s="254"/>
      <c r="L1001" s="254"/>
      <c r="M1001" s="532" t="s">
        <v>2101</v>
      </c>
      <c r="N1001" s="543">
        <v>2200000</v>
      </c>
      <c r="O1001" s="547" t="s">
        <v>2101</v>
      </c>
      <c r="P1001" s="535">
        <v>2062000</v>
      </c>
      <c r="Q1001" s="545" t="s">
        <v>83</v>
      </c>
      <c r="R1001" s="535">
        <f>2062000-P1001</f>
        <v>0</v>
      </c>
      <c r="S1001" s="212"/>
      <c r="T1001" s="212"/>
      <c r="U1001" s="212"/>
      <c r="V1001" s="212"/>
      <c r="W1001" s="544" t="s">
        <v>2101</v>
      </c>
      <c r="X1001" s="546">
        <f t="shared" ref="X1001:X1002" si="70">SUM(P1001,R1001,T1001,V1001)</f>
        <v>2062000</v>
      </c>
      <c r="Y1001" s="207"/>
      <c r="Z1001" s="207"/>
      <c r="AA1001" s="254"/>
      <c r="AB1001" s="253"/>
      <c r="AC1001" s="3478"/>
    </row>
    <row r="1002" spans="1:29" ht="54" x14ac:dyDescent="0.25">
      <c r="A1002" s="527">
        <v>9</v>
      </c>
      <c r="B1002" s="528"/>
      <c r="C1002" s="527" t="s">
        <v>2039</v>
      </c>
      <c r="D1002" s="529" t="s">
        <v>2040</v>
      </c>
      <c r="E1002" s="529" t="s">
        <v>2043</v>
      </c>
      <c r="F1002" s="530" t="s">
        <v>191</v>
      </c>
      <c r="G1002" s="531" t="s">
        <v>2060</v>
      </c>
      <c r="H1002" s="531" t="s">
        <v>2061</v>
      </c>
      <c r="I1002" s="254"/>
      <c r="J1002" s="254"/>
      <c r="K1002" s="254"/>
      <c r="L1002" s="254"/>
      <c r="M1002" s="532" t="s">
        <v>2101</v>
      </c>
      <c r="N1002" s="543">
        <v>2200000</v>
      </c>
      <c r="O1002" s="548" t="s">
        <v>83</v>
      </c>
      <c r="P1002" s="535">
        <v>0</v>
      </c>
      <c r="Q1002" s="548" t="s">
        <v>83</v>
      </c>
      <c r="R1002" s="535">
        <v>0</v>
      </c>
      <c r="S1002" s="212"/>
      <c r="T1002" s="212"/>
      <c r="U1002" s="212"/>
      <c r="V1002" s="212"/>
      <c r="W1002" s="549" t="s">
        <v>83</v>
      </c>
      <c r="X1002" s="546">
        <f t="shared" si="70"/>
        <v>0</v>
      </c>
      <c r="Y1002" s="207"/>
      <c r="Z1002" s="207"/>
      <c r="AA1002" s="254"/>
      <c r="AB1002" s="253"/>
      <c r="AC1002" s="3478"/>
    </row>
    <row r="1003" spans="1:29" ht="72" x14ac:dyDescent="0.25">
      <c r="A1003" s="527">
        <v>10</v>
      </c>
      <c r="B1003" s="539"/>
      <c r="C1003" s="519" t="s">
        <v>2039</v>
      </c>
      <c r="D1003" s="524" t="s">
        <v>2040</v>
      </c>
      <c r="E1003" s="524" t="s">
        <v>2044</v>
      </c>
      <c r="F1003" s="539"/>
      <c r="G1003" s="520" t="s">
        <v>2062</v>
      </c>
      <c r="H1003" s="520" t="s">
        <v>2063</v>
      </c>
      <c r="I1003" s="254"/>
      <c r="J1003" s="254"/>
      <c r="K1003" s="254"/>
      <c r="L1003" s="254"/>
      <c r="M1003" s="521" t="s">
        <v>2102</v>
      </c>
      <c r="N1003" s="550">
        <f>SUM(N1004:N1008)</f>
        <v>1301049000</v>
      </c>
      <c r="O1003" s="551" t="s">
        <v>2126</v>
      </c>
      <c r="P1003" s="540">
        <f>SUM(P1004:P1008)</f>
        <v>365593850</v>
      </c>
      <c r="Q1003" s="552" t="s">
        <v>2127</v>
      </c>
      <c r="R1003" s="540">
        <f>SUM(R1004:R1008)</f>
        <v>35400000</v>
      </c>
      <c r="S1003" s="212"/>
      <c r="T1003" s="212"/>
      <c r="U1003" s="212"/>
      <c r="V1003" s="212"/>
      <c r="W1003" s="552" t="s">
        <v>2142</v>
      </c>
      <c r="X1003" s="540">
        <f>SUM(X1004:X1008)</f>
        <v>400993850</v>
      </c>
      <c r="Y1003" s="207"/>
      <c r="Z1003" s="207"/>
      <c r="AA1003" s="254"/>
      <c r="AB1003" s="253"/>
      <c r="AC1003" s="3478"/>
    </row>
    <row r="1004" spans="1:29" ht="54" x14ac:dyDescent="0.25">
      <c r="A1004" s="527">
        <v>11</v>
      </c>
      <c r="B1004" s="528"/>
      <c r="C1004" s="527" t="s">
        <v>2039</v>
      </c>
      <c r="D1004" s="529" t="s">
        <v>2040</v>
      </c>
      <c r="E1004" s="529" t="s">
        <v>2044</v>
      </c>
      <c r="F1004" s="530" t="s">
        <v>191</v>
      </c>
      <c r="G1004" s="531" t="s">
        <v>2064</v>
      </c>
      <c r="H1004" s="531" t="s">
        <v>2065</v>
      </c>
      <c r="I1004" s="254"/>
      <c r="J1004" s="254"/>
      <c r="K1004" s="254"/>
      <c r="L1004" s="254"/>
      <c r="M1004" s="532" t="s">
        <v>2103</v>
      </c>
      <c r="N1004" s="538">
        <v>332079000</v>
      </c>
      <c r="O1004" s="547" t="s">
        <v>2103</v>
      </c>
      <c r="P1004" s="535">
        <v>117706250</v>
      </c>
      <c r="Q1004" s="538" t="s">
        <v>2128</v>
      </c>
      <c r="R1004" s="538">
        <f>127906250-P1004</f>
        <v>10200000</v>
      </c>
      <c r="S1004" s="212"/>
      <c r="T1004" s="212"/>
      <c r="U1004" s="212"/>
      <c r="V1004" s="212"/>
      <c r="W1004" s="538" t="s">
        <v>2128</v>
      </c>
      <c r="X1004" s="553">
        <f>SUM(P1004,R1004,T1004,V1004)</f>
        <v>127906250</v>
      </c>
      <c r="Y1004" s="207"/>
      <c r="Z1004" s="207"/>
      <c r="AA1004" s="254"/>
      <c r="AB1004" s="253"/>
      <c r="AC1004" s="3478"/>
    </row>
    <row r="1005" spans="1:29" ht="72" x14ac:dyDescent="0.25">
      <c r="A1005" s="527">
        <v>12</v>
      </c>
      <c r="B1005" s="528"/>
      <c r="C1005" s="527" t="s">
        <v>2039</v>
      </c>
      <c r="D1005" s="529" t="s">
        <v>2040</v>
      </c>
      <c r="E1005" s="529" t="s">
        <v>2044</v>
      </c>
      <c r="F1005" s="530" t="s">
        <v>54</v>
      </c>
      <c r="G1005" s="531" t="s">
        <v>2066</v>
      </c>
      <c r="H1005" s="554" t="s">
        <v>2067</v>
      </c>
      <c r="I1005" s="254"/>
      <c r="J1005" s="254"/>
      <c r="K1005" s="254"/>
      <c r="L1005" s="254"/>
      <c r="M1005" s="555" t="s">
        <v>2104</v>
      </c>
      <c r="N1005" s="556">
        <v>839370000</v>
      </c>
      <c r="O1005" s="557" t="s">
        <v>2129</v>
      </c>
      <c r="P1005" s="535">
        <v>235262600</v>
      </c>
      <c r="Q1005" s="549" t="s">
        <v>83</v>
      </c>
      <c r="R1005" s="538">
        <f>241262600-P1005</f>
        <v>6000000</v>
      </c>
      <c r="S1005" s="212"/>
      <c r="T1005" s="212"/>
      <c r="U1005" s="212"/>
      <c r="V1005" s="212"/>
      <c r="W1005" s="558" t="s">
        <v>2143</v>
      </c>
      <c r="X1005" s="553">
        <f>SUM(P1005,R1005,T1005,V1005)</f>
        <v>241262600</v>
      </c>
      <c r="Y1005" s="207"/>
      <c r="Z1005" s="207"/>
      <c r="AA1005" s="254"/>
      <c r="AB1005" s="253"/>
      <c r="AC1005" s="3478"/>
    </row>
    <row r="1006" spans="1:29" ht="54" x14ac:dyDescent="0.25">
      <c r="A1006" s="527">
        <v>13</v>
      </c>
      <c r="B1006" s="528"/>
      <c r="C1006" s="527" t="s">
        <v>2039</v>
      </c>
      <c r="D1006" s="529" t="s">
        <v>2040</v>
      </c>
      <c r="E1006" s="529" t="s">
        <v>2044</v>
      </c>
      <c r="F1006" s="530" t="s">
        <v>1466</v>
      </c>
      <c r="G1006" s="531" t="s">
        <v>2068</v>
      </c>
      <c r="H1006" s="531" t="s">
        <v>2069</v>
      </c>
      <c r="I1006" s="254"/>
      <c r="J1006" s="254"/>
      <c r="K1006" s="254"/>
      <c r="L1006" s="254"/>
      <c r="M1006" s="532" t="s">
        <v>2105</v>
      </c>
      <c r="N1006" s="543">
        <v>30000000</v>
      </c>
      <c r="O1006" s="548" t="s">
        <v>2122</v>
      </c>
      <c r="P1006" s="535">
        <v>0</v>
      </c>
      <c r="Q1006" s="549" t="s">
        <v>83</v>
      </c>
      <c r="R1006" s="538">
        <v>0</v>
      </c>
      <c r="S1006" s="212"/>
      <c r="T1006" s="212"/>
      <c r="U1006" s="212"/>
      <c r="V1006" s="212"/>
      <c r="W1006" s="549" t="s">
        <v>83</v>
      </c>
      <c r="X1006" s="553">
        <f>SUM(P1006,R1006,T1006,V1006)</f>
        <v>0</v>
      </c>
      <c r="Y1006" s="207"/>
      <c r="Z1006" s="207"/>
      <c r="AA1006" s="254"/>
      <c r="AB1006" s="253"/>
      <c r="AC1006" s="3478"/>
    </row>
    <row r="1007" spans="1:29" ht="54" x14ac:dyDescent="0.25">
      <c r="A1007" s="527">
        <v>14</v>
      </c>
      <c r="B1007" s="528"/>
      <c r="C1007" s="527" t="s">
        <v>2039</v>
      </c>
      <c r="D1007" s="529" t="s">
        <v>2040</v>
      </c>
      <c r="E1007" s="529" t="s">
        <v>2044</v>
      </c>
      <c r="F1007" s="530" t="s">
        <v>1467</v>
      </c>
      <c r="G1007" s="531" t="s">
        <v>2070</v>
      </c>
      <c r="H1007" s="531" t="s">
        <v>2071</v>
      </c>
      <c r="I1007" s="254"/>
      <c r="J1007" s="254"/>
      <c r="K1007" s="254"/>
      <c r="L1007" s="254"/>
      <c r="M1007" s="532" t="s">
        <v>2106</v>
      </c>
      <c r="N1007" s="543">
        <v>22600000</v>
      </c>
      <c r="O1007" s="548" t="s">
        <v>83</v>
      </c>
      <c r="P1007" s="535">
        <v>0</v>
      </c>
      <c r="Q1007" s="549" t="s">
        <v>83</v>
      </c>
      <c r="R1007" s="538">
        <v>0</v>
      </c>
      <c r="S1007" s="212"/>
      <c r="T1007" s="212"/>
      <c r="U1007" s="212"/>
      <c r="V1007" s="212"/>
      <c r="W1007" s="549" t="s">
        <v>83</v>
      </c>
      <c r="X1007" s="553">
        <f>SUM(P1007,R1007,T1007,V1007)</f>
        <v>0</v>
      </c>
      <c r="Y1007" s="207"/>
      <c r="Z1007" s="207"/>
      <c r="AA1007" s="254"/>
      <c r="AB1007" s="253"/>
      <c r="AC1007" s="3478"/>
    </row>
    <row r="1008" spans="1:29" ht="72" x14ac:dyDescent="0.25">
      <c r="A1008" s="527">
        <v>15</v>
      </c>
      <c r="B1008" s="528"/>
      <c r="C1008" s="527" t="s">
        <v>2039</v>
      </c>
      <c r="D1008" s="529" t="s">
        <v>2040</v>
      </c>
      <c r="E1008" s="529" t="s">
        <v>2044</v>
      </c>
      <c r="F1008" s="530" t="s">
        <v>2045</v>
      </c>
      <c r="G1008" s="531" t="s">
        <v>2072</v>
      </c>
      <c r="H1008" s="531" t="s">
        <v>2073</v>
      </c>
      <c r="I1008" s="254"/>
      <c r="J1008" s="254"/>
      <c r="K1008" s="254"/>
      <c r="L1008" s="254"/>
      <c r="M1008" s="532" t="s">
        <v>2107</v>
      </c>
      <c r="N1008" s="543">
        <v>77000000</v>
      </c>
      <c r="O1008" s="547" t="s">
        <v>2130</v>
      </c>
      <c r="P1008" s="535">
        <v>12625000</v>
      </c>
      <c r="Q1008" s="556" t="s">
        <v>2131</v>
      </c>
      <c r="R1008" s="538">
        <f>31825000-P1008</f>
        <v>19200000</v>
      </c>
      <c r="S1008" s="212"/>
      <c r="T1008" s="212"/>
      <c r="U1008" s="212"/>
      <c r="V1008" s="212"/>
      <c r="W1008" s="556" t="s">
        <v>2144</v>
      </c>
      <c r="X1008" s="553">
        <f>SUM(P1008,R1008,T1008,V1008)</f>
        <v>31825000</v>
      </c>
      <c r="Y1008" s="207"/>
      <c r="Z1008" s="207"/>
      <c r="AA1008" s="254"/>
      <c r="AB1008" s="253"/>
      <c r="AC1008" s="3478"/>
    </row>
    <row r="1009" spans="1:29" ht="108" x14ac:dyDescent="0.25">
      <c r="A1009" s="527">
        <v>16</v>
      </c>
      <c r="B1009" s="539"/>
      <c r="C1009" s="519" t="s">
        <v>2039</v>
      </c>
      <c r="D1009" s="524" t="s">
        <v>2040</v>
      </c>
      <c r="E1009" s="524" t="s">
        <v>2046</v>
      </c>
      <c r="F1009" s="539"/>
      <c r="G1009" s="520" t="s">
        <v>2074</v>
      </c>
      <c r="H1009" s="520" t="s">
        <v>2075</v>
      </c>
      <c r="I1009" s="254"/>
      <c r="J1009" s="254"/>
      <c r="K1009" s="254"/>
      <c r="L1009" s="254"/>
      <c r="M1009" s="521" t="s">
        <v>2108</v>
      </c>
      <c r="N1009" s="540">
        <f>SUM(N1010:N1014)</f>
        <v>369497000</v>
      </c>
      <c r="O1009" s="539" t="s">
        <v>2132</v>
      </c>
      <c r="P1009" s="540">
        <f>SUM(P1010:P1014)</f>
        <v>30726193</v>
      </c>
      <c r="Q1009" s="559" t="s">
        <v>2133</v>
      </c>
      <c r="R1009" s="540">
        <f>SUM(R1010:R1014)</f>
        <v>49075117</v>
      </c>
      <c r="S1009" s="212"/>
      <c r="T1009" s="212"/>
      <c r="U1009" s="212"/>
      <c r="V1009" s="212"/>
      <c r="W1009" s="552" t="s">
        <v>2145</v>
      </c>
      <c r="X1009" s="540">
        <f>SUM(X1010:X1014)</f>
        <v>79801310</v>
      </c>
      <c r="Y1009" s="207"/>
      <c r="Z1009" s="207"/>
      <c r="AA1009" s="254"/>
      <c r="AB1009" s="253"/>
      <c r="AC1009" s="3478"/>
    </row>
    <row r="1010" spans="1:29" ht="72" x14ac:dyDescent="0.25">
      <c r="A1010" s="527">
        <v>17</v>
      </c>
      <c r="B1010" s="528"/>
      <c r="C1010" s="527" t="s">
        <v>2039</v>
      </c>
      <c r="D1010" s="529" t="s">
        <v>2040</v>
      </c>
      <c r="E1010" s="529" t="s">
        <v>2046</v>
      </c>
      <c r="F1010" s="530" t="s">
        <v>1394</v>
      </c>
      <c r="G1010" s="560" t="s">
        <v>2076</v>
      </c>
      <c r="H1010" s="560" t="s">
        <v>2077</v>
      </c>
      <c r="I1010" s="254"/>
      <c r="J1010" s="254"/>
      <c r="K1010" s="254"/>
      <c r="L1010" s="254"/>
      <c r="M1010" s="532" t="s">
        <v>2109</v>
      </c>
      <c r="N1010" s="543">
        <v>33070000</v>
      </c>
      <c r="O1010" s="536" t="s">
        <v>83</v>
      </c>
      <c r="P1010" s="535">
        <v>1525000</v>
      </c>
      <c r="Q1010" s="549" t="s">
        <v>83</v>
      </c>
      <c r="R1010" s="538">
        <f>2025000-P1010</f>
        <v>500000</v>
      </c>
      <c r="S1010" s="212"/>
      <c r="T1010" s="212"/>
      <c r="U1010" s="212"/>
      <c r="V1010" s="212"/>
      <c r="W1010" s="549" t="s">
        <v>83</v>
      </c>
      <c r="X1010" s="553">
        <f>SUM(P1010,R1010,T1010,V1010)</f>
        <v>2025000</v>
      </c>
      <c r="Y1010" s="207"/>
      <c r="Z1010" s="207"/>
      <c r="AA1010" s="254"/>
      <c r="AB1010" s="253"/>
      <c r="AC1010" s="3478"/>
    </row>
    <row r="1011" spans="1:29" ht="72" x14ac:dyDescent="0.25">
      <c r="A1011" s="527">
        <v>18</v>
      </c>
      <c r="B1011" s="528"/>
      <c r="C1011" s="527" t="s">
        <v>2039</v>
      </c>
      <c r="D1011" s="529" t="s">
        <v>2040</v>
      </c>
      <c r="E1011" s="529" t="s">
        <v>2046</v>
      </c>
      <c r="F1011" s="530" t="s">
        <v>187</v>
      </c>
      <c r="G1011" s="531" t="s">
        <v>2078</v>
      </c>
      <c r="H1011" s="531" t="s">
        <v>2079</v>
      </c>
      <c r="I1011" s="254"/>
      <c r="J1011" s="254"/>
      <c r="K1011" s="254"/>
      <c r="L1011" s="254"/>
      <c r="M1011" s="532" t="s">
        <v>2110</v>
      </c>
      <c r="N1011" s="543">
        <v>55587000</v>
      </c>
      <c r="O1011" s="536" t="s">
        <v>83</v>
      </c>
      <c r="P1011" s="535">
        <v>1250000</v>
      </c>
      <c r="Q1011" s="549" t="s">
        <v>83</v>
      </c>
      <c r="R1011" s="538">
        <f>1250000-P1011</f>
        <v>0</v>
      </c>
      <c r="S1011" s="212"/>
      <c r="T1011" s="212"/>
      <c r="U1011" s="212"/>
      <c r="V1011" s="212"/>
      <c r="W1011" s="549" t="s">
        <v>83</v>
      </c>
      <c r="X1011" s="553">
        <f>SUM(P1011,R1011,T1011,V1011)</f>
        <v>1250000</v>
      </c>
      <c r="Y1011" s="207"/>
      <c r="Z1011" s="207"/>
      <c r="AA1011" s="254"/>
      <c r="AB1011" s="253"/>
      <c r="AC1011" s="3478"/>
    </row>
    <row r="1012" spans="1:29" ht="54" x14ac:dyDescent="0.25">
      <c r="A1012" s="527">
        <v>19</v>
      </c>
      <c r="B1012" s="528"/>
      <c r="C1012" s="527" t="s">
        <v>2039</v>
      </c>
      <c r="D1012" s="529" t="s">
        <v>2040</v>
      </c>
      <c r="E1012" s="529" t="s">
        <v>2046</v>
      </c>
      <c r="F1012" s="530" t="s">
        <v>259</v>
      </c>
      <c r="G1012" s="531" t="s">
        <v>2080</v>
      </c>
      <c r="H1012" s="531" t="s">
        <v>2081</v>
      </c>
      <c r="I1012" s="254"/>
      <c r="J1012" s="254"/>
      <c r="K1012" s="254"/>
      <c r="L1012" s="254"/>
      <c r="M1012" s="532" t="s">
        <v>2111</v>
      </c>
      <c r="N1012" s="543">
        <v>156150000</v>
      </c>
      <c r="O1012" s="536" t="s">
        <v>83</v>
      </c>
      <c r="P1012" s="535">
        <v>0</v>
      </c>
      <c r="Q1012" s="556" t="s">
        <v>2134</v>
      </c>
      <c r="R1012" s="538">
        <f>11206617-P1012</f>
        <v>11206617</v>
      </c>
      <c r="S1012" s="212"/>
      <c r="T1012" s="212"/>
      <c r="U1012" s="212"/>
      <c r="V1012" s="212"/>
      <c r="W1012" s="556" t="s">
        <v>2134</v>
      </c>
      <c r="X1012" s="553">
        <f>SUM(P1012,R1012,T1012,V1012)</f>
        <v>11206617</v>
      </c>
      <c r="Y1012" s="207"/>
      <c r="Z1012" s="207"/>
      <c r="AA1012" s="254"/>
      <c r="AB1012" s="253"/>
      <c r="AC1012" s="3478"/>
    </row>
    <row r="1013" spans="1:29" ht="108" x14ac:dyDescent="0.25">
      <c r="A1013" s="527">
        <v>20</v>
      </c>
      <c r="B1013" s="528"/>
      <c r="C1013" s="527" t="s">
        <v>2039</v>
      </c>
      <c r="D1013" s="529" t="s">
        <v>2040</v>
      </c>
      <c r="E1013" s="529" t="s">
        <v>2046</v>
      </c>
      <c r="F1013" s="530" t="s">
        <v>1468</v>
      </c>
      <c r="G1013" s="531" t="s">
        <v>2082</v>
      </c>
      <c r="H1013" s="554" t="s">
        <v>2083</v>
      </c>
      <c r="I1013" s="254"/>
      <c r="J1013" s="254"/>
      <c r="K1013" s="254"/>
      <c r="L1013" s="254"/>
      <c r="M1013" s="555" t="s">
        <v>2112</v>
      </c>
      <c r="N1013" s="543">
        <v>100690000</v>
      </c>
      <c r="O1013" s="536" t="s">
        <v>2135</v>
      </c>
      <c r="P1013" s="535">
        <v>25951193</v>
      </c>
      <c r="Q1013" s="549" t="s">
        <v>2136</v>
      </c>
      <c r="R1013" s="538">
        <f>57064693-P1013</f>
        <v>31113500</v>
      </c>
      <c r="S1013" s="212"/>
      <c r="T1013" s="212"/>
      <c r="U1013" s="212"/>
      <c r="V1013" s="212"/>
      <c r="W1013" s="533" t="s">
        <v>2146</v>
      </c>
      <c r="X1013" s="553">
        <f>SUM(P1013,R1013,T1013,V1013)</f>
        <v>57064693</v>
      </c>
      <c r="Y1013" s="207"/>
      <c r="Z1013" s="207"/>
      <c r="AA1013" s="254"/>
      <c r="AB1013" s="253"/>
      <c r="AC1013" s="3478"/>
    </row>
    <row r="1014" spans="1:29" ht="72" x14ac:dyDescent="0.25">
      <c r="A1014" s="527">
        <v>21</v>
      </c>
      <c r="B1014" s="528"/>
      <c r="C1014" s="527" t="s">
        <v>2039</v>
      </c>
      <c r="D1014" s="529" t="s">
        <v>2040</v>
      </c>
      <c r="E1014" s="529" t="s">
        <v>2046</v>
      </c>
      <c r="F1014" s="530" t="s">
        <v>1469</v>
      </c>
      <c r="G1014" s="531" t="s">
        <v>2084</v>
      </c>
      <c r="H1014" s="531" t="s">
        <v>2071</v>
      </c>
      <c r="I1014" s="254"/>
      <c r="J1014" s="254"/>
      <c r="K1014" s="254"/>
      <c r="L1014" s="254"/>
      <c r="M1014" s="532" t="s">
        <v>2113</v>
      </c>
      <c r="N1014" s="543">
        <v>24000000</v>
      </c>
      <c r="O1014" s="536" t="s">
        <v>2122</v>
      </c>
      <c r="P1014" s="535">
        <v>2000000</v>
      </c>
      <c r="Q1014" s="556" t="s">
        <v>162</v>
      </c>
      <c r="R1014" s="538">
        <f>8255000-P1014</f>
        <v>6255000</v>
      </c>
      <c r="S1014" s="212"/>
      <c r="T1014" s="212"/>
      <c r="U1014" s="212"/>
      <c r="V1014" s="212"/>
      <c r="W1014" s="556" t="s">
        <v>2147</v>
      </c>
      <c r="X1014" s="553">
        <f>SUM(P1014,R1014,T1014,V1014)</f>
        <v>8255000</v>
      </c>
      <c r="Y1014" s="207"/>
      <c r="Z1014" s="207"/>
      <c r="AA1014" s="254"/>
      <c r="AB1014" s="253"/>
      <c r="AC1014" s="3478"/>
    </row>
    <row r="1015" spans="1:29" ht="252" x14ac:dyDescent="0.25">
      <c r="A1015" s="527">
        <v>22</v>
      </c>
      <c r="B1015" s="539"/>
      <c r="C1015" s="519" t="s">
        <v>2039</v>
      </c>
      <c r="D1015" s="524" t="s">
        <v>2040</v>
      </c>
      <c r="E1015" s="524" t="s">
        <v>2047</v>
      </c>
      <c r="F1015" s="539"/>
      <c r="G1015" s="520" t="s">
        <v>2085</v>
      </c>
      <c r="H1015" s="520" t="s">
        <v>2086</v>
      </c>
      <c r="I1015" s="254"/>
      <c r="J1015" s="254"/>
      <c r="K1015" s="254"/>
      <c r="L1015" s="254"/>
      <c r="M1015" s="521" t="s">
        <v>2114</v>
      </c>
      <c r="N1015" s="550">
        <f>SUM(N1016:N1020)</f>
        <v>1033691000</v>
      </c>
      <c r="O1015" s="561" t="s">
        <v>2137</v>
      </c>
      <c r="P1015" s="540">
        <f>SUM(P1016:P1020)</f>
        <v>17220000</v>
      </c>
      <c r="Q1015" s="559" t="s">
        <v>2138</v>
      </c>
      <c r="R1015" s="540">
        <f>SUM(R1016:R1020)</f>
        <v>158620000</v>
      </c>
      <c r="S1015" s="212"/>
      <c r="T1015" s="212"/>
      <c r="U1015" s="212"/>
      <c r="V1015" s="212"/>
      <c r="W1015" s="559" t="s">
        <v>2148</v>
      </c>
      <c r="X1015" s="540">
        <f>SUM(X1016:X1020)</f>
        <v>175840000</v>
      </c>
      <c r="Y1015" s="207"/>
      <c r="Z1015" s="207"/>
      <c r="AA1015" s="254"/>
      <c r="AB1015" s="253"/>
      <c r="AC1015" s="3478"/>
    </row>
    <row r="1016" spans="1:29" ht="108" x14ac:dyDescent="0.25">
      <c r="A1016" s="527">
        <v>23</v>
      </c>
      <c r="B1016" s="528"/>
      <c r="C1016" s="527" t="s">
        <v>2039</v>
      </c>
      <c r="D1016" s="529" t="s">
        <v>2040</v>
      </c>
      <c r="E1016" s="529" t="s">
        <v>2047</v>
      </c>
      <c r="F1016" s="530" t="s">
        <v>35</v>
      </c>
      <c r="G1016" s="554" t="s">
        <v>2087</v>
      </c>
      <c r="H1016" s="554" t="s">
        <v>2088</v>
      </c>
      <c r="I1016" s="254"/>
      <c r="J1016" s="254"/>
      <c r="K1016" s="254"/>
      <c r="L1016" s="254"/>
      <c r="M1016" s="555" t="s">
        <v>2115</v>
      </c>
      <c r="N1016" s="537">
        <v>249670000</v>
      </c>
      <c r="O1016" s="536" t="s">
        <v>83</v>
      </c>
      <c r="P1016" s="535">
        <v>5850000</v>
      </c>
      <c r="Q1016" s="562" t="s">
        <v>2139</v>
      </c>
      <c r="R1016" s="538">
        <f>151925000-P1016</f>
        <v>146075000</v>
      </c>
      <c r="S1016" s="212"/>
      <c r="T1016" s="212"/>
      <c r="U1016" s="212"/>
      <c r="V1016" s="212"/>
      <c r="W1016" s="558" t="s">
        <v>2149</v>
      </c>
      <c r="X1016" s="553">
        <f>SUM(P1016,R1016,T1016,V1016)</f>
        <v>151925000</v>
      </c>
      <c r="Y1016" s="207"/>
      <c r="Z1016" s="207"/>
      <c r="AA1016" s="254"/>
      <c r="AB1016" s="253"/>
      <c r="AC1016" s="3478"/>
    </row>
    <row r="1017" spans="1:29" ht="72" x14ac:dyDescent="0.25">
      <c r="A1017" s="527">
        <v>24</v>
      </c>
      <c r="B1017" s="528"/>
      <c r="C1017" s="527" t="s">
        <v>2039</v>
      </c>
      <c r="D1017" s="529" t="s">
        <v>2040</v>
      </c>
      <c r="E1017" s="529" t="s">
        <v>2047</v>
      </c>
      <c r="F1017" s="530" t="s">
        <v>1394</v>
      </c>
      <c r="G1017" s="554" t="s">
        <v>2089</v>
      </c>
      <c r="H1017" s="531" t="s">
        <v>2090</v>
      </c>
      <c r="I1017" s="254"/>
      <c r="J1017" s="254"/>
      <c r="K1017" s="254"/>
      <c r="L1017" s="254"/>
      <c r="M1017" s="532" t="s">
        <v>2116</v>
      </c>
      <c r="N1017" s="543">
        <v>55200000</v>
      </c>
      <c r="O1017" s="536" t="s">
        <v>83</v>
      </c>
      <c r="P1017" s="535">
        <v>6660000</v>
      </c>
      <c r="Q1017" s="538" t="s">
        <v>2113</v>
      </c>
      <c r="R1017" s="538">
        <f>19205000-P1017</f>
        <v>12545000</v>
      </c>
      <c r="S1017" s="212"/>
      <c r="T1017" s="212"/>
      <c r="U1017" s="212"/>
      <c r="V1017" s="212"/>
      <c r="W1017" s="538" t="s">
        <v>160</v>
      </c>
      <c r="X1017" s="553">
        <f>SUM(P1017,R1017,T1017,V1017)</f>
        <v>19205000</v>
      </c>
      <c r="Y1017" s="207"/>
      <c r="Z1017" s="207"/>
      <c r="AA1017" s="254"/>
      <c r="AB1017" s="253"/>
      <c r="AC1017" s="3478"/>
    </row>
    <row r="1018" spans="1:29" ht="36" x14ac:dyDescent="0.25">
      <c r="A1018" s="527">
        <v>25</v>
      </c>
      <c r="B1018" s="528"/>
      <c r="C1018" s="527" t="s">
        <v>2039</v>
      </c>
      <c r="D1018" s="529" t="s">
        <v>2040</v>
      </c>
      <c r="E1018" s="529" t="s">
        <v>2047</v>
      </c>
      <c r="F1018" s="530" t="s">
        <v>187</v>
      </c>
      <c r="G1018" s="554" t="s">
        <v>2091</v>
      </c>
      <c r="H1018" s="531" t="s">
        <v>2092</v>
      </c>
      <c r="I1018" s="254"/>
      <c r="J1018" s="254"/>
      <c r="K1018" s="254"/>
      <c r="L1018" s="254"/>
      <c r="M1018" s="532" t="s">
        <v>2117</v>
      </c>
      <c r="N1018" s="543">
        <v>506321000</v>
      </c>
      <c r="O1018" s="536" t="s">
        <v>83</v>
      </c>
      <c r="P1018" s="535">
        <v>4710000</v>
      </c>
      <c r="Q1018" s="549" t="s">
        <v>83</v>
      </c>
      <c r="R1018" s="538">
        <f>4710000-P1018</f>
        <v>0</v>
      </c>
      <c r="S1018" s="212"/>
      <c r="T1018" s="212"/>
      <c r="U1018" s="212"/>
      <c r="V1018" s="212"/>
      <c r="W1018" s="549" t="s">
        <v>83</v>
      </c>
      <c r="X1018" s="553">
        <f t="shared" ref="X1018:X1020" si="71">SUM(P1018,R1018,T1018,V1018)</f>
        <v>4710000</v>
      </c>
      <c r="Y1018" s="207"/>
      <c r="Z1018" s="207"/>
      <c r="AA1018" s="254"/>
      <c r="AB1018" s="253"/>
      <c r="AC1018" s="3478"/>
    </row>
    <row r="1019" spans="1:29" ht="54" x14ac:dyDescent="0.25">
      <c r="A1019" s="527">
        <v>26</v>
      </c>
      <c r="B1019" s="528"/>
      <c r="C1019" s="527" t="s">
        <v>2039</v>
      </c>
      <c r="D1019" s="529" t="s">
        <v>2040</v>
      </c>
      <c r="E1019" s="529" t="s">
        <v>2047</v>
      </c>
      <c r="F1019" s="530" t="s">
        <v>220</v>
      </c>
      <c r="G1019" s="554" t="s">
        <v>2093</v>
      </c>
      <c r="H1019" s="531" t="s">
        <v>2077</v>
      </c>
      <c r="I1019" s="254"/>
      <c r="J1019" s="254"/>
      <c r="K1019" s="254"/>
      <c r="L1019" s="254"/>
      <c r="M1019" s="532" t="s">
        <v>2118</v>
      </c>
      <c r="N1019" s="553">
        <v>110500000</v>
      </c>
      <c r="O1019" s="563" t="s">
        <v>83</v>
      </c>
      <c r="P1019" s="535">
        <v>0</v>
      </c>
      <c r="Q1019" s="564" t="s">
        <v>83</v>
      </c>
      <c r="R1019" s="535">
        <f>0-P1019</f>
        <v>0</v>
      </c>
      <c r="S1019" s="212"/>
      <c r="T1019" s="212"/>
      <c r="U1019" s="212"/>
      <c r="V1019" s="212"/>
      <c r="W1019" s="564" t="s">
        <v>83</v>
      </c>
      <c r="X1019" s="553">
        <f t="shared" si="71"/>
        <v>0</v>
      </c>
      <c r="Y1019" s="207"/>
      <c r="Z1019" s="207"/>
      <c r="AA1019" s="254"/>
      <c r="AB1019" s="253"/>
      <c r="AC1019" s="3478"/>
    </row>
    <row r="1020" spans="1:29" ht="36" x14ac:dyDescent="0.25">
      <c r="A1020" s="527">
        <v>27</v>
      </c>
      <c r="B1020" s="528"/>
      <c r="C1020" s="527" t="s">
        <v>2039</v>
      </c>
      <c r="D1020" s="529" t="s">
        <v>2040</v>
      </c>
      <c r="E1020" s="529" t="s">
        <v>2047</v>
      </c>
      <c r="F1020" s="530" t="s">
        <v>191</v>
      </c>
      <c r="G1020" s="554" t="s">
        <v>2094</v>
      </c>
      <c r="H1020" s="531" t="s">
        <v>2077</v>
      </c>
      <c r="I1020" s="254"/>
      <c r="J1020" s="254"/>
      <c r="K1020" s="254"/>
      <c r="L1020" s="254"/>
      <c r="M1020" s="532" t="s">
        <v>2118</v>
      </c>
      <c r="N1020" s="553">
        <v>112000000</v>
      </c>
      <c r="O1020" s="563" t="s">
        <v>83</v>
      </c>
      <c r="P1020" s="535">
        <v>0</v>
      </c>
      <c r="Q1020" s="564" t="s">
        <v>83</v>
      </c>
      <c r="R1020" s="535">
        <v>0</v>
      </c>
      <c r="S1020" s="212"/>
      <c r="T1020" s="212"/>
      <c r="U1020" s="212"/>
      <c r="V1020" s="212"/>
      <c r="W1020" s="564" t="s">
        <v>83</v>
      </c>
      <c r="X1020" s="553">
        <f t="shared" si="71"/>
        <v>0</v>
      </c>
      <c r="Y1020" s="207"/>
      <c r="Z1020" s="207"/>
      <c r="AA1020" s="254"/>
      <c r="AB1020" s="253"/>
      <c r="AC1020" s="3478"/>
    </row>
    <row r="1021" spans="1:29" x14ac:dyDescent="0.25">
      <c r="A1021" s="527">
        <v>28</v>
      </c>
      <c r="B1021" s="539"/>
      <c r="C1021" s="519" t="s">
        <v>2048</v>
      </c>
      <c r="D1021" s="524"/>
      <c r="E1021" s="524"/>
      <c r="F1021" s="565"/>
      <c r="G1021" s="566" t="s">
        <v>2095</v>
      </c>
      <c r="H1021" s="520"/>
      <c r="I1021" s="254"/>
      <c r="J1021" s="254"/>
      <c r="K1021" s="254"/>
      <c r="L1021" s="254"/>
      <c r="M1021" s="521"/>
      <c r="N1021" s="567"/>
      <c r="O1021" s="568"/>
      <c r="P1021" s="569"/>
      <c r="Q1021" s="570"/>
      <c r="R1021" s="569"/>
      <c r="S1021" s="212"/>
      <c r="T1021" s="212"/>
      <c r="U1021" s="212"/>
      <c r="V1021" s="212"/>
      <c r="W1021" s="570"/>
      <c r="X1021" s="567"/>
      <c r="Y1021" s="207"/>
      <c r="Z1021" s="207"/>
      <c r="AA1021" s="254"/>
      <c r="AB1021" s="253"/>
      <c r="AC1021" s="3478"/>
    </row>
    <row r="1022" spans="1:29" ht="90" x14ac:dyDescent="0.25">
      <c r="A1022" s="527">
        <v>29</v>
      </c>
      <c r="B1022" s="539"/>
      <c r="C1022" s="539" t="s">
        <v>1729</v>
      </c>
      <c r="D1022" s="539"/>
      <c r="E1022" s="539"/>
      <c r="F1022" s="539"/>
      <c r="G1022" s="520" t="s">
        <v>2096</v>
      </c>
      <c r="H1022" s="520" t="s">
        <v>2075</v>
      </c>
      <c r="I1022" s="254"/>
      <c r="J1022" s="254"/>
      <c r="K1022" s="254"/>
      <c r="L1022" s="254"/>
      <c r="M1022" s="521" t="s">
        <v>2119</v>
      </c>
      <c r="N1022" s="567">
        <f>SUM(N1023)</f>
        <v>100000000</v>
      </c>
      <c r="O1022" s="539" t="s">
        <v>2132</v>
      </c>
      <c r="P1022" s="567">
        <f>SUM(P1023)</f>
        <v>0</v>
      </c>
      <c r="Q1022" s="559" t="s">
        <v>2133</v>
      </c>
      <c r="R1022" s="567">
        <f>SUM(R1023)</f>
        <v>0</v>
      </c>
      <c r="S1022" s="212"/>
      <c r="T1022" s="212"/>
      <c r="U1022" s="212"/>
      <c r="V1022" s="212"/>
      <c r="W1022" s="552" t="s">
        <v>2145</v>
      </c>
      <c r="X1022" s="567">
        <f>SUM(X1023)</f>
        <v>0</v>
      </c>
      <c r="Y1022" s="207"/>
      <c r="Z1022" s="207"/>
      <c r="AA1022" s="254"/>
      <c r="AB1022" s="253"/>
      <c r="AC1022" s="3478"/>
    </row>
    <row r="1023" spans="1:29" ht="72" x14ac:dyDescent="0.25">
      <c r="A1023" s="527">
        <v>30</v>
      </c>
      <c r="B1023" s="528"/>
      <c r="C1023" s="527" t="s">
        <v>2048</v>
      </c>
      <c r="D1023" s="529" t="s">
        <v>2040</v>
      </c>
      <c r="E1023" s="529" t="s">
        <v>2047</v>
      </c>
      <c r="F1023" s="530" t="s">
        <v>2049</v>
      </c>
      <c r="G1023" s="554" t="s">
        <v>2097</v>
      </c>
      <c r="H1023" s="531" t="s">
        <v>2098</v>
      </c>
      <c r="I1023" s="254"/>
      <c r="J1023" s="254"/>
      <c r="K1023" s="254"/>
      <c r="L1023" s="254"/>
      <c r="M1023" s="277" t="s">
        <v>2120</v>
      </c>
      <c r="N1023" s="571">
        <v>100000000</v>
      </c>
      <c r="O1023" s="572" t="s">
        <v>83</v>
      </c>
      <c r="P1023" s="535">
        <v>0</v>
      </c>
      <c r="Q1023" s="572" t="s">
        <v>83</v>
      </c>
      <c r="R1023" s="535">
        <v>0</v>
      </c>
      <c r="S1023" s="212"/>
      <c r="T1023" s="212"/>
      <c r="U1023" s="212"/>
      <c r="V1023" s="212"/>
      <c r="W1023" s="572" t="s">
        <v>83</v>
      </c>
      <c r="X1023" s="571">
        <f>SUM(P1023,R1023,T1023,V1023)</f>
        <v>0</v>
      </c>
      <c r="Y1023" s="207"/>
      <c r="Z1023" s="207"/>
      <c r="AA1023" s="254"/>
      <c r="AB1023" s="253"/>
      <c r="AC1023" s="3478"/>
    </row>
    <row r="1024" spans="1:29" x14ac:dyDescent="0.25">
      <c r="A1024" s="389"/>
      <c r="B1024" s="583"/>
      <c r="C1024" s="583"/>
      <c r="D1024" s="583"/>
      <c r="E1024" s="583"/>
      <c r="F1024" s="583"/>
      <c r="G1024" s="834"/>
      <c r="H1024" s="828"/>
      <c r="I1024" s="1515"/>
      <c r="J1024" s="580"/>
      <c r="K1024" s="1516"/>
      <c r="L1024" s="1517"/>
      <c r="M1024" s="341"/>
      <c r="N1024" s="1487"/>
      <c r="O1024" s="573"/>
      <c r="P1024" s="574">
        <f>SUM(P995,P997:P998,P1000:P1002,P1004:P1008,P1010:P1014,P1016,P1017,P1018,P1019,P1020,P1023)</f>
        <v>589044076</v>
      </c>
      <c r="Q1024" s="575"/>
      <c r="R1024" s="574">
        <f>SUM(R995,R997:R998,R1000:R1002,R1004:R1008,R1010:R1014,R1016,R1017,R1018,R1019,R1020,R1023)</f>
        <v>552495537</v>
      </c>
      <c r="S1024" s="576"/>
      <c r="T1024" s="576"/>
      <c r="U1024" s="577"/>
      <c r="V1024" s="577"/>
      <c r="W1024" s="573"/>
      <c r="X1024" s="578">
        <f>SUM(X995,X997:X998,X1000:X1002,X1004:X1008,X1010:X1014,X1016,X1017:X1020,X1023)</f>
        <v>1141539613</v>
      </c>
      <c r="Y1024" s="579"/>
      <c r="Z1024" s="580"/>
      <c r="AA1024" s="581"/>
      <c r="AB1024" s="582"/>
      <c r="AC1024" s="583"/>
    </row>
    <row r="1025" spans="1:29" x14ac:dyDescent="0.25">
      <c r="A1025" s="3480"/>
      <c r="B1025" s="3480"/>
      <c r="C1025" s="3480"/>
      <c r="D1025" s="3480"/>
      <c r="E1025" s="3480"/>
      <c r="F1025" s="3480"/>
      <c r="G1025" s="3480"/>
      <c r="H1025" s="3480"/>
      <c r="I1025" s="3480"/>
      <c r="J1025" s="3480"/>
      <c r="K1025" s="3480"/>
      <c r="L1025" s="3480"/>
      <c r="M1025" s="3480"/>
      <c r="N1025" s="3480"/>
      <c r="O1025" s="3480"/>
      <c r="P1025" s="3480"/>
      <c r="Q1025" s="3480"/>
      <c r="R1025" s="3480"/>
      <c r="S1025" s="3480"/>
      <c r="T1025" s="3480"/>
      <c r="U1025" s="3480"/>
      <c r="V1025" s="3480"/>
      <c r="W1025" s="3480"/>
      <c r="X1025" s="3480"/>
      <c r="Y1025" s="3480"/>
      <c r="Z1025" s="3480"/>
      <c r="AA1025" s="3480"/>
      <c r="AB1025" s="3480"/>
      <c r="AC1025" s="3480"/>
    </row>
    <row r="1026" spans="1:29" ht="72" x14ac:dyDescent="0.25">
      <c r="A1026" s="3640">
        <v>1</v>
      </c>
      <c r="B1026" s="3582" t="s">
        <v>2151</v>
      </c>
      <c r="C1026" s="29"/>
      <c r="D1026" s="29"/>
      <c r="E1026" s="29"/>
      <c r="F1026" s="29"/>
      <c r="G1026" s="584" t="s">
        <v>2154</v>
      </c>
      <c r="H1026" s="585" t="s">
        <v>2155</v>
      </c>
      <c r="I1026" s="586">
        <v>2375542029632.4321</v>
      </c>
      <c r="J1026" s="586">
        <v>45450519.560000002</v>
      </c>
      <c r="K1026" s="587">
        <v>1452272215222</v>
      </c>
      <c r="L1026" s="587">
        <f>L1027</f>
        <v>38875000</v>
      </c>
      <c r="M1026" s="588">
        <v>1622527170024.2002</v>
      </c>
      <c r="N1026" s="589">
        <v>25725000</v>
      </c>
      <c r="O1026" s="413"/>
      <c r="P1026" s="590">
        <f>P1027</f>
        <v>0</v>
      </c>
      <c r="Q1026" s="413">
        <v>117123411006</v>
      </c>
      <c r="R1026" s="590">
        <f>R1027</f>
        <v>25067000</v>
      </c>
      <c r="S1026" s="142"/>
      <c r="T1026" s="142"/>
      <c r="U1026" s="142"/>
      <c r="V1026" s="142"/>
      <c r="W1026" s="437">
        <f t="shared" ref="W1026:X1070" si="72">O1026+Q1026+S1026+U1026</f>
        <v>117123411006</v>
      </c>
      <c r="X1026" s="441">
        <f t="shared" si="72"/>
        <v>25067000</v>
      </c>
      <c r="Y1026" s="441">
        <f t="shared" ref="Y1026:Z1070" si="73">K1026+W1026</f>
        <v>1569395626228</v>
      </c>
      <c r="Z1026" s="441">
        <f t="shared" si="73"/>
        <v>63942000</v>
      </c>
      <c r="AA1026" s="591">
        <f t="shared" ref="AA1026:AB1069" si="74">Y1026/I1026*100</f>
        <v>66.064738348192179</v>
      </c>
      <c r="AB1026" s="592">
        <f t="shared" si="74"/>
        <v>140.68486041306761</v>
      </c>
      <c r="AC1026" s="3478" t="s">
        <v>2240</v>
      </c>
    </row>
    <row r="1027" spans="1:29" ht="90" x14ac:dyDescent="0.25">
      <c r="A1027" s="3640"/>
      <c r="B1027" s="3582"/>
      <c r="C1027" s="29"/>
      <c r="D1027" s="29"/>
      <c r="E1027" s="29"/>
      <c r="F1027" s="29"/>
      <c r="G1027" s="593" t="s">
        <v>2156</v>
      </c>
      <c r="H1027" s="594" t="s">
        <v>2157</v>
      </c>
      <c r="I1027" s="586">
        <v>80</v>
      </c>
      <c r="J1027" s="586">
        <v>45450519.560000002</v>
      </c>
      <c r="K1027" s="408">
        <v>100</v>
      </c>
      <c r="L1027" s="587">
        <v>38875000</v>
      </c>
      <c r="M1027" s="588">
        <v>40</v>
      </c>
      <c r="N1027" s="589">
        <v>25725000</v>
      </c>
      <c r="O1027" s="413"/>
      <c r="P1027" s="595">
        <v>0</v>
      </c>
      <c r="Q1027" s="413"/>
      <c r="R1027" s="596">
        <v>25067000</v>
      </c>
      <c r="S1027" s="142"/>
      <c r="T1027" s="142"/>
      <c r="U1027" s="142"/>
      <c r="V1027" s="142"/>
      <c r="W1027" s="437">
        <f t="shared" si="72"/>
        <v>0</v>
      </c>
      <c r="X1027" s="441">
        <f t="shared" si="72"/>
        <v>25067000</v>
      </c>
      <c r="Y1027" s="441">
        <f t="shared" si="73"/>
        <v>100</v>
      </c>
      <c r="Z1027" s="441">
        <f t="shared" si="73"/>
        <v>63942000</v>
      </c>
      <c r="AA1027" s="591">
        <f t="shared" si="74"/>
        <v>125</v>
      </c>
      <c r="AB1027" s="592">
        <f t="shared" si="74"/>
        <v>140.68486041306761</v>
      </c>
      <c r="AC1027" s="3478"/>
    </row>
    <row r="1028" spans="1:29" ht="90" x14ac:dyDescent="0.25">
      <c r="A1028" s="3640">
        <v>2</v>
      </c>
      <c r="B1028" s="3582" t="s">
        <v>2152</v>
      </c>
      <c r="C1028" s="29"/>
      <c r="D1028" s="29"/>
      <c r="E1028" s="29"/>
      <c r="F1028" s="29"/>
      <c r="G1028" s="584" t="s">
        <v>2158</v>
      </c>
      <c r="H1028" s="585" t="s">
        <v>2159</v>
      </c>
      <c r="I1028" s="586">
        <v>4040523754592.6216</v>
      </c>
      <c r="J1028" s="586">
        <v>496865816.04009002</v>
      </c>
      <c r="K1028" s="587">
        <v>2880837594900</v>
      </c>
      <c r="L1028" s="587">
        <f>L1029+L1030+L1031</f>
        <v>471770079</v>
      </c>
      <c r="M1028" s="588">
        <v>3082496226543</v>
      </c>
      <c r="N1028" s="589">
        <v>301100000</v>
      </c>
      <c r="O1028" s="413"/>
      <c r="P1028" s="597">
        <f>P1029+P1030+P1031</f>
        <v>0</v>
      </c>
      <c r="Q1028" s="413">
        <v>799842000000</v>
      </c>
      <c r="R1028" s="597">
        <f>R1029+R1030+R1031</f>
        <v>101126718</v>
      </c>
      <c r="S1028" s="142"/>
      <c r="T1028" s="142"/>
      <c r="U1028" s="142"/>
      <c r="V1028" s="142"/>
      <c r="W1028" s="437">
        <f t="shared" si="72"/>
        <v>799842000000</v>
      </c>
      <c r="X1028" s="441">
        <f t="shared" si="72"/>
        <v>101126718</v>
      </c>
      <c r="Y1028" s="441">
        <f t="shared" si="73"/>
        <v>3680679594900</v>
      </c>
      <c r="Z1028" s="441">
        <f t="shared" si="73"/>
        <v>572896797</v>
      </c>
      <c r="AA1028" s="591">
        <f t="shared" si="74"/>
        <v>91.094120922229251</v>
      </c>
      <c r="AB1028" s="592">
        <f t="shared" si="74"/>
        <v>115.30211548177331</v>
      </c>
      <c r="AC1028" s="3478"/>
    </row>
    <row r="1029" spans="1:29" ht="54" x14ac:dyDescent="0.25">
      <c r="A1029" s="3640"/>
      <c r="B1029" s="3582"/>
      <c r="C1029" s="29"/>
      <c r="D1029" s="29"/>
      <c r="E1029" s="29"/>
      <c r="F1029" s="29"/>
      <c r="G1029" s="593" t="s">
        <v>2160</v>
      </c>
      <c r="H1029" s="594" t="s">
        <v>2161</v>
      </c>
      <c r="I1029" s="586">
        <v>1400000000</v>
      </c>
      <c r="J1029" s="586">
        <v>140081500.00000003</v>
      </c>
      <c r="K1029" s="408">
        <v>108</v>
      </c>
      <c r="L1029" s="587">
        <v>96050000</v>
      </c>
      <c r="M1029" s="588">
        <v>1000000000</v>
      </c>
      <c r="N1029" s="589">
        <v>85000000</v>
      </c>
      <c r="O1029" s="413"/>
      <c r="P1029" s="595">
        <v>0</v>
      </c>
      <c r="Q1029" s="595">
        <v>900000000</v>
      </c>
      <c r="R1029" s="598">
        <v>56560000</v>
      </c>
      <c r="S1029" s="142"/>
      <c r="T1029" s="142"/>
      <c r="U1029" s="142"/>
      <c r="V1029" s="142"/>
      <c r="W1029" s="440">
        <f t="shared" si="72"/>
        <v>900000000</v>
      </c>
      <c r="X1029" s="441">
        <f t="shared" si="72"/>
        <v>56560000</v>
      </c>
      <c r="Y1029" s="441">
        <f t="shared" si="73"/>
        <v>900000108</v>
      </c>
      <c r="Z1029" s="441">
        <f t="shared" si="73"/>
        <v>152610000</v>
      </c>
      <c r="AA1029" s="591">
        <f t="shared" si="74"/>
        <v>64.285722000000007</v>
      </c>
      <c r="AB1029" s="592">
        <f t="shared" si="74"/>
        <v>108.94372204752231</v>
      </c>
      <c r="AC1029" s="3478"/>
    </row>
    <row r="1030" spans="1:29" ht="54" x14ac:dyDescent="0.25">
      <c r="A1030" s="3640"/>
      <c r="B1030" s="3582"/>
      <c r="C1030" s="29"/>
      <c r="D1030" s="29"/>
      <c r="E1030" s="29"/>
      <c r="F1030" s="29"/>
      <c r="G1030" s="593" t="s">
        <v>2162</v>
      </c>
      <c r="H1030" s="594" t="s">
        <v>2163</v>
      </c>
      <c r="I1030" s="586">
        <v>9</v>
      </c>
      <c r="J1030" s="586">
        <v>325800500</v>
      </c>
      <c r="K1030" s="408">
        <v>9</v>
      </c>
      <c r="L1030" s="587">
        <v>345016079</v>
      </c>
      <c r="M1030" s="588">
        <v>5</v>
      </c>
      <c r="N1030" s="589">
        <v>200000000</v>
      </c>
      <c r="O1030" s="413"/>
      <c r="P1030" s="595">
        <v>0</v>
      </c>
      <c r="Q1030" s="413">
        <v>2</v>
      </c>
      <c r="R1030" s="598">
        <v>38006718</v>
      </c>
      <c r="S1030" s="142"/>
      <c r="T1030" s="142"/>
      <c r="U1030" s="142"/>
      <c r="V1030" s="142"/>
      <c r="W1030" s="437">
        <f t="shared" si="72"/>
        <v>2</v>
      </c>
      <c r="X1030" s="441">
        <f t="shared" si="72"/>
        <v>38006718</v>
      </c>
      <c r="Y1030" s="441">
        <f t="shared" si="73"/>
        <v>11</v>
      </c>
      <c r="Z1030" s="441">
        <f t="shared" si="73"/>
        <v>383022797</v>
      </c>
      <c r="AA1030" s="591">
        <f t="shared" si="74"/>
        <v>122.22222222222223</v>
      </c>
      <c r="AB1030" s="592">
        <f t="shared" si="74"/>
        <v>117.56360011724966</v>
      </c>
      <c r="AC1030" s="3478"/>
    </row>
    <row r="1031" spans="1:29" ht="72" x14ac:dyDescent="0.25">
      <c r="A1031" s="3640"/>
      <c r="B1031" s="3582"/>
      <c r="C1031" s="29"/>
      <c r="D1031" s="29"/>
      <c r="E1031" s="29"/>
      <c r="F1031" s="29"/>
      <c r="G1031" s="593" t="s">
        <v>2164</v>
      </c>
      <c r="H1031" s="594" t="s">
        <v>2165</v>
      </c>
      <c r="I1031" s="586">
        <v>19</v>
      </c>
      <c r="J1031" s="586">
        <v>30983816.040090006</v>
      </c>
      <c r="K1031" s="408">
        <v>19</v>
      </c>
      <c r="L1031" s="587">
        <v>30704000</v>
      </c>
      <c r="M1031" s="588">
        <v>19</v>
      </c>
      <c r="N1031" s="589">
        <v>16100000</v>
      </c>
      <c r="O1031" s="413"/>
      <c r="P1031" s="595">
        <v>0</v>
      </c>
      <c r="Q1031" s="413">
        <v>19</v>
      </c>
      <c r="R1031" s="598">
        <v>6560000</v>
      </c>
      <c r="S1031" s="142"/>
      <c r="T1031" s="142"/>
      <c r="U1031" s="142"/>
      <c r="V1031" s="142"/>
      <c r="W1031" s="437">
        <v>19</v>
      </c>
      <c r="X1031" s="441">
        <f t="shared" si="72"/>
        <v>6560000</v>
      </c>
      <c r="Y1031" s="441">
        <f t="shared" si="73"/>
        <v>38</v>
      </c>
      <c r="Z1031" s="441">
        <f t="shared" si="73"/>
        <v>37264000</v>
      </c>
      <c r="AA1031" s="591">
        <f t="shared" si="74"/>
        <v>200</v>
      </c>
      <c r="AB1031" s="592">
        <f t="shared" si="74"/>
        <v>120.26923975982835</v>
      </c>
      <c r="AC1031" s="3478"/>
    </row>
    <row r="1032" spans="1:29" ht="108" x14ac:dyDescent="0.25">
      <c r="A1032" s="3640"/>
      <c r="B1032" s="3582"/>
      <c r="C1032" s="29"/>
      <c r="D1032" s="29"/>
      <c r="E1032" s="29"/>
      <c r="F1032" s="29"/>
      <c r="G1032" s="584" t="s">
        <v>2166</v>
      </c>
      <c r="H1032" s="599" t="s">
        <v>2167</v>
      </c>
      <c r="I1032" s="600" t="s">
        <v>2232</v>
      </c>
      <c r="J1032" s="586">
        <v>90759282.239999995</v>
      </c>
      <c r="K1032" s="594"/>
      <c r="L1032" s="587">
        <f>L1033</f>
        <v>98442000</v>
      </c>
      <c r="M1032" s="601" t="s">
        <v>2232</v>
      </c>
      <c r="N1032" s="589">
        <v>55000000</v>
      </c>
      <c r="O1032" s="413"/>
      <c r="P1032" s="602">
        <f>P1033</f>
        <v>0</v>
      </c>
      <c r="Q1032" s="413"/>
      <c r="R1032" s="602">
        <f>R1033</f>
        <v>8530000</v>
      </c>
      <c r="S1032" s="142"/>
      <c r="T1032" s="142"/>
      <c r="U1032" s="142"/>
      <c r="V1032" s="142"/>
      <c r="W1032" s="437">
        <f t="shared" si="72"/>
        <v>0</v>
      </c>
      <c r="X1032" s="441">
        <f t="shared" si="72"/>
        <v>8530000</v>
      </c>
      <c r="Y1032" s="441">
        <f t="shared" si="73"/>
        <v>0</v>
      </c>
      <c r="Z1032" s="441">
        <f t="shared" si="73"/>
        <v>106972000</v>
      </c>
      <c r="AA1032" s="591" t="e">
        <f t="shared" si="74"/>
        <v>#VALUE!</v>
      </c>
      <c r="AB1032" s="592">
        <f t="shared" si="74"/>
        <v>117.86342659379763</v>
      </c>
      <c r="AC1032" s="3478"/>
    </row>
    <row r="1033" spans="1:29" ht="162" x14ac:dyDescent="0.25">
      <c r="A1033" s="3640"/>
      <c r="B1033" s="3582"/>
      <c r="C1033" s="29"/>
      <c r="D1033" s="29"/>
      <c r="E1033" s="29"/>
      <c r="F1033" s="29"/>
      <c r="G1033" s="593" t="s">
        <v>2168</v>
      </c>
      <c r="H1033" s="594" t="s">
        <v>2169</v>
      </c>
      <c r="I1033" s="586">
        <v>216.02267854492189</v>
      </c>
      <c r="J1033" s="586">
        <v>90759282.239999995</v>
      </c>
      <c r="K1033" s="408">
        <v>450</v>
      </c>
      <c r="L1033" s="587">
        <v>98442000</v>
      </c>
      <c r="M1033" s="588">
        <v>295.07499999999999</v>
      </c>
      <c r="N1033" s="589">
        <v>55000000</v>
      </c>
      <c r="O1033" s="413"/>
      <c r="P1033" s="595">
        <v>0</v>
      </c>
      <c r="Q1033" s="413"/>
      <c r="R1033" s="603">
        <v>8530000</v>
      </c>
      <c r="S1033" s="142"/>
      <c r="T1033" s="142"/>
      <c r="U1033" s="142"/>
      <c r="V1033" s="142"/>
      <c r="W1033" s="437">
        <f t="shared" si="72"/>
        <v>0</v>
      </c>
      <c r="X1033" s="441">
        <f t="shared" si="72"/>
        <v>8530000</v>
      </c>
      <c r="Y1033" s="441">
        <f t="shared" si="73"/>
        <v>450</v>
      </c>
      <c r="Z1033" s="441">
        <f t="shared" si="73"/>
        <v>106972000</v>
      </c>
      <c r="AA1033" s="591">
        <f t="shared" si="74"/>
        <v>208.31146203310436</v>
      </c>
      <c r="AB1033" s="592">
        <f t="shared" si="74"/>
        <v>117.86342659379763</v>
      </c>
      <c r="AC1033" s="3478"/>
    </row>
    <row r="1034" spans="1:29" ht="54" x14ac:dyDescent="0.25">
      <c r="A1034" s="3640"/>
      <c r="B1034" s="3582"/>
      <c r="C1034" s="29"/>
      <c r="D1034" s="29"/>
      <c r="E1034" s="29"/>
      <c r="F1034" s="29"/>
      <c r="G1034" s="584" t="s">
        <v>2170</v>
      </c>
      <c r="H1034" s="599" t="s">
        <v>2171</v>
      </c>
      <c r="I1034" s="604">
        <v>6.6699999999999995E-2</v>
      </c>
      <c r="J1034" s="586">
        <v>775909354.71384025</v>
      </c>
      <c r="K1034" s="594"/>
      <c r="L1034" s="587">
        <f>L1035+L1036+L1037</f>
        <v>135912000</v>
      </c>
      <c r="M1034" s="605">
        <v>3.3300000000000003E-2</v>
      </c>
      <c r="N1034" s="589">
        <v>470200000</v>
      </c>
      <c r="O1034" s="413"/>
      <c r="P1034" s="606">
        <f>P1035+P1036+P1037</f>
        <v>0</v>
      </c>
      <c r="Q1034" s="413"/>
      <c r="R1034" s="606">
        <f>R1035+R1036+R1037</f>
        <v>185914455</v>
      </c>
      <c r="S1034" s="142"/>
      <c r="T1034" s="142"/>
      <c r="U1034" s="142"/>
      <c r="V1034" s="142"/>
      <c r="W1034" s="440">
        <f t="shared" si="72"/>
        <v>0</v>
      </c>
      <c r="X1034" s="441">
        <f t="shared" si="72"/>
        <v>185914455</v>
      </c>
      <c r="Y1034" s="441">
        <f t="shared" si="73"/>
        <v>0</v>
      </c>
      <c r="Z1034" s="441">
        <f t="shared" si="73"/>
        <v>321826455</v>
      </c>
      <c r="AA1034" s="591">
        <f t="shared" si="74"/>
        <v>0</v>
      </c>
      <c r="AB1034" s="592">
        <f t="shared" si="74"/>
        <v>41.477326319733756</v>
      </c>
      <c r="AC1034" s="3478"/>
    </row>
    <row r="1035" spans="1:29" ht="72" x14ac:dyDescent="0.25">
      <c r="A1035" s="3640"/>
      <c r="B1035" s="3582"/>
      <c r="C1035" s="29"/>
      <c r="D1035" s="29"/>
      <c r="E1035" s="29"/>
      <c r="F1035" s="29"/>
      <c r="G1035" s="593" t="s">
        <v>2172</v>
      </c>
      <c r="H1035" s="594" t="s">
        <v>2173</v>
      </c>
      <c r="I1035" s="586">
        <v>29132</v>
      </c>
      <c r="J1035" s="586">
        <v>420455000.00000012</v>
      </c>
      <c r="K1035" s="408">
        <v>250</v>
      </c>
      <c r="L1035" s="587"/>
      <c r="M1035" s="588">
        <v>29132</v>
      </c>
      <c r="N1035" s="589">
        <v>301850000</v>
      </c>
      <c r="O1035" s="413">
        <v>9310</v>
      </c>
      <c r="P1035" s="595"/>
      <c r="Q1035" s="413">
        <v>4986</v>
      </c>
      <c r="R1035" s="607">
        <v>99740500</v>
      </c>
      <c r="S1035" s="142"/>
      <c r="T1035" s="142"/>
      <c r="U1035" s="142"/>
      <c r="V1035" s="142"/>
      <c r="W1035" s="440">
        <f t="shared" si="72"/>
        <v>14296</v>
      </c>
      <c r="X1035" s="441">
        <f t="shared" si="72"/>
        <v>99740500</v>
      </c>
      <c r="Y1035" s="441">
        <f t="shared" si="73"/>
        <v>14546</v>
      </c>
      <c r="Z1035" s="441">
        <f t="shared" si="73"/>
        <v>99740500</v>
      </c>
      <c r="AA1035" s="591">
        <f t="shared" si="74"/>
        <v>49.931346972401478</v>
      </c>
      <c r="AB1035" s="592">
        <f t="shared" si="74"/>
        <v>23.722039219417056</v>
      </c>
      <c r="AC1035" s="3478"/>
    </row>
    <row r="1036" spans="1:29" ht="36" x14ac:dyDescent="0.25">
      <c r="A1036" s="3640"/>
      <c r="B1036" s="3582"/>
      <c r="C1036" s="29"/>
      <c r="D1036" s="29"/>
      <c r="E1036" s="29"/>
      <c r="F1036" s="29"/>
      <c r="G1036" s="593" t="s">
        <v>2174</v>
      </c>
      <c r="H1036" s="608" t="s">
        <v>2175</v>
      </c>
      <c r="I1036" s="586">
        <v>750</v>
      </c>
      <c r="J1036" s="586">
        <v>106223334.16234004</v>
      </c>
      <c r="K1036" s="408">
        <v>650</v>
      </c>
      <c r="L1036" s="587">
        <v>46285000</v>
      </c>
      <c r="M1036" s="588">
        <v>650</v>
      </c>
      <c r="N1036" s="589">
        <v>59915000</v>
      </c>
      <c r="O1036" s="413">
        <v>348</v>
      </c>
      <c r="P1036" s="595"/>
      <c r="Q1036" s="413">
        <v>316</v>
      </c>
      <c r="R1036" s="607">
        <v>20275000</v>
      </c>
      <c r="S1036" s="142"/>
      <c r="T1036" s="142"/>
      <c r="U1036" s="142"/>
      <c r="V1036" s="142"/>
      <c r="W1036" s="440">
        <f t="shared" si="72"/>
        <v>664</v>
      </c>
      <c r="X1036" s="441">
        <f t="shared" si="72"/>
        <v>20275000</v>
      </c>
      <c r="Y1036" s="441">
        <f t="shared" si="73"/>
        <v>1314</v>
      </c>
      <c r="Z1036" s="441">
        <f t="shared" si="73"/>
        <v>66560000</v>
      </c>
      <c r="AA1036" s="591">
        <f t="shared" si="74"/>
        <v>175.2</v>
      </c>
      <c r="AB1036" s="592">
        <f t="shared" si="74"/>
        <v>62.660431933229496</v>
      </c>
      <c r="AC1036" s="3478"/>
    </row>
    <row r="1037" spans="1:29" ht="54" x14ac:dyDescent="0.25">
      <c r="A1037" s="3640"/>
      <c r="B1037" s="3582"/>
      <c r="C1037" s="29"/>
      <c r="D1037" s="29"/>
      <c r="E1037" s="29"/>
      <c r="F1037" s="29"/>
      <c r="G1037" s="593" t="s">
        <v>2176</v>
      </c>
      <c r="H1037" s="594" t="s">
        <v>2177</v>
      </c>
      <c r="I1037" s="586">
        <v>975</v>
      </c>
      <c r="J1037" s="586">
        <v>249231020.55150008</v>
      </c>
      <c r="K1037" s="408">
        <v>875</v>
      </c>
      <c r="L1037" s="587">
        <v>89627000</v>
      </c>
      <c r="M1037" s="588">
        <v>875</v>
      </c>
      <c r="N1037" s="589">
        <v>108435000</v>
      </c>
      <c r="O1037" s="413">
        <v>338</v>
      </c>
      <c r="P1037" s="595"/>
      <c r="Q1037" s="413">
        <v>1210</v>
      </c>
      <c r="R1037" s="607">
        <v>65898955</v>
      </c>
      <c r="S1037" s="142"/>
      <c r="T1037" s="142"/>
      <c r="U1037" s="142"/>
      <c r="V1037" s="142"/>
      <c r="W1037" s="440">
        <f t="shared" si="72"/>
        <v>1548</v>
      </c>
      <c r="X1037" s="441">
        <f t="shared" si="72"/>
        <v>65898955</v>
      </c>
      <c r="Y1037" s="441">
        <f t="shared" si="73"/>
        <v>2423</v>
      </c>
      <c r="Z1037" s="441">
        <f t="shared" si="73"/>
        <v>155525955</v>
      </c>
      <c r="AA1037" s="591">
        <f t="shared" si="74"/>
        <v>248.5128205128205</v>
      </c>
      <c r="AB1037" s="592">
        <f t="shared" si="74"/>
        <v>62.402326426241451</v>
      </c>
      <c r="AC1037" s="3478"/>
    </row>
    <row r="1038" spans="1:29" ht="90" x14ac:dyDescent="0.25">
      <c r="A1038" s="3640"/>
      <c r="B1038" s="3582"/>
      <c r="C1038" s="29"/>
      <c r="D1038" s="29"/>
      <c r="E1038" s="29"/>
      <c r="F1038" s="29"/>
      <c r="G1038" s="584" t="s">
        <v>2178</v>
      </c>
      <c r="H1038" s="599" t="s">
        <v>2179</v>
      </c>
      <c r="I1038" s="586">
        <v>0</v>
      </c>
      <c r="J1038" s="586">
        <v>0</v>
      </c>
      <c r="K1038" s="594"/>
      <c r="L1038" s="587">
        <f>L1039+L1040+L1041</f>
        <v>4751152008</v>
      </c>
      <c r="M1038" s="609" t="s">
        <v>2235</v>
      </c>
      <c r="N1038" s="589">
        <v>9693232200</v>
      </c>
      <c r="O1038" s="413"/>
      <c r="P1038" s="610">
        <f>P1039+P1040+P1041</f>
        <v>0</v>
      </c>
      <c r="Q1038" s="413"/>
      <c r="R1038" s="610">
        <f>R1039+R1040+R1041</f>
        <v>1180801700</v>
      </c>
      <c r="S1038" s="142"/>
      <c r="T1038" s="142"/>
      <c r="U1038" s="142"/>
      <c r="V1038" s="142"/>
      <c r="W1038" s="437">
        <f t="shared" si="72"/>
        <v>0</v>
      </c>
      <c r="X1038" s="441">
        <f t="shared" si="72"/>
        <v>1180801700</v>
      </c>
      <c r="Y1038" s="441">
        <f t="shared" si="73"/>
        <v>0</v>
      </c>
      <c r="Z1038" s="441">
        <f t="shared" si="73"/>
        <v>5931953708</v>
      </c>
      <c r="AA1038" s="591" t="e">
        <f t="shared" si="74"/>
        <v>#DIV/0!</v>
      </c>
      <c r="AB1038" s="592" t="e">
        <f t="shared" si="74"/>
        <v>#DIV/0!</v>
      </c>
      <c r="AC1038" s="3478"/>
    </row>
    <row r="1039" spans="1:29" ht="54" x14ac:dyDescent="0.25">
      <c r="A1039" s="3640"/>
      <c r="B1039" s="3582"/>
      <c r="C1039" s="29"/>
      <c r="D1039" s="29"/>
      <c r="E1039" s="29"/>
      <c r="F1039" s="29"/>
      <c r="G1039" s="593" t="s">
        <v>2180</v>
      </c>
      <c r="H1039" s="594" t="s">
        <v>2181</v>
      </c>
      <c r="I1039" s="586">
        <v>0</v>
      </c>
      <c r="J1039" s="586">
        <v>0</v>
      </c>
      <c r="K1039" s="408">
        <v>3</v>
      </c>
      <c r="L1039" s="587">
        <v>4387378200</v>
      </c>
      <c r="M1039" s="588">
        <v>6</v>
      </c>
      <c r="N1039" s="589">
        <v>6824151000</v>
      </c>
      <c r="O1039" s="413"/>
      <c r="P1039" s="595"/>
      <c r="Q1039" s="413"/>
      <c r="R1039" s="611">
        <v>223594100</v>
      </c>
      <c r="S1039" s="142"/>
      <c r="T1039" s="142"/>
      <c r="U1039" s="142"/>
      <c r="V1039" s="142"/>
      <c r="W1039" s="437">
        <f t="shared" si="72"/>
        <v>0</v>
      </c>
      <c r="X1039" s="441">
        <f t="shared" si="72"/>
        <v>223594100</v>
      </c>
      <c r="Y1039" s="441">
        <f t="shared" si="73"/>
        <v>3</v>
      </c>
      <c r="Z1039" s="441">
        <f t="shared" si="73"/>
        <v>4610972300</v>
      </c>
      <c r="AA1039" s="591" t="e">
        <f t="shared" si="74"/>
        <v>#DIV/0!</v>
      </c>
      <c r="AB1039" s="592" t="e">
        <f t="shared" si="74"/>
        <v>#DIV/0!</v>
      </c>
      <c r="AC1039" s="3478"/>
    </row>
    <row r="1040" spans="1:29" ht="72" x14ac:dyDescent="0.25">
      <c r="A1040" s="3640"/>
      <c r="B1040" s="3582"/>
      <c r="C1040" s="29"/>
      <c r="D1040" s="29"/>
      <c r="E1040" s="29"/>
      <c r="F1040" s="29"/>
      <c r="G1040" s="593" t="s">
        <v>2182</v>
      </c>
      <c r="H1040" s="594" t="s">
        <v>2183</v>
      </c>
      <c r="I1040" s="586">
        <v>0</v>
      </c>
      <c r="J1040" s="586">
        <v>0</v>
      </c>
      <c r="K1040" s="408">
        <v>144</v>
      </c>
      <c r="L1040" s="587">
        <v>124661988</v>
      </c>
      <c r="M1040" s="588">
        <v>1500</v>
      </c>
      <c r="N1040" s="589">
        <v>126402000</v>
      </c>
      <c r="O1040" s="413">
        <f>87+75+120</f>
        <v>282</v>
      </c>
      <c r="P1040" s="595"/>
      <c r="Q1040" s="413">
        <f>124+105+46</f>
        <v>275</v>
      </c>
      <c r="R1040" s="611">
        <v>38376600</v>
      </c>
      <c r="S1040" s="142"/>
      <c r="T1040" s="142"/>
      <c r="U1040" s="142"/>
      <c r="V1040" s="142"/>
      <c r="W1040" s="437">
        <f t="shared" si="72"/>
        <v>557</v>
      </c>
      <c r="X1040" s="441">
        <f t="shared" si="72"/>
        <v>38376600</v>
      </c>
      <c r="Y1040" s="441">
        <f t="shared" si="73"/>
        <v>701</v>
      </c>
      <c r="Z1040" s="441">
        <f t="shared" si="73"/>
        <v>163038588</v>
      </c>
      <c r="AA1040" s="591" t="e">
        <f t="shared" si="74"/>
        <v>#DIV/0!</v>
      </c>
      <c r="AB1040" s="592" t="e">
        <f t="shared" si="74"/>
        <v>#DIV/0!</v>
      </c>
      <c r="AC1040" s="3478"/>
    </row>
    <row r="1041" spans="1:29" ht="54" x14ac:dyDescent="0.25">
      <c r="A1041" s="3640"/>
      <c r="B1041" s="3582"/>
      <c r="C1041" s="29"/>
      <c r="D1041" s="29"/>
      <c r="E1041" s="29"/>
      <c r="F1041" s="29"/>
      <c r="G1041" s="593" t="s">
        <v>2184</v>
      </c>
      <c r="H1041" s="594" t="s">
        <v>2185</v>
      </c>
      <c r="I1041" s="586">
        <v>0</v>
      </c>
      <c r="J1041" s="586">
        <v>0</v>
      </c>
      <c r="K1041" s="612">
        <v>7477315733.75</v>
      </c>
      <c r="L1041" s="613">
        <v>239111820</v>
      </c>
      <c r="M1041" s="588">
        <v>8046850387.125</v>
      </c>
      <c r="N1041" s="589">
        <v>2742679200</v>
      </c>
      <c r="O1041" s="413">
        <f>655891150+605303261+668117181</f>
        <v>1929311592</v>
      </c>
      <c r="P1041" s="595"/>
      <c r="Q1041" s="595">
        <f>686678450+674635000+520875075</f>
        <v>1882188525</v>
      </c>
      <c r="R1041" s="611">
        <v>918831000</v>
      </c>
      <c r="S1041" s="142"/>
      <c r="T1041" s="142"/>
      <c r="U1041" s="142"/>
      <c r="V1041" s="142"/>
      <c r="W1041" s="437">
        <f t="shared" si="72"/>
        <v>3811500117</v>
      </c>
      <c r="X1041" s="441">
        <f t="shared" si="72"/>
        <v>918831000</v>
      </c>
      <c r="Y1041" s="441">
        <f t="shared" si="73"/>
        <v>11288815850.75</v>
      </c>
      <c r="Z1041" s="441">
        <f t="shared" si="73"/>
        <v>1157942820</v>
      </c>
      <c r="AA1041" s="591" t="e">
        <f t="shared" si="74"/>
        <v>#DIV/0!</v>
      </c>
      <c r="AB1041" s="592" t="e">
        <f t="shared" si="74"/>
        <v>#DIV/0!</v>
      </c>
      <c r="AC1041" s="3478"/>
    </row>
    <row r="1042" spans="1:29" ht="72" x14ac:dyDescent="0.25">
      <c r="A1042" s="3640"/>
      <c r="B1042" s="3582"/>
      <c r="C1042" s="29"/>
      <c r="D1042" s="29"/>
      <c r="E1042" s="29"/>
      <c r="F1042" s="29"/>
      <c r="G1042" s="584" t="s">
        <v>2186</v>
      </c>
      <c r="H1042" s="599" t="s">
        <v>2179</v>
      </c>
      <c r="I1042" s="614">
        <v>16.129032258064516</v>
      </c>
      <c r="J1042" s="586">
        <v>27387713374</v>
      </c>
      <c r="K1042" s="594"/>
      <c r="L1042" s="587">
        <f>L1043+L1044+L1045+L1046</f>
        <v>0</v>
      </c>
      <c r="M1042" s="594"/>
      <c r="N1042" s="589">
        <v>0</v>
      </c>
      <c r="O1042" s="413"/>
      <c r="P1042" s="413"/>
      <c r="Q1042" s="413"/>
      <c r="R1042" s="413"/>
      <c r="S1042" s="142"/>
      <c r="T1042" s="142"/>
      <c r="U1042" s="142"/>
      <c r="V1042" s="142"/>
      <c r="W1042" s="437">
        <f t="shared" si="72"/>
        <v>0</v>
      </c>
      <c r="X1042" s="441">
        <f t="shared" si="72"/>
        <v>0</v>
      </c>
      <c r="Y1042" s="441">
        <f t="shared" si="73"/>
        <v>0</v>
      </c>
      <c r="Z1042" s="441">
        <f t="shared" si="73"/>
        <v>0</v>
      </c>
      <c r="AA1042" s="591">
        <f t="shared" si="74"/>
        <v>0</v>
      </c>
      <c r="AB1042" s="592">
        <f t="shared" si="74"/>
        <v>0</v>
      </c>
      <c r="AC1042" s="3478"/>
    </row>
    <row r="1043" spans="1:29" ht="36" x14ac:dyDescent="0.25">
      <c r="A1043" s="3640"/>
      <c r="B1043" s="3582"/>
      <c r="C1043" s="57"/>
      <c r="D1043" s="57"/>
      <c r="E1043" s="57"/>
      <c r="F1043" s="57"/>
      <c r="G1043" s="3639" t="s">
        <v>2187</v>
      </c>
      <c r="H1043" s="594" t="s">
        <v>2188</v>
      </c>
      <c r="I1043" s="615">
        <v>3</v>
      </c>
      <c r="J1043" s="615">
        <v>23000000000</v>
      </c>
      <c r="K1043" s="616"/>
      <c r="L1043" s="617"/>
      <c r="M1043" s="616">
        <v>0</v>
      </c>
      <c r="N1043" s="618">
        <v>0</v>
      </c>
      <c r="O1043" s="161"/>
      <c r="P1043" s="161"/>
      <c r="Q1043" s="161"/>
      <c r="R1043" s="161"/>
      <c r="S1043" s="142"/>
      <c r="T1043" s="142"/>
      <c r="U1043" s="142"/>
      <c r="V1043" s="142"/>
      <c r="W1043" s="437">
        <f t="shared" si="72"/>
        <v>0</v>
      </c>
      <c r="X1043" s="441">
        <f t="shared" si="72"/>
        <v>0</v>
      </c>
      <c r="Y1043" s="441">
        <f t="shared" si="73"/>
        <v>0</v>
      </c>
      <c r="Z1043" s="441">
        <f t="shared" si="73"/>
        <v>0</v>
      </c>
      <c r="AA1043" s="591">
        <f t="shared" si="74"/>
        <v>0</v>
      </c>
      <c r="AB1043" s="592">
        <f t="shared" si="74"/>
        <v>0</v>
      </c>
      <c r="AC1043" s="3478"/>
    </row>
    <row r="1044" spans="1:29" ht="36" x14ac:dyDescent="0.25">
      <c r="A1044" s="3640"/>
      <c r="B1044" s="3582"/>
      <c r="C1044" s="57"/>
      <c r="D1044" s="57"/>
      <c r="E1044" s="57"/>
      <c r="F1044" s="57"/>
      <c r="G1044" s="3639"/>
      <c r="H1044" s="594" t="s">
        <v>2189</v>
      </c>
      <c r="I1044" s="615">
        <v>11</v>
      </c>
      <c r="J1044" s="615">
        <v>4951000000</v>
      </c>
      <c r="K1044" s="616"/>
      <c r="L1044" s="619"/>
      <c r="M1044" s="616">
        <v>0</v>
      </c>
      <c r="N1044" s="589">
        <v>0</v>
      </c>
      <c r="O1044" s="413"/>
      <c r="P1044" s="413"/>
      <c r="Q1044" s="413"/>
      <c r="R1044" s="413"/>
      <c r="S1044" s="142"/>
      <c r="T1044" s="142"/>
      <c r="U1044" s="142"/>
      <c r="V1044" s="142"/>
      <c r="W1044" s="437">
        <f t="shared" si="72"/>
        <v>0</v>
      </c>
      <c r="X1044" s="441">
        <f t="shared" si="72"/>
        <v>0</v>
      </c>
      <c r="Y1044" s="441">
        <f t="shared" si="73"/>
        <v>0</v>
      </c>
      <c r="Z1044" s="441">
        <f t="shared" si="73"/>
        <v>0</v>
      </c>
      <c r="AA1044" s="591">
        <f t="shared" si="74"/>
        <v>0</v>
      </c>
      <c r="AB1044" s="592">
        <f t="shared" si="74"/>
        <v>0</v>
      </c>
      <c r="AC1044" s="3478"/>
    </row>
    <row r="1045" spans="1:29" ht="54" x14ac:dyDescent="0.25">
      <c r="A1045" s="3640"/>
      <c r="B1045" s="3582"/>
      <c r="C1045" s="57"/>
      <c r="D1045" s="57"/>
      <c r="E1045" s="57"/>
      <c r="F1045" s="57"/>
      <c r="G1045" s="593" t="s">
        <v>2190</v>
      </c>
      <c r="H1045" s="594" t="s">
        <v>2191</v>
      </c>
      <c r="I1045" s="615">
        <v>10746759952.471567</v>
      </c>
      <c r="J1045" s="615">
        <v>636743745.00000024</v>
      </c>
      <c r="K1045" s="616"/>
      <c r="L1045" s="619"/>
      <c r="M1045" s="616">
        <v>0</v>
      </c>
      <c r="N1045" s="618">
        <v>0</v>
      </c>
      <c r="O1045" s="161"/>
      <c r="P1045" s="400"/>
      <c r="Q1045" s="161"/>
      <c r="R1045" s="161"/>
      <c r="S1045" s="142"/>
      <c r="T1045" s="142"/>
      <c r="U1045" s="142"/>
      <c r="V1045" s="142"/>
      <c r="W1045" s="437">
        <f t="shared" si="72"/>
        <v>0</v>
      </c>
      <c r="X1045" s="441">
        <f t="shared" si="72"/>
        <v>0</v>
      </c>
      <c r="Y1045" s="441">
        <f t="shared" si="73"/>
        <v>0</v>
      </c>
      <c r="Z1045" s="441">
        <f t="shared" si="73"/>
        <v>0</v>
      </c>
      <c r="AA1045" s="591">
        <f t="shared" si="74"/>
        <v>0</v>
      </c>
      <c r="AB1045" s="592">
        <f t="shared" si="74"/>
        <v>0</v>
      </c>
      <c r="AC1045" s="3478"/>
    </row>
    <row r="1046" spans="1:29" ht="90" x14ac:dyDescent="0.25">
      <c r="A1046" s="3640"/>
      <c r="B1046" s="3582"/>
      <c r="C1046" s="57"/>
      <c r="D1046" s="57"/>
      <c r="E1046" s="57"/>
      <c r="F1046" s="57"/>
      <c r="G1046" s="593" t="s">
        <v>2192</v>
      </c>
      <c r="H1046" s="594" t="s">
        <v>2193</v>
      </c>
      <c r="I1046" s="615">
        <v>1821</v>
      </c>
      <c r="J1046" s="615">
        <v>3750969629.0000014</v>
      </c>
      <c r="K1046" s="616"/>
      <c r="L1046" s="619"/>
      <c r="M1046" s="616">
        <v>0</v>
      </c>
      <c r="N1046" s="618">
        <v>0</v>
      </c>
      <c r="O1046" s="161"/>
      <c r="P1046" s="161"/>
      <c r="Q1046" s="161"/>
      <c r="R1046" s="161"/>
      <c r="S1046" s="142"/>
      <c r="T1046" s="142"/>
      <c r="U1046" s="142"/>
      <c r="V1046" s="142"/>
      <c r="W1046" s="437">
        <f t="shared" si="72"/>
        <v>0</v>
      </c>
      <c r="X1046" s="441">
        <f t="shared" si="72"/>
        <v>0</v>
      </c>
      <c r="Y1046" s="441">
        <f t="shared" si="73"/>
        <v>0</v>
      </c>
      <c r="Z1046" s="441">
        <f t="shared" si="73"/>
        <v>0</v>
      </c>
      <c r="AA1046" s="591">
        <f t="shared" si="74"/>
        <v>0</v>
      </c>
      <c r="AB1046" s="592">
        <f t="shared" si="74"/>
        <v>0</v>
      </c>
      <c r="AC1046" s="3478"/>
    </row>
    <row r="1047" spans="1:29" ht="72" x14ac:dyDescent="0.25">
      <c r="A1047" s="3637">
        <v>3</v>
      </c>
      <c r="B1047" s="3582" t="s">
        <v>2153</v>
      </c>
      <c r="C1047" s="57"/>
      <c r="D1047" s="57"/>
      <c r="E1047" s="57"/>
      <c r="F1047" s="57"/>
      <c r="G1047" s="584" t="s">
        <v>2194</v>
      </c>
      <c r="H1047" s="585" t="s">
        <v>2195</v>
      </c>
      <c r="I1047" s="615">
        <v>3698572290424.0015</v>
      </c>
      <c r="J1047" s="615">
        <v>165016877.05204004</v>
      </c>
      <c r="K1047" s="619">
        <v>2296522400000</v>
      </c>
      <c r="L1047" s="587">
        <f>L1048+L1049+L1050+L1051+L1052</f>
        <v>0</v>
      </c>
      <c r="M1047" s="620">
        <v>2526174640000</v>
      </c>
      <c r="N1047" s="589">
        <v>100000000</v>
      </c>
      <c r="O1047" s="413">
        <v>630500000</v>
      </c>
      <c r="P1047" s="413">
        <f>P1048+P1049+P1050+P1051+P1052</f>
        <v>0</v>
      </c>
      <c r="Q1047" s="413">
        <v>800340000</v>
      </c>
      <c r="R1047" s="413">
        <f>R1048+R1049+R1050+R1051+R1052</f>
        <v>0</v>
      </c>
      <c r="S1047" s="142"/>
      <c r="T1047" s="142"/>
      <c r="U1047" s="142"/>
      <c r="V1047" s="142"/>
      <c r="W1047" s="437">
        <f t="shared" si="72"/>
        <v>1430840000</v>
      </c>
      <c r="X1047" s="441">
        <f t="shared" si="72"/>
        <v>0</v>
      </c>
      <c r="Y1047" s="441">
        <f t="shared" si="73"/>
        <v>2297953240000</v>
      </c>
      <c r="Z1047" s="441">
        <f t="shared" si="73"/>
        <v>0</v>
      </c>
      <c r="AA1047" s="591">
        <f t="shared" si="74"/>
        <v>62.130818585042832</v>
      </c>
      <c r="AB1047" s="592">
        <f t="shared" si="74"/>
        <v>0</v>
      </c>
      <c r="AC1047" s="3478"/>
    </row>
    <row r="1048" spans="1:29" ht="72" x14ac:dyDescent="0.25">
      <c r="A1048" s="3637"/>
      <c r="B1048" s="3582"/>
      <c r="C1048" s="57"/>
      <c r="D1048" s="57"/>
      <c r="E1048" s="57"/>
      <c r="F1048" s="57"/>
      <c r="G1048" s="593" t="s">
        <v>2196</v>
      </c>
      <c r="H1048" s="593" t="s">
        <v>2197</v>
      </c>
      <c r="I1048" s="615">
        <v>0</v>
      </c>
      <c r="J1048" s="615">
        <v>0</v>
      </c>
      <c r="K1048" s="616"/>
      <c r="L1048" s="587"/>
      <c r="M1048" s="620">
        <v>50</v>
      </c>
      <c r="N1048" s="589">
        <v>50000000</v>
      </c>
      <c r="O1048" s="413"/>
      <c r="P1048" s="595">
        <v>0</v>
      </c>
      <c r="Q1048" s="413"/>
      <c r="R1048" s="607">
        <v>0</v>
      </c>
      <c r="S1048" s="142"/>
      <c r="T1048" s="142"/>
      <c r="U1048" s="142"/>
      <c r="V1048" s="142"/>
      <c r="W1048" s="437">
        <f t="shared" si="72"/>
        <v>0</v>
      </c>
      <c r="X1048" s="441">
        <f t="shared" si="72"/>
        <v>0</v>
      </c>
      <c r="Y1048" s="441">
        <f t="shared" si="73"/>
        <v>0</v>
      </c>
      <c r="Z1048" s="441">
        <f t="shared" si="73"/>
        <v>0</v>
      </c>
      <c r="AA1048" s="591" t="e">
        <f t="shared" si="74"/>
        <v>#DIV/0!</v>
      </c>
      <c r="AB1048" s="592" t="e">
        <f t="shared" si="74"/>
        <v>#DIV/0!</v>
      </c>
      <c r="AC1048" s="3478"/>
    </row>
    <row r="1049" spans="1:29" ht="90" x14ac:dyDescent="0.25">
      <c r="A1049" s="3637"/>
      <c r="B1049" s="3582"/>
      <c r="C1049" s="57"/>
      <c r="D1049" s="57"/>
      <c r="E1049" s="57"/>
      <c r="F1049" s="57"/>
      <c r="G1049" s="593" t="s">
        <v>2198</v>
      </c>
      <c r="H1049" s="593" t="s">
        <v>2199</v>
      </c>
      <c r="I1049" s="615">
        <v>0</v>
      </c>
      <c r="J1049" s="615">
        <v>0</v>
      </c>
      <c r="K1049" s="616"/>
      <c r="L1049" s="587"/>
      <c r="M1049" s="620">
        <v>50</v>
      </c>
      <c r="N1049" s="589">
        <v>50000000</v>
      </c>
      <c r="O1049" s="413"/>
      <c r="P1049" s="595">
        <v>0</v>
      </c>
      <c r="Q1049" s="413"/>
      <c r="R1049" s="607">
        <v>0</v>
      </c>
      <c r="S1049" s="142"/>
      <c r="T1049" s="142"/>
      <c r="U1049" s="142"/>
      <c r="V1049" s="142"/>
      <c r="W1049" s="437">
        <f t="shared" si="72"/>
        <v>0</v>
      </c>
      <c r="X1049" s="441">
        <f t="shared" si="72"/>
        <v>0</v>
      </c>
      <c r="Y1049" s="441">
        <f t="shared" si="73"/>
        <v>0</v>
      </c>
      <c r="Z1049" s="441">
        <f t="shared" si="73"/>
        <v>0</v>
      </c>
      <c r="AA1049" s="591" t="e">
        <f t="shared" si="74"/>
        <v>#DIV/0!</v>
      </c>
      <c r="AB1049" s="592" t="e">
        <f t="shared" si="74"/>
        <v>#DIV/0!</v>
      </c>
      <c r="AC1049" s="3478"/>
    </row>
    <row r="1050" spans="1:29" ht="90" x14ac:dyDescent="0.25">
      <c r="A1050" s="3637"/>
      <c r="B1050" s="3582"/>
      <c r="C1050" s="57"/>
      <c r="D1050" s="57"/>
      <c r="E1050" s="57"/>
      <c r="F1050" s="57"/>
      <c r="G1050" s="621" t="s">
        <v>2200</v>
      </c>
      <c r="H1050" s="621" t="s">
        <v>2201</v>
      </c>
      <c r="I1050" s="615">
        <v>70</v>
      </c>
      <c r="J1050" s="615">
        <v>51135000.000000015</v>
      </c>
      <c r="K1050" s="622"/>
      <c r="L1050" s="587"/>
      <c r="M1050" s="620"/>
      <c r="N1050" s="618"/>
      <c r="O1050" s="161"/>
      <c r="P1050" s="161"/>
      <c r="Q1050" s="161"/>
      <c r="R1050" s="607"/>
      <c r="S1050" s="142"/>
      <c r="T1050" s="142"/>
      <c r="U1050" s="142"/>
      <c r="V1050" s="142"/>
      <c r="W1050" s="437">
        <f t="shared" si="72"/>
        <v>0</v>
      </c>
      <c r="X1050" s="441">
        <f t="shared" si="72"/>
        <v>0</v>
      </c>
      <c r="Y1050" s="441">
        <f t="shared" si="73"/>
        <v>0</v>
      </c>
      <c r="Z1050" s="441">
        <f t="shared" si="73"/>
        <v>0</v>
      </c>
      <c r="AA1050" s="591">
        <f t="shared" si="74"/>
        <v>0</v>
      </c>
      <c r="AB1050" s="592">
        <f t="shared" si="74"/>
        <v>0</v>
      </c>
      <c r="AC1050" s="3478"/>
    </row>
    <row r="1051" spans="1:29" ht="54" x14ac:dyDescent="0.25">
      <c r="A1051" s="3637"/>
      <c r="B1051" s="3582"/>
      <c r="C1051" s="623"/>
      <c r="D1051" s="623"/>
      <c r="E1051" s="623"/>
      <c r="F1051" s="623"/>
      <c r="G1051" s="621" t="s">
        <v>2202</v>
      </c>
      <c r="H1051" s="621" t="s">
        <v>2203</v>
      </c>
      <c r="I1051" s="624">
        <v>11</v>
      </c>
      <c r="J1051" s="624">
        <v>62746877.052040018</v>
      </c>
      <c r="K1051" s="622"/>
      <c r="L1051" s="587"/>
      <c r="M1051" s="620"/>
      <c r="N1051" s="618"/>
      <c r="O1051" s="161"/>
      <c r="P1051" s="161"/>
      <c r="Q1051" s="161"/>
      <c r="R1051" s="607"/>
      <c r="S1051" s="142"/>
      <c r="T1051" s="142"/>
      <c r="U1051" s="142"/>
      <c r="V1051" s="142"/>
      <c r="W1051" s="437">
        <f t="shared" si="72"/>
        <v>0</v>
      </c>
      <c r="X1051" s="441">
        <f t="shared" si="72"/>
        <v>0</v>
      </c>
      <c r="Y1051" s="441">
        <f t="shared" si="73"/>
        <v>0</v>
      </c>
      <c r="Z1051" s="441">
        <f t="shared" si="73"/>
        <v>0</v>
      </c>
      <c r="AA1051" s="591">
        <f t="shared" si="74"/>
        <v>0</v>
      </c>
      <c r="AB1051" s="592">
        <f t="shared" si="74"/>
        <v>0</v>
      </c>
      <c r="AC1051" s="3478"/>
    </row>
    <row r="1052" spans="1:29" ht="54" x14ac:dyDescent="0.25">
      <c r="A1052" s="3637"/>
      <c r="B1052" s="3582"/>
      <c r="C1052" s="623"/>
      <c r="D1052" s="623"/>
      <c r="E1052" s="623"/>
      <c r="F1052" s="623"/>
      <c r="G1052" s="621" t="s">
        <v>2204</v>
      </c>
      <c r="H1052" s="621" t="s">
        <v>2205</v>
      </c>
      <c r="I1052" s="624">
        <v>10</v>
      </c>
      <c r="J1052" s="624">
        <v>51135000.000000015</v>
      </c>
      <c r="K1052" s="622"/>
      <c r="L1052" s="587"/>
      <c r="M1052" s="620">
        <v>0</v>
      </c>
      <c r="N1052" s="618"/>
      <c r="O1052" s="161"/>
      <c r="P1052" s="161"/>
      <c r="Q1052" s="161"/>
      <c r="R1052" s="607"/>
      <c r="S1052" s="142"/>
      <c r="T1052" s="142"/>
      <c r="U1052" s="142"/>
      <c r="V1052" s="142"/>
      <c r="W1052" s="437">
        <f t="shared" si="72"/>
        <v>0</v>
      </c>
      <c r="X1052" s="441">
        <f t="shared" si="72"/>
        <v>0</v>
      </c>
      <c r="Y1052" s="441">
        <f t="shared" si="73"/>
        <v>0</v>
      </c>
      <c r="Z1052" s="441">
        <f t="shared" si="73"/>
        <v>0</v>
      </c>
      <c r="AA1052" s="591">
        <f t="shared" si="74"/>
        <v>0</v>
      </c>
      <c r="AB1052" s="592">
        <f t="shared" si="74"/>
        <v>0</v>
      </c>
      <c r="AC1052" s="3478"/>
    </row>
    <row r="1053" spans="1:29" ht="72" x14ac:dyDescent="0.25">
      <c r="A1053" s="3581">
        <v>4</v>
      </c>
      <c r="B1053" s="338"/>
      <c r="C1053" s="623"/>
      <c r="D1053" s="623"/>
      <c r="E1053" s="623"/>
      <c r="F1053" s="623"/>
      <c r="G1053" s="625" t="s">
        <v>2206</v>
      </c>
      <c r="H1053" s="625" t="s">
        <v>2207</v>
      </c>
      <c r="I1053" s="624">
        <v>1</v>
      </c>
      <c r="J1053" s="624">
        <v>106480000.00000003</v>
      </c>
      <c r="K1053" s="622"/>
      <c r="L1053" s="587">
        <f>L1054</f>
        <v>0</v>
      </c>
      <c r="M1053" s="626">
        <v>1</v>
      </c>
      <c r="N1053" s="618"/>
      <c r="O1053" s="161">
        <v>0</v>
      </c>
      <c r="P1053" s="627">
        <f>P1054</f>
        <v>0</v>
      </c>
      <c r="Q1053" s="161">
        <v>0</v>
      </c>
      <c r="R1053" s="627">
        <f>R1054</f>
        <v>0</v>
      </c>
      <c r="S1053" s="142"/>
      <c r="T1053" s="142"/>
      <c r="U1053" s="142"/>
      <c r="V1053" s="142"/>
      <c r="W1053" s="437">
        <f t="shared" si="72"/>
        <v>0</v>
      </c>
      <c r="X1053" s="441">
        <f t="shared" si="72"/>
        <v>0</v>
      </c>
      <c r="Y1053" s="441">
        <f t="shared" si="73"/>
        <v>0</v>
      </c>
      <c r="Z1053" s="441">
        <f t="shared" si="73"/>
        <v>0</v>
      </c>
      <c r="AA1053" s="591">
        <f t="shared" si="74"/>
        <v>0</v>
      </c>
      <c r="AB1053" s="592">
        <f t="shared" si="74"/>
        <v>0</v>
      </c>
      <c r="AC1053" s="3478"/>
    </row>
    <row r="1054" spans="1:29" ht="144" x14ac:dyDescent="0.25">
      <c r="A1054" s="3581"/>
      <c r="B1054" s="338"/>
      <c r="C1054" s="623"/>
      <c r="D1054" s="623"/>
      <c r="E1054" s="623"/>
      <c r="F1054" s="623"/>
      <c r="G1054" s="621" t="s">
        <v>2208</v>
      </c>
      <c r="H1054" s="621" t="s">
        <v>2209</v>
      </c>
      <c r="I1054" s="624">
        <v>40</v>
      </c>
      <c r="J1054" s="624">
        <v>106480000.00000003</v>
      </c>
      <c r="K1054" s="622"/>
      <c r="L1054" s="628"/>
      <c r="M1054" s="626">
        <v>40</v>
      </c>
      <c r="N1054" s="618">
        <v>44706600</v>
      </c>
      <c r="O1054" s="161"/>
      <c r="P1054" s="161"/>
      <c r="Q1054" s="161"/>
      <c r="R1054" s="607"/>
      <c r="S1054" s="142"/>
      <c r="T1054" s="142"/>
      <c r="U1054" s="142"/>
      <c r="V1054" s="142"/>
      <c r="W1054" s="437">
        <f t="shared" si="72"/>
        <v>0</v>
      </c>
      <c r="X1054" s="441">
        <f t="shared" si="72"/>
        <v>0</v>
      </c>
      <c r="Y1054" s="441">
        <f t="shared" si="73"/>
        <v>0</v>
      </c>
      <c r="Z1054" s="441">
        <f t="shared" si="73"/>
        <v>0</v>
      </c>
      <c r="AA1054" s="591">
        <f t="shared" si="74"/>
        <v>0</v>
      </c>
      <c r="AB1054" s="592">
        <f t="shared" si="74"/>
        <v>0</v>
      </c>
      <c r="AC1054" s="3478"/>
    </row>
    <row r="1055" spans="1:29" ht="54" x14ac:dyDescent="0.25">
      <c r="A1055" s="3581"/>
      <c r="B1055" s="338"/>
      <c r="C1055" s="623"/>
      <c r="D1055" s="623"/>
      <c r="E1055" s="623"/>
      <c r="F1055" s="623"/>
      <c r="G1055" s="584" t="s">
        <v>571</v>
      </c>
      <c r="H1055" s="585" t="s">
        <v>2210</v>
      </c>
      <c r="I1055" s="624">
        <v>1962.1065686642285</v>
      </c>
      <c r="J1055" s="624">
        <v>1042906661.37</v>
      </c>
      <c r="K1055" s="622">
        <v>997</v>
      </c>
      <c r="L1055" s="587">
        <f>L1056</f>
        <v>498157800</v>
      </c>
      <c r="M1055" s="626">
        <v>1141.5650000000001</v>
      </c>
      <c r="N1055" s="618">
        <v>632000000</v>
      </c>
      <c r="O1055" s="161">
        <v>30</v>
      </c>
      <c r="P1055" s="629">
        <f>P1056</f>
        <v>0</v>
      </c>
      <c r="Q1055" s="161">
        <v>40</v>
      </c>
      <c r="R1055" s="629">
        <f>R1056</f>
        <v>101074000</v>
      </c>
      <c r="S1055" s="142"/>
      <c r="T1055" s="142"/>
      <c r="U1055" s="142"/>
      <c r="V1055" s="142"/>
      <c r="W1055" s="437">
        <f>(997)+(O1055+Q1055+S1055+U1055)</f>
        <v>1067</v>
      </c>
      <c r="X1055" s="441">
        <f t="shared" si="72"/>
        <v>101074000</v>
      </c>
      <c r="Y1055" s="441">
        <f t="shared" si="73"/>
        <v>2064</v>
      </c>
      <c r="Z1055" s="441">
        <f t="shared" si="73"/>
        <v>599231800</v>
      </c>
      <c r="AA1055" s="591">
        <f t="shared" si="74"/>
        <v>105.19306305595518</v>
      </c>
      <c r="AB1055" s="592">
        <f t="shared" si="74"/>
        <v>57.457855261258693</v>
      </c>
      <c r="AC1055" s="3478"/>
    </row>
    <row r="1056" spans="1:29" ht="72" x14ac:dyDescent="0.25">
      <c r="A1056" s="3581"/>
      <c r="B1056" s="338"/>
      <c r="C1056" s="623"/>
      <c r="D1056" s="623"/>
      <c r="E1056" s="623"/>
      <c r="F1056" s="623"/>
      <c r="G1056" s="593" t="s">
        <v>2211</v>
      </c>
      <c r="H1056" s="594" t="s">
        <v>2212</v>
      </c>
      <c r="I1056" s="624">
        <v>650</v>
      </c>
      <c r="J1056" s="624">
        <v>1042906661.37</v>
      </c>
      <c r="K1056" s="408">
        <v>420</v>
      </c>
      <c r="L1056" s="587">
        <v>498157800</v>
      </c>
      <c r="M1056" s="626">
        <v>500</v>
      </c>
      <c r="N1056" s="618">
        <v>632000000</v>
      </c>
      <c r="O1056" s="161"/>
      <c r="P1056" s="400"/>
      <c r="Q1056" s="161">
        <v>150</v>
      </c>
      <c r="R1056" s="603">
        <v>101074000</v>
      </c>
      <c r="S1056" s="142"/>
      <c r="T1056" s="142"/>
      <c r="U1056" s="142"/>
      <c r="V1056" s="142"/>
      <c r="W1056" s="440">
        <f t="shared" si="72"/>
        <v>150</v>
      </c>
      <c r="X1056" s="441">
        <f t="shared" si="72"/>
        <v>101074000</v>
      </c>
      <c r="Y1056" s="441">
        <f t="shared" si="73"/>
        <v>570</v>
      </c>
      <c r="Z1056" s="441">
        <f t="shared" si="73"/>
        <v>599231800</v>
      </c>
      <c r="AA1056" s="591">
        <f t="shared" si="74"/>
        <v>87.692307692307693</v>
      </c>
      <c r="AB1056" s="592">
        <f t="shared" si="74"/>
        <v>57.457855261258693</v>
      </c>
      <c r="AC1056" s="3478"/>
    </row>
    <row r="1057" spans="1:29" ht="90" x14ac:dyDescent="0.25">
      <c r="A1057" s="623"/>
      <c r="B1057" s="338"/>
      <c r="C1057" s="623"/>
      <c r="D1057" s="623"/>
      <c r="E1057" s="623"/>
      <c r="F1057" s="623"/>
      <c r="G1057" s="630" t="s">
        <v>2213</v>
      </c>
      <c r="H1057" s="599" t="s">
        <v>2214</v>
      </c>
      <c r="I1057" s="631" t="s">
        <v>32</v>
      </c>
      <c r="J1057" s="624">
        <v>330033753.60000002</v>
      </c>
      <c r="K1057" s="622"/>
      <c r="L1057" s="587">
        <f>L1058</f>
        <v>194452313</v>
      </c>
      <c r="M1057" s="632">
        <v>1</v>
      </c>
      <c r="N1057" s="618">
        <v>200000000</v>
      </c>
      <c r="O1057" s="161"/>
      <c r="P1057" s="606">
        <f>P1058</f>
        <v>0</v>
      </c>
      <c r="Q1057" s="161"/>
      <c r="R1057" s="606">
        <f>R1058</f>
        <v>0</v>
      </c>
      <c r="S1057" s="142"/>
      <c r="T1057" s="142"/>
      <c r="U1057" s="142"/>
      <c r="V1057" s="142"/>
      <c r="W1057" s="437">
        <f t="shared" si="72"/>
        <v>0</v>
      </c>
      <c r="X1057" s="441">
        <f t="shared" si="72"/>
        <v>0</v>
      </c>
      <c r="Y1057" s="441">
        <f t="shared" si="73"/>
        <v>0</v>
      </c>
      <c r="Z1057" s="441">
        <f t="shared" si="73"/>
        <v>194452313</v>
      </c>
      <c r="AA1057" s="591">
        <f t="shared" si="74"/>
        <v>0</v>
      </c>
      <c r="AB1057" s="592">
        <f t="shared" si="74"/>
        <v>58.918916892262985</v>
      </c>
      <c r="AC1057" s="3478"/>
    </row>
    <row r="1058" spans="1:29" ht="54" x14ac:dyDescent="0.25">
      <c r="A1058" s="623"/>
      <c r="B1058" s="338"/>
      <c r="C1058" s="623"/>
      <c r="D1058" s="623"/>
      <c r="E1058" s="623"/>
      <c r="F1058" s="623"/>
      <c r="G1058" s="593" t="s">
        <v>2215</v>
      </c>
      <c r="H1058" s="633" t="s">
        <v>2216</v>
      </c>
      <c r="I1058" s="624">
        <v>4</v>
      </c>
      <c r="J1058" s="624">
        <v>330033753.60000002</v>
      </c>
      <c r="K1058" s="622">
        <v>4</v>
      </c>
      <c r="L1058" s="587">
        <v>194452313</v>
      </c>
      <c r="M1058" s="622">
        <v>4</v>
      </c>
      <c r="N1058" s="618">
        <v>200000000</v>
      </c>
      <c r="O1058" s="161">
        <v>0</v>
      </c>
      <c r="P1058" s="400">
        <v>0</v>
      </c>
      <c r="Q1058" s="161">
        <v>0</v>
      </c>
      <c r="R1058" s="634">
        <v>0</v>
      </c>
      <c r="S1058" s="142"/>
      <c r="T1058" s="142"/>
      <c r="U1058" s="142"/>
      <c r="V1058" s="142"/>
      <c r="W1058" s="437">
        <f t="shared" si="72"/>
        <v>0</v>
      </c>
      <c r="X1058" s="441">
        <f t="shared" si="72"/>
        <v>0</v>
      </c>
      <c r="Y1058" s="441">
        <f t="shared" si="73"/>
        <v>4</v>
      </c>
      <c r="Z1058" s="441">
        <f t="shared" si="73"/>
        <v>194452313</v>
      </c>
      <c r="AA1058" s="591">
        <f t="shared" si="74"/>
        <v>100</v>
      </c>
      <c r="AB1058" s="592">
        <f t="shared" si="74"/>
        <v>58.918916892262985</v>
      </c>
      <c r="AC1058" s="3478"/>
    </row>
    <row r="1059" spans="1:29" ht="72" x14ac:dyDescent="0.25">
      <c r="A1059" s="623"/>
      <c r="B1059" s="338"/>
      <c r="C1059" s="623"/>
      <c r="D1059" s="623"/>
      <c r="E1059" s="623"/>
      <c r="F1059" s="623"/>
      <c r="G1059" s="635" t="s">
        <v>106</v>
      </c>
      <c r="H1059" s="599" t="s">
        <v>2217</v>
      </c>
      <c r="I1059" s="631" t="s">
        <v>32</v>
      </c>
      <c r="J1059" s="624">
        <v>1985303028.22</v>
      </c>
      <c r="K1059" s="622"/>
      <c r="L1059" s="587">
        <f>L1060</f>
        <v>2708519366</v>
      </c>
      <c r="M1059" s="632">
        <v>1</v>
      </c>
      <c r="N1059" s="618">
        <v>1203090900</v>
      </c>
      <c r="O1059" s="636" t="s">
        <v>32</v>
      </c>
      <c r="P1059" s="610">
        <f>P1060</f>
        <v>0</v>
      </c>
      <c r="Q1059" s="636" t="s">
        <v>32</v>
      </c>
      <c r="R1059" s="610">
        <f>R1060</f>
        <v>586789392</v>
      </c>
      <c r="S1059" s="142"/>
      <c r="T1059" s="142"/>
      <c r="U1059" s="142"/>
      <c r="V1059" s="142"/>
      <c r="W1059" s="637" t="s">
        <v>32</v>
      </c>
      <c r="X1059" s="441">
        <f t="shared" si="72"/>
        <v>586789392</v>
      </c>
      <c r="Y1059" s="441">
        <f t="shared" si="73"/>
        <v>1</v>
      </c>
      <c r="Z1059" s="441">
        <f t="shared" si="73"/>
        <v>3295308758</v>
      </c>
      <c r="AA1059" s="591">
        <f t="shared" si="74"/>
        <v>100</v>
      </c>
      <c r="AB1059" s="592">
        <f t="shared" si="74"/>
        <v>165.98517763580588</v>
      </c>
      <c r="AC1059" s="3478"/>
    </row>
    <row r="1060" spans="1:29" ht="72" x14ac:dyDescent="0.25">
      <c r="A1060" s="623"/>
      <c r="B1060" s="338"/>
      <c r="C1060" s="623"/>
      <c r="D1060" s="623"/>
      <c r="E1060" s="623"/>
      <c r="F1060" s="623"/>
      <c r="G1060" s="638" t="s">
        <v>66</v>
      </c>
      <c r="H1060" s="594" t="s">
        <v>2218</v>
      </c>
      <c r="I1060" s="624" t="s">
        <v>1448</v>
      </c>
      <c r="J1060" s="624">
        <v>1985303028.22</v>
      </c>
      <c r="K1060" s="408" t="s">
        <v>2233</v>
      </c>
      <c r="L1060" s="587">
        <v>2708519366</v>
      </c>
      <c r="M1060" s="639" t="s">
        <v>2236</v>
      </c>
      <c r="N1060" s="618">
        <v>1203090900</v>
      </c>
      <c r="O1060" s="161">
        <v>24</v>
      </c>
      <c r="P1060" s="161"/>
      <c r="Q1060" s="161">
        <v>24</v>
      </c>
      <c r="R1060" s="611">
        <v>586789392</v>
      </c>
      <c r="S1060" s="142"/>
      <c r="T1060" s="142"/>
      <c r="U1060" s="142"/>
      <c r="V1060" s="142"/>
      <c r="W1060" s="437">
        <v>24</v>
      </c>
      <c r="X1060" s="441">
        <f t="shared" si="72"/>
        <v>586789392</v>
      </c>
      <c r="Y1060" s="441" t="e">
        <f t="shared" si="73"/>
        <v>#VALUE!</v>
      </c>
      <c r="Z1060" s="441">
        <f t="shared" si="73"/>
        <v>3295308758</v>
      </c>
      <c r="AA1060" s="591" t="e">
        <f t="shared" si="74"/>
        <v>#VALUE!</v>
      </c>
      <c r="AB1060" s="592">
        <f t="shared" si="74"/>
        <v>165.98517763580588</v>
      </c>
      <c r="AC1060" s="3478"/>
    </row>
    <row r="1061" spans="1:29" ht="72" x14ac:dyDescent="0.25">
      <c r="A1061" s="623"/>
      <c r="B1061" s="338"/>
      <c r="C1061" s="623"/>
      <c r="D1061" s="623"/>
      <c r="E1061" s="623"/>
      <c r="F1061" s="623"/>
      <c r="G1061" s="635" t="s">
        <v>564</v>
      </c>
      <c r="H1061" s="599" t="s">
        <v>2219</v>
      </c>
      <c r="I1061" s="631" t="s">
        <v>32</v>
      </c>
      <c r="J1061" s="624">
        <v>419720426.13185012</v>
      </c>
      <c r="K1061" s="622"/>
      <c r="L1061" s="587">
        <f>L1062+L1063</f>
        <v>422765209</v>
      </c>
      <c r="M1061" s="632">
        <v>1</v>
      </c>
      <c r="N1061" s="618">
        <v>254350000</v>
      </c>
      <c r="O1061" s="640">
        <v>1</v>
      </c>
      <c r="P1061" s="606">
        <f>P1062+P1063</f>
        <v>0</v>
      </c>
      <c r="Q1061" s="640">
        <v>1</v>
      </c>
      <c r="R1061" s="606">
        <f>R1062+R1063</f>
        <v>83373612</v>
      </c>
      <c r="S1061" s="142"/>
      <c r="T1061" s="142"/>
      <c r="U1061" s="142"/>
      <c r="V1061" s="142"/>
      <c r="W1061" s="450">
        <f>W1062/I1062*100</f>
        <v>20</v>
      </c>
      <c r="X1061" s="441">
        <f t="shared" si="72"/>
        <v>83373612</v>
      </c>
      <c r="Y1061" s="441">
        <f t="shared" si="73"/>
        <v>20</v>
      </c>
      <c r="Z1061" s="441">
        <f t="shared" si="73"/>
        <v>506138821</v>
      </c>
      <c r="AA1061" s="591">
        <f t="shared" si="74"/>
        <v>2000</v>
      </c>
      <c r="AB1061" s="592">
        <f t="shared" si="74"/>
        <v>120.58951375433003</v>
      </c>
      <c r="AC1061" s="3478"/>
    </row>
    <row r="1062" spans="1:29" ht="72" x14ac:dyDescent="0.25">
      <c r="A1062" s="623"/>
      <c r="B1062" s="338"/>
      <c r="C1062" s="623"/>
      <c r="D1062" s="623"/>
      <c r="E1062" s="623"/>
      <c r="F1062" s="623"/>
      <c r="G1062" s="638" t="s">
        <v>724</v>
      </c>
      <c r="H1062" s="594" t="s">
        <v>2220</v>
      </c>
      <c r="I1062" s="624">
        <v>5</v>
      </c>
      <c r="J1062" s="624">
        <v>66550000.000000022</v>
      </c>
      <c r="K1062" s="408">
        <v>17</v>
      </c>
      <c r="L1062" s="587">
        <v>122180000</v>
      </c>
      <c r="M1062" s="622">
        <v>1</v>
      </c>
      <c r="N1062" s="618">
        <v>8000000</v>
      </c>
      <c r="O1062" s="161">
        <v>0</v>
      </c>
      <c r="P1062" s="400">
        <v>0</v>
      </c>
      <c r="Q1062" s="161">
        <v>1</v>
      </c>
      <c r="R1062" s="607">
        <v>8000000</v>
      </c>
      <c r="S1062" s="142"/>
      <c r="T1062" s="142"/>
      <c r="U1062" s="142"/>
      <c r="V1062" s="142"/>
      <c r="W1062" s="440">
        <f t="shared" si="72"/>
        <v>1</v>
      </c>
      <c r="X1062" s="441">
        <f t="shared" si="72"/>
        <v>8000000</v>
      </c>
      <c r="Y1062" s="441">
        <f t="shared" si="73"/>
        <v>18</v>
      </c>
      <c r="Z1062" s="441">
        <f t="shared" si="73"/>
        <v>130180000</v>
      </c>
      <c r="AA1062" s="591">
        <f t="shared" si="74"/>
        <v>360</v>
      </c>
      <c r="AB1062" s="592">
        <f t="shared" si="74"/>
        <v>195.61232156273471</v>
      </c>
      <c r="AC1062" s="3478"/>
    </row>
    <row r="1063" spans="1:29" ht="54" x14ac:dyDescent="0.25">
      <c r="A1063" s="623"/>
      <c r="B1063" s="338"/>
      <c r="C1063" s="623"/>
      <c r="D1063" s="623"/>
      <c r="E1063" s="623"/>
      <c r="F1063" s="623"/>
      <c r="G1063" s="638" t="s">
        <v>2221</v>
      </c>
      <c r="H1063" s="594" t="s">
        <v>2222</v>
      </c>
      <c r="I1063" s="624">
        <v>352</v>
      </c>
      <c r="J1063" s="624">
        <v>353170426.13185012</v>
      </c>
      <c r="K1063" s="408">
        <v>81</v>
      </c>
      <c r="L1063" s="587">
        <v>300585209</v>
      </c>
      <c r="M1063" s="608">
        <f>18+12+12+3+12+12+12+4+9+9+9+30+2+6+11+44+12+20+30+65+20+30</f>
        <v>382</v>
      </c>
      <c r="N1063" s="618">
        <v>246350000</v>
      </c>
      <c r="O1063" s="161">
        <v>90</v>
      </c>
      <c r="P1063" s="400"/>
      <c r="Q1063" s="161">
        <v>105</v>
      </c>
      <c r="R1063" s="641">
        <v>75373612</v>
      </c>
      <c r="S1063" s="142"/>
      <c r="T1063" s="142"/>
      <c r="U1063" s="142"/>
      <c r="V1063" s="142"/>
      <c r="W1063" s="440">
        <f t="shared" si="72"/>
        <v>195</v>
      </c>
      <c r="X1063" s="441">
        <f t="shared" si="72"/>
        <v>75373612</v>
      </c>
      <c r="Y1063" s="441">
        <f t="shared" si="73"/>
        <v>276</v>
      </c>
      <c r="Z1063" s="441">
        <f t="shared" si="73"/>
        <v>375958821</v>
      </c>
      <c r="AA1063" s="591">
        <f t="shared" si="74"/>
        <v>78.409090909090907</v>
      </c>
      <c r="AB1063" s="592">
        <f t="shared" si="74"/>
        <v>106.45252070444941</v>
      </c>
      <c r="AC1063" s="3478"/>
    </row>
    <row r="1064" spans="1:29" ht="108" x14ac:dyDescent="0.25">
      <c r="A1064" s="623"/>
      <c r="B1064" s="338"/>
      <c r="C1064" s="623"/>
      <c r="D1064" s="623"/>
      <c r="E1064" s="623"/>
      <c r="F1064" s="623"/>
      <c r="G1064" s="635" t="s">
        <v>2223</v>
      </c>
      <c r="H1064" s="599" t="s">
        <v>2224</v>
      </c>
      <c r="I1064" s="631" t="s">
        <v>32</v>
      </c>
      <c r="J1064" s="624">
        <v>34884757.237220012</v>
      </c>
      <c r="K1064" s="622"/>
      <c r="L1064" s="587">
        <f>L1065+L1066+L1067+L1068+L1069</f>
        <v>26738000</v>
      </c>
      <c r="M1064" s="632">
        <v>1</v>
      </c>
      <c r="N1064" s="618">
        <v>20621000</v>
      </c>
      <c r="O1064" s="161"/>
      <c r="P1064" s="597">
        <f>P1065+P1066+P1067+P1068+P1069</f>
        <v>0</v>
      </c>
      <c r="Q1064" s="161"/>
      <c r="R1064" s="597">
        <f>R1065+R1066+R1067+R1068+R1069</f>
        <v>0</v>
      </c>
      <c r="S1064" s="142"/>
      <c r="T1064" s="142"/>
      <c r="U1064" s="142"/>
      <c r="V1064" s="142"/>
      <c r="W1064" s="450">
        <f>1/5*100</f>
        <v>20</v>
      </c>
      <c r="X1064" s="441">
        <f t="shared" si="72"/>
        <v>0</v>
      </c>
      <c r="Y1064" s="441">
        <f t="shared" si="73"/>
        <v>20</v>
      </c>
      <c r="Z1064" s="441">
        <f t="shared" si="73"/>
        <v>26738000</v>
      </c>
      <c r="AA1064" s="591">
        <f t="shared" si="74"/>
        <v>2000</v>
      </c>
      <c r="AB1064" s="592">
        <f t="shared" si="74"/>
        <v>76.646656355321014</v>
      </c>
      <c r="AC1064" s="3478"/>
    </row>
    <row r="1065" spans="1:29" ht="72" x14ac:dyDescent="0.25">
      <c r="A1065" s="623"/>
      <c r="B1065" s="338"/>
      <c r="C1065" s="623"/>
      <c r="D1065" s="623"/>
      <c r="E1065" s="623"/>
      <c r="F1065" s="623"/>
      <c r="G1065" s="638" t="s">
        <v>2225</v>
      </c>
      <c r="H1065" s="594" t="s">
        <v>2226</v>
      </c>
      <c r="I1065" s="624">
        <v>45</v>
      </c>
      <c r="J1065" s="624">
        <v>6364116.0000000019</v>
      </c>
      <c r="K1065" s="408">
        <v>15</v>
      </c>
      <c r="L1065" s="587">
        <v>3872000</v>
      </c>
      <c r="M1065" s="622" t="s">
        <v>2237</v>
      </c>
      <c r="N1065" s="618">
        <v>3896000</v>
      </c>
      <c r="O1065" s="161">
        <v>54</v>
      </c>
      <c r="P1065" s="400">
        <v>0</v>
      </c>
      <c r="Q1065" s="161">
        <v>0</v>
      </c>
      <c r="R1065" s="598">
        <v>0</v>
      </c>
      <c r="S1065" s="142"/>
      <c r="T1065" s="142"/>
      <c r="U1065" s="142"/>
      <c r="V1065" s="142"/>
      <c r="W1065" s="440">
        <f t="shared" si="72"/>
        <v>54</v>
      </c>
      <c r="X1065" s="441">
        <f t="shared" si="72"/>
        <v>0</v>
      </c>
      <c r="Y1065" s="441">
        <f t="shared" si="73"/>
        <v>69</v>
      </c>
      <c r="Z1065" s="441">
        <f t="shared" si="73"/>
        <v>3872000</v>
      </c>
      <c r="AA1065" s="591">
        <f t="shared" si="74"/>
        <v>153.33333333333334</v>
      </c>
      <c r="AB1065" s="592">
        <f t="shared" si="74"/>
        <v>60.841128602935569</v>
      </c>
      <c r="AC1065" s="3478"/>
    </row>
    <row r="1066" spans="1:29" ht="90" x14ac:dyDescent="0.25">
      <c r="A1066" s="623"/>
      <c r="B1066" s="338"/>
      <c r="C1066" s="623"/>
      <c r="D1066" s="623"/>
      <c r="E1066" s="623"/>
      <c r="F1066" s="623"/>
      <c r="G1066" s="593" t="s">
        <v>157</v>
      </c>
      <c r="H1066" s="594" t="s">
        <v>2227</v>
      </c>
      <c r="I1066" s="624">
        <v>1</v>
      </c>
      <c r="J1066" s="624">
        <v>3972672.0000000009</v>
      </c>
      <c r="K1066" s="408">
        <v>10</v>
      </c>
      <c r="L1066" s="587">
        <v>2658000</v>
      </c>
      <c r="M1066" s="622" t="s">
        <v>156</v>
      </c>
      <c r="N1066" s="618">
        <v>2432000</v>
      </c>
      <c r="O1066" s="161"/>
      <c r="P1066" s="400">
        <v>0</v>
      </c>
      <c r="Q1066" s="161"/>
      <c r="R1066" s="598">
        <v>0</v>
      </c>
      <c r="S1066" s="142"/>
      <c r="T1066" s="142"/>
      <c r="U1066" s="142"/>
      <c r="V1066" s="142"/>
      <c r="W1066" s="437">
        <f t="shared" si="72"/>
        <v>0</v>
      </c>
      <c r="X1066" s="441">
        <f t="shared" si="72"/>
        <v>0</v>
      </c>
      <c r="Y1066" s="441">
        <f t="shared" si="73"/>
        <v>10</v>
      </c>
      <c r="Z1066" s="441">
        <f t="shared" si="73"/>
        <v>2658000</v>
      </c>
      <c r="AA1066" s="591">
        <f t="shared" si="74"/>
        <v>1000</v>
      </c>
      <c r="AB1066" s="592">
        <f t="shared" si="74"/>
        <v>66.90710937122418</v>
      </c>
      <c r="AC1066" s="3478"/>
    </row>
    <row r="1067" spans="1:29" ht="54" x14ac:dyDescent="0.25">
      <c r="A1067" s="623"/>
      <c r="B1067" s="338"/>
      <c r="C1067" s="623"/>
      <c r="D1067" s="623"/>
      <c r="E1067" s="623"/>
      <c r="F1067" s="623"/>
      <c r="G1067" s="593" t="s">
        <v>126</v>
      </c>
      <c r="H1067" s="594" t="s">
        <v>2228</v>
      </c>
      <c r="I1067" s="624">
        <v>6</v>
      </c>
      <c r="J1067" s="624">
        <v>6073353.0000000009</v>
      </c>
      <c r="K1067" s="408">
        <v>10</v>
      </c>
      <c r="L1067" s="587">
        <v>3830000</v>
      </c>
      <c r="M1067" s="622" t="s">
        <v>442</v>
      </c>
      <c r="N1067" s="618">
        <v>3718000</v>
      </c>
      <c r="O1067" s="161"/>
      <c r="P1067" s="400">
        <v>0</v>
      </c>
      <c r="Q1067" s="161"/>
      <c r="R1067" s="598">
        <v>0</v>
      </c>
      <c r="S1067" s="142"/>
      <c r="T1067" s="142"/>
      <c r="U1067" s="142"/>
      <c r="V1067" s="142"/>
      <c r="W1067" s="437">
        <f t="shared" si="72"/>
        <v>0</v>
      </c>
      <c r="X1067" s="441">
        <f t="shared" si="72"/>
        <v>0</v>
      </c>
      <c r="Y1067" s="441">
        <f t="shared" si="73"/>
        <v>10</v>
      </c>
      <c r="Z1067" s="441">
        <f t="shared" si="73"/>
        <v>3830000</v>
      </c>
      <c r="AA1067" s="591">
        <f t="shared" si="74"/>
        <v>166.66666666666669</v>
      </c>
      <c r="AB1067" s="592">
        <f t="shared" si="74"/>
        <v>63.062364397392997</v>
      </c>
      <c r="AC1067" s="3478"/>
    </row>
    <row r="1068" spans="1:29" ht="54" x14ac:dyDescent="0.25">
      <c r="A1068" s="623"/>
      <c r="B1068" s="338"/>
      <c r="C1068" s="623"/>
      <c r="D1068" s="623"/>
      <c r="E1068" s="623"/>
      <c r="F1068" s="623"/>
      <c r="G1068" s="593" t="s">
        <v>574</v>
      </c>
      <c r="H1068" s="594" t="s">
        <v>2229</v>
      </c>
      <c r="I1068" s="624">
        <v>2</v>
      </c>
      <c r="J1068" s="624">
        <v>7873470.0000000019</v>
      </c>
      <c r="K1068" s="408">
        <v>12</v>
      </c>
      <c r="L1068" s="587">
        <v>1062000</v>
      </c>
      <c r="M1068" s="622" t="s">
        <v>2238</v>
      </c>
      <c r="N1068" s="618">
        <v>4820000</v>
      </c>
      <c r="O1068" s="161"/>
      <c r="P1068" s="400">
        <v>0</v>
      </c>
      <c r="Q1068" s="161"/>
      <c r="R1068" s="598">
        <v>0</v>
      </c>
      <c r="S1068" s="142"/>
      <c r="T1068" s="142"/>
      <c r="U1068" s="142"/>
      <c r="V1068" s="142"/>
      <c r="W1068" s="437">
        <f t="shared" si="72"/>
        <v>0</v>
      </c>
      <c r="X1068" s="441">
        <f t="shared" si="72"/>
        <v>0</v>
      </c>
      <c r="Y1068" s="441">
        <f t="shared" si="73"/>
        <v>12</v>
      </c>
      <c r="Z1068" s="441">
        <f t="shared" si="73"/>
        <v>1062000</v>
      </c>
      <c r="AA1068" s="591">
        <f t="shared" si="74"/>
        <v>600</v>
      </c>
      <c r="AB1068" s="592">
        <f t="shared" si="74"/>
        <v>13.488334876490288</v>
      </c>
      <c r="AC1068" s="3478"/>
    </row>
    <row r="1069" spans="1:29" ht="54" x14ac:dyDescent="0.25">
      <c r="A1069" s="623"/>
      <c r="B1069" s="338"/>
      <c r="C1069" s="623"/>
      <c r="D1069" s="623"/>
      <c r="E1069" s="623"/>
      <c r="F1069" s="623"/>
      <c r="G1069" s="638" t="s">
        <v>2230</v>
      </c>
      <c r="H1069" s="642" t="s">
        <v>2231</v>
      </c>
      <c r="I1069" s="624">
        <v>39</v>
      </c>
      <c r="J1069" s="624">
        <v>10601146.237220002</v>
      </c>
      <c r="K1069" s="410" t="s">
        <v>2234</v>
      </c>
      <c r="L1069" s="587">
        <v>15316000</v>
      </c>
      <c r="M1069" s="622" t="s">
        <v>2239</v>
      </c>
      <c r="N1069" s="618">
        <v>5755000</v>
      </c>
      <c r="O1069" s="161"/>
      <c r="P1069" s="400">
        <v>0</v>
      </c>
      <c r="Q1069" s="161"/>
      <c r="R1069" s="598">
        <v>0</v>
      </c>
      <c r="S1069" s="142"/>
      <c r="T1069" s="142"/>
      <c r="U1069" s="142"/>
      <c r="V1069" s="142"/>
      <c r="W1069" s="437">
        <f t="shared" si="72"/>
        <v>0</v>
      </c>
      <c r="X1069" s="441">
        <f t="shared" si="72"/>
        <v>0</v>
      </c>
      <c r="Y1069" s="441">
        <f t="shared" si="73"/>
        <v>25</v>
      </c>
      <c r="Z1069" s="441">
        <f t="shared" si="73"/>
        <v>15316000</v>
      </c>
      <c r="AA1069" s="591">
        <f t="shared" si="74"/>
        <v>64.102564102564102</v>
      </c>
      <c r="AB1069" s="592">
        <f t="shared" si="74"/>
        <v>144.47494315498096</v>
      </c>
      <c r="AC1069" s="3478"/>
    </row>
    <row r="1070" spans="1:29" x14ac:dyDescent="0.25">
      <c r="A1070" s="71"/>
      <c r="B1070" s="338"/>
      <c r="C1070" s="623"/>
      <c r="D1070" s="623"/>
      <c r="E1070" s="623"/>
      <c r="F1070" s="623"/>
      <c r="G1070" s="621"/>
      <c r="H1070" s="621"/>
      <c r="I1070" s="624"/>
      <c r="J1070" s="624"/>
      <c r="K1070" s="622"/>
      <c r="L1070" s="643"/>
      <c r="M1070" s="622"/>
      <c r="N1070" s="618"/>
      <c r="O1070" s="161"/>
      <c r="P1070" s="644">
        <f>SUM(P1026:P1069)/2</f>
        <v>0</v>
      </c>
      <c r="Q1070" s="161"/>
      <c r="R1070" s="644">
        <f>SUM(R1026:R1069)/2</f>
        <v>2272676877</v>
      </c>
      <c r="S1070" s="142"/>
      <c r="T1070" s="142"/>
      <c r="U1070" s="142"/>
      <c r="V1070" s="142"/>
      <c r="W1070" s="437">
        <f t="shared" si="72"/>
        <v>0</v>
      </c>
      <c r="X1070" s="441">
        <f t="shared" si="72"/>
        <v>2272676877</v>
      </c>
      <c r="Y1070" s="441">
        <f t="shared" si="73"/>
        <v>0</v>
      </c>
      <c r="Z1070" s="441">
        <f t="shared" si="73"/>
        <v>2272676877</v>
      </c>
      <c r="AA1070" s="591"/>
      <c r="AB1070" s="592"/>
      <c r="AC1070" s="3478"/>
    </row>
    <row r="1071" spans="1:29" x14ac:dyDescent="0.25">
      <c r="A1071" s="3480"/>
      <c r="B1071" s="3480"/>
      <c r="C1071" s="3480"/>
      <c r="D1071" s="3480"/>
      <c r="E1071" s="3480"/>
      <c r="F1071" s="3480"/>
      <c r="G1071" s="3480"/>
      <c r="H1071" s="3480"/>
      <c r="I1071" s="3480"/>
      <c r="J1071" s="3480"/>
      <c r="K1071" s="3480"/>
      <c r="L1071" s="3480"/>
      <c r="M1071" s="3480"/>
      <c r="N1071" s="3480"/>
      <c r="O1071" s="3480"/>
      <c r="P1071" s="3480"/>
      <c r="Q1071" s="3480"/>
      <c r="R1071" s="3480"/>
      <c r="S1071" s="3480"/>
      <c r="T1071" s="3480"/>
      <c r="U1071" s="3480"/>
      <c r="V1071" s="3480"/>
      <c r="W1071" s="3480"/>
      <c r="X1071" s="3480"/>
      <c r="Y1071" s="3480"/>
      <c r="Z1071" s="3480"/>
      <c r="AA1071" s="3480"/>
      <c r="AB1071" s="3480"/>
      <c r="AC1071" s="3480"/>
    </row>
    <row r="1072" spans="1:29" x14ac:dyDescent="0.25">
      <c r="A1072" s="3562">
        <v>1</v>
      </c>
      <c r="B1072" s="3579" t="s">
        <v>2241</v>
      </c>
      <c r="C1072" s="3519"/>
      <c r="D1072" s="3519"/>
      <c r="E1072" s="3519"/>
      <c r="F1072" s="3519"/>
      <c r="G1072" s="3562"/>
      <c r="H1072" s="3548"/>
      <c r="I1072" s="3580" t="s">
        <v>2338</v>
      </c>
      <c r="J1072" s="3580"/>
      <c r="K1072" s="3580" t="s">
        <v>2340</v>
      </c>
      <c r="L1072" s="3580"/>
      <c r="M1072" s="3615">
        <v>3294.95</v>
      </c>
      <c r="N1072" s="3529"/>
      <c r="O1072" s="3530"/>
      <c r="P1072" s="3530"/>
      <c r="Q1072" s="3530"/>
      <c r="R1072" s="3530"/>
      <c r="S1072" s="142"/>
      <c r="T1072" s="142"/>
      <c r="U1072" s="142"/>
      <c r="V1072" s="142"/>
      <c r="W1072" s="3530"/>
      <c r="X1072" s="3529"/>
      <c r="Y1072" s="3529"/>
      <c r="Z1072" s="3529"/>
      <c r="AA1072" s="3590"/>
      <c r="AB1072" s="3589"/>
      <c r="AC1072" s="3478" t="s">
        <v>2341</v>
      </c>
    </row>
    <row r="1073" spans="1:29" x14ac:dyDescent="0.25">
      <c r="A1073" s="3562"/>
      <c r="B1073" s="3579"/>
      <c r="C1073" s="3519"/>
      <c r="D1073" s="3519"/>
      <c r="E1073" s="3519"/>
      <c r="F1073" s="3519"/>
      <c r="G1073" s="3562"/>
      <c r="H1073" s="3548"/>
      <c r="I1073" s="3580"/>
      <c r="J1073" s="3580"/>
      <c r="K1073" s="3580"/>
      <c r="L1073" s="3580"/>
      <c r="M1073" s="3615"/>
      <c r="N1073" s="3529"/>
      <c r="O1073" s="3530"/>
      <c r="P1073" s="3530"/>
      <c r="Q1073" s="3530"/>
      <c r="R1073" s="3530"/>
      <c r="S1073" s="142"/>
      <c r="T1073" s="142"/>
      <c r="U1073" s="142"/>
      <c r="V1073" s="142"/>
      <c r="W1073" s="3530"/>
      <c r="X1073" s="3529"/>
      <c r="Y1073" s="3529"/>
      <c r="Z1073" s="3529"/>
      <c r="AA1073" s="3590"/>
      <c r="AB1073" s="3589"/>
      <c r="AC1073" s="3478"/>
    </row>
    <row r="1074" spans="1:29" x14ac:dyDescent="0.25">
      <c r="A1074" s="3562">
        <v>2</v>
      </c>
      <c r="B1074" s="3579" t="s">
        <v>2242</v>
      </c>
      <c r="C1074" s="3562"/>
      <c r="D1074" s="3562"/>
      <c r="E1074" s="3562"/>
      <c r="F1074" s="3562"/>
      <c r="G1074" s="3562"/>
      <c r="H1074" s="3548"/>
      <c r="I1074" s="3580" t="s">
        <v>2339</v>
      </c>
      <c r="J1074" s="3580"/>
      <c r="K1074" s="3580" t="s">
        <v>2339</v>
      </c>
      <c r="L1074" s="3580"/>
      <c r="M1074" s="3615">
        <v>10</v>
      </c>
      <c r="N1074" s="3529"/>
      <c r="O1074" s="3530"/>
      <c r="P1074" s="3530"/>
      <c r="Q1074" s="3530"/>
      <c r="R1074" s="3530"/>
      <c r="S1074" s="142"/>
      <c r="T1074" s="142"/>
      <c r="U1074" s="142"/>
      <c r="V1074" s="142"/>
      <c r="W1074" s="3530"/>
      <c r="X1074" s="3529"/>
      <c r="Y1074" s="3529"/>
      <c r="Z1074" s="3529"/>
      <c r="AA1074" s="3590"/>
      <c r="AB1074" s="3589"/>
      <c r="AC1074" s="3478"/>
    </row>
    <row r="1075" spans="1:29" x14ac:dyDescent="0.25">
      <c r="A1075" s="3562"/>
      <c r="B1075" s="3579"/>
      <c r="C1075" s="3562"/>
      <c r="D1075" s="3562"/>
      <c r="E1075" s="3562"/>
      <c r="F1075" s="3562"/>
      <c r="G1075" s="3562"/>
      <c r="H1075" s="3548"/>
      <c r="I1075" s="3580"/>
      <c r="J1075" s="3580"/>
      <c r="K1075" s="3580"/>
      <c r="L1075" s="3580"/>
      <c r="M1075" s="3615"/>
      <c r="N1075" s="3529"/>
      <c r="O1075" s="3530"/>
      <c r="P1075" s="3530"/>
      <c r="Q1075" s="3530"/>
      <c r="R1075" s="3530"/>
      <c r="S1075" s="142"/>
      <c r="T1075" s="142"/>
      <c r="U1075" s="142"/>
      <c r="V1075" s="142"/>
      <c r="W1075" s="3530"/>
      <c r="X1075" s="3529"/>
      <c r="Y1075" s="3529"/>
      <c r="Z1075" s="3529"/>
      <c r="AA1075" s="3590"/>
      <c r="AB1075" s="3589"/>
      <c r="AC1075" s="3478"/>
    </row>
    <row r="1076" spans="1:29" x14ac:dyDescent="0.25">
      <c r="A1076" s="3562">
        <v>3</v>
      </c>
      <c r="B1076" s="3582" t="s">
        <v>2243</v>
      </c>
      <c r="C1076" s="3548"/>
      <c r="D1076" s="3548"/>
      <c r="E1076" s="3548"/>
      <c r="F1076" s="3548"/>
      <c r="G1076" s="3548"/>
      <c r="H1076" s="3548"/>
      <c r="I1076" s="3562">
        <v>2000</v>
      </c>
      <c r="J1076" s="3562"/>
      <c r="K1076" s="3548">
        <v>1995.6</v>
      </c>
      <c r="L1076" s="3548"/>
      <c r="M1076" s="3613">
        <v>1996.4</v>
      </c>
      <c r="N1076" s="3614"/>
      <c r="O1076" s="3600"/>
      <c r="P1076" s="3600"/>
      <c r="Q1076" s="3600"/>
      <c r="R1076" s="3600"/>
      <c r="S1076" s="142"/>
      <c r="T1076" s="142"/>
      <c r="U1076" s="142"/>
      <c r="V1076" s="142"/>
      <c r="W1076" s="3600"/>
      <c r="X1076" s="3570"/>
      <c r="Y1076" s="3570"/>
      <c r="Z1076" s="3570"/>
      <c r="AA1076" s="3590"/>
      <c r="AB1076" s="3589"/>
      <c r="AC1076" s="3478"/>
    </row>
    <row r="1077" spans="1:29" x14ac:dyDescent="0.25">
      <c r="A1077" s="3562"/>
      <c r="B1077" s="3582"/>
      <c r="C1077" s="3548"/>
      <c r="D1077" s="3548"/>
      <c r="E1077" s="3548"/>
      <c r="F1077" s="3548"/>
      <c r="G1077" s="3548"/>
      <c r="H1077" s="3548"/>
      <c r="I1077" s="3548"/>
      <c r="J1077" s="3548"/>
      <c r="K1077" s="3548"/>
      <c r="L1077" s="3548"/>
      <c r="M1077" s="3613"/>
      <c r="N1077" s="3614"/>
      <c r="O1077" s="3600"/>
      <c r="P1077" s="3600"/>
      <c r="Q1077" s="3600"/>
      <c r="R1077" s="3600"/>
      <c r="S1077" s="142"/>
      <c r="T1077" s="142"/>
      <c r="U1077" s="142"/>
      <c r="V1077" s="142"/>
      <c r="W1077" s="3600"/>
      <c r="X1077" s="3570"/>
      <c r="Y1077" s="3570"/>
      <c r="Z1077" s="3570"/>
      <c r="AA1077" s="3590"/>
      <c r="AB1077" s="3589"/>
      <c r="AC1077" s="3478"/>
    </row>
    <row r="1078" spans="1:29" x14ac:dyDescent="0.25">
      <c r="A1078" s="3548">
        <v>4</v>
      </c>
      <c r="B1078" s="3582" t="s">
        <v>2244</v>
      </c>
      <c r="C1078" s="3548"/>
      <c r="D1078" s="3548"/>
      <c r="E1078" s="3548"/>
      <c r="F1078" s="3548"/>
      <c r="G1078" s="29"/>
      <c r="H1078" s="3627"/>
      <c r="I1078" s="3548">
        <v>100</v>
      </c>
      <c r="J1078" s="3548"/>
      <c r="K1078" s="3548">
        <v>95</v>
      </c>
      <c r="L1078" s="3548"/>
      <c r="M1078" s="3615">
        <v>100</v>
      </c>
      <c r="N1078" s="3529"/>
      <c r="O1078" s="3601"/>
      <c r="P1078" s="3602"/>
      <c r="Q1078" s="3601"/>
      <c r="R1078" s="3602"/>
      <c r="S1078" s="142"/>
      <c r="T1078" s="142"/>
      <c r="U1078" s="142"/>
      <c r="V1078" s="142"/>
      <c r="W1078" s="3601"/>
      <c r="X1078" s="3597"/>
      <c r="Y1078" s="3597"/>
      <c r="Z1078" s="3597"/>
      <c r="AA1078" s="3590"/>
      <c r="AB1078" s="3576"/>
      <c r="AC1078" s="3478"/>
    </row>
    <row r="1079" spans="1:29" x14ac:dyDescent="0.25">
      <c r="A1079" s="3548"/>
      <c r="B1079" s="3582"/>
      <c r="C1079" s="3548"/>
      <c r="D1079" s="3548"/>
      <c r="E1079" s="3548"/>
      <c r="F1079" s="3548"/>
      <c r="G1079" s="29"/>
      <c r="H1079" s="3627"/>
      <c r="I1079" s="3548"/>
      <c r="J1079" s="3548"/>
      <c r="K1079" s="3548"/>
      <c r="L1079" s="3548"/>
      <c r="M1079" s="3615"/>
      <c r="N1079" s="3529"/>
      <c r="O1079" s="3601"/>
      <c r="P1079" s="3602"/>
      <c r="Q1079" s="3601"/>
      <c r="R1079" s="3602"/>
      <c r="S1079" s="142"/>
      <c r="T1079" s="142"/>
      <c r="U1079" s="142"/>
      <c r="V1079" s="142"/>
      <c r="W1079" s="3601"/>
      <c r="X1079" s="3597"/>
      <c r="Y1079" s="3597"/>
      <c r="Z1079" s="3597"/>
      <c r="AA1079" s="3590"/>
      <c r="AB1079" s="3576"/>
      <c r="AC1079" s="3478"/>
    </row>
    <row r="1080" spans="1:29" ht="54" x14ac:dyDescent="0.25">
      <c r="A1080" s="57"/>
      <c r="B1080" s="57"/>
      <c r="C1080" s="3633" t="s">
        <v>2245</v>
      </c>
      <c r="D1080" s="3633"/>
      <c r="E1080" s="3633"/>
      <c r="F1080" s="3633"/>
      <c r="G1080" s="645" t="s">
        <v>106</v>
      </c>
      <c r="H1080" s="3628" t="s">
        <v>2297</v>
      </c>
      <c r="I1080" s="646">
        <v>100</v>
      </c>
      <c r="J1080" s="647">
        <v>2661196826</v>
      </c>
      <c r="K1080" s="648">
        <v>100</v>
      </c>
      <c r="L1080" s="649">
        <v>490413837</v>
      </c>
      <c r="M1080" s="650">
        <v>100</v>
      </c>
      <c r="N1080" s="651">
        <v>481198600</v>
      </c>
      <c r="O1080" s="652">
        <f>O1082</f>
        <v>19.56309099818661</v>
      </c>
      <c r="P1080" s="653">
        <f>P1082</f>
        <v>94137320</v>
      </c>
      <c r="Q1080" s="652">
        <f>Q1082</f>
        <v>21.518709322928203</v>
      </c>
      <c r="R1080" s="653">
        <f>R1082</f>
        <v>103547728</v>
      </c>
      <c r="S1080" s="212"/>
      <c r="T1080" s="212"/>
      <c r="U1080" s="212"/>
      <c r="V1080" s="212"/>
      <c r="W1080" s="654">
        <f>W1082</f>
        <v>41.081800321114812</v>
      </c>
      <c r="X1080" s="655">
        <f>X1082</f>
        <v>197685048</v>
      </c>
      <c r="Y1080" s="656">
        <f>K1080+W1080</f>
        <v>141.08180032111483</v>
      </c>
      <c r="Z1080" s="655">
        <f>SUM(L1080+X1080)</f>
        <v>688098885</v>
      </c>
      <c r="AA1080" s="657">
        <f>(Y1080/I1080)*100</f>
        <v>141.08180032111483</v>
      </c>
      <c r="AB1080" s="657">
        <f>(Z1080/J1080)*100</f>
        <v>25.856745291338328</v>
      </c>
      <c r="AC1080" s="3478"/>
    </row>
    <row r="1081" spans="1:29" x14ac:dyDescent="0.25">
      <c r="A1081" s="57"/>
      <c r="B1081" s="57"/>
      <c r="C1081" s="3634"/>
      <c r="D1081" s="3634"/>
      <c r="E1081" s="3634"/>
      <c r="F1081" s="3634"/>
      <c r="G1081" s="645"/>
      <c r="H1081" s="3628"/>
      <c r="I1081" s="646"/>
      <c r="J1081" s="647"/>
      <c r="K1081" s="648"/>
      <c r="L1081" s="649"/>
      <c r="M1081" s="650"/>
      <c r="N1081" s="651"/>
      <c r="O1081" s="658"/>
      <c r="P1081" s="653"/>
      <c r="Q1081" s="658"/>
      <c r="R1081" s="659"/>
      <c r="S1081" s="212"/>
      <c r="T1081" s="212"/>
      <c r="U1081" s="212"/>
      <c r="V1081" s="212"/>
      <c r="W1081" s="654"/>
      <c r="X1081" s="660"/>
      <c r="Y1081" s="660"/>
      <c r="Z1081" s="660"/>
      <c r="AA1081" s="661"/>
      <c r="AB1081" s="661"/>
      <c r="AC1081" s="3478"/>
    </row>
    <row r="1082" spans="1:29" ht="72" x14ac:dyDescent="0.25">
      <c r="A1082" s="57"/>
      <c r="B1082" s="57"/>
      <c r="C1082" s="3633" t="s">
        <v>2246</v>
      </c>
      <c r="D1082" s="3633"/>
      <c r="E1082" s="3633"/>
      <c r="F1082" s="3633"/>
      <c r="G1082" s="662" t="s">
        <v>66</v>
      </c>
      <c r="H1082" s="233" t="s">
        <v>2298</v>
      </c>
      <c r="I1082" s="663">
        <v>21</v>
      </c>
      <c r="J1082" s="664">
        <v>2661196826</v>
      </c>
      <c r="K1082" s="662">
        <v>21</v>
      </c>
      <c r="L1082" s="649">
        <v>490413837</v>
      </c>
      <c r="M1082" s="665">
        <v>21</v>
      </c>
      <c r="N1082" s="666">
        <v>481198600</v>
      </c>
      <c r="O1082" s="658">
        <f>P1082/N1082*100</f>
        <v>19.56309099818661</v>
      </c>
      <c r="P1082" s="659">
        <f>34998390+30037700+29101230</f>
        <v>94137320</v>
      </c>
      <c r="Q1082" s="658">
        <f>R1082/N1082*100</f>
        <v>21.518709322928203</v>
      </c>
      <c r="R1082" s="659">
        <f>37472575+42415695+23659458</f>
        <v>103547728</v>
      </c>
      <c r="S1082" s="212"/>
      <c r="T1082" s="212"/>
      <c r="U1082" s="212"/>
      <c r="V1082" s="212"/>
      <c r="W1082" s="658">
        <f>SUM(O1082+Q1082+S1082+U1082)</f>
        <v>41.081800321114812</v>
      </c>
      <c r="X1082" s="659">
        <f>SUM(R1082+P1082+T1082+V1082)</f>
        <v>197685048</v>
      </c>
      <c r="Y1082" s="656">
        <f>K1082+W1082</f>
        <v>62.081800321114812</v>
      </c>
      <c r="Z1082" s="660">
        <f>SUM(L1082+X1082)</f>
        <v>688098885</v>
      </c>
      <c r="AA1082" s="667">
        <f>(Y1082/I1082)*100</f>
        <v>295.62762057673717</v>
      </c>
      <c r="AB1082" s="667">
        <f>(Z1082/J1082)*100</f>
        <v>25.856745291338328</v>
      </c>
      <c r="AC1082" s="3478"/>
    </row>
    <row r="1083" spans="1:29" x14ac:dyDescent="0.25">
      <c r="A1083" s="57"/>
      <c r="B1083" s="57"/>
      <c r="C1083" s="3633"/>
      <c r="D1083" s="3633"/>
      <c r="E1083" s="3633"/>
      <c r="F1083" s="3633"/>
      <c r="G1083" s="662"/>
      <c r="H1083" s="241"/>
      <c r="I1083" s="668"/>
      <c r="J1083" s="664"/>
      <c r="K1083" s="662"/>
      <c r="L1083" s="669"/>
      <c r="M1083" s="665"/>
      <c r="N1083" s="666"/>
      <c r="O1083" s="654"/>
      <c r="P1083" s="670"/>
      <c r="Q1083" s="671"/>
      <c r="R1083" s="670"/>
      <c r="S1083" s="212"/>
      <c r="T1083" s="212"/>
      <c r="U1083" s="212"/>
      <c r="V1083" s="212"/>
      <c r="W1083" s="671"/>
      <c r="X1083" s="670"/>
      <c r="Y1083" s="672"/>
      <c r="Z1083" s="672"/>
      <c r="AA1083" s="673"/>
      <c r="AB1083" s="673"/>
      <c r="AC1083" s="3478"/>
    </row>
    <row r="1084" spans="1:29" ht="90" x14ac:dyDescent="0.25">
      <c r="A1084" s="57"/>
      <c r="B1084" s="57"/>
      <c r="C1084" s="3633" t="s">
        <v>2247</v>
      </c>
      <c r="D1084" s="3633"/>
      <c r="E1084" s="3633"/>
      <c r="F1084" s="3633"/>
      <c r="G1084" s="645" t="s">
        <v>171</v>
      </c>
      <c r="H1084" s="645" t="s">
        <v>2299</v>
      </c>
      <c r="I1084" s="674">
        <v>100</v>
      </c>
      <c r="J1084" s="647">
        <v>2003144910</v>
      </c>
      <c r="K1084" s="648">
        <v>100</v>
      </c>
      <c r="L1084" s="649">
        <v>262480050</v>
      </c>
      <c r="M1084" s="650">
        <v>100</v>
      </c>
      <c r="N1084" s="651">
        <f>N1085+N1087</f>
        <v>197720000</v>
      </c>
      <c r="O1084" s="652">
        <f>SUM(O1085+O1087)</f>
        <v>21.186354112100574</v>
      </c>
      <c r="P1084" s="653">
        <f t="shared" ref="P1084:R1084" si="75">SUM(P1085+P1087)</f>
        <v>32355800</v>
      </c>
      <c r="Q1084" s="652">
        <f t="shared" si="75"/>
        <v>15.574253535882661</v>
      </c>
      <c r="R1084" s="653">
        <f t="shared" si="75"/>
        <v>23785000</v>
      </c>
      <c r="S1084" s="212"/>
      <c r="T1084" s="212"/>
      <c r="U1084" s="212"/>
      <c r="V1084" s="212"/>
      <c r="W1084" s="652">
        <f>SUM(W1085+W1087)</f>
        <v>36.760607647983235</v>
      </c>
      <c r="X1084" s="652">
        <f>SUM(X1085+X1087)</f>
        <v>56140800</v>
      </c>
      <c r="Y1084" s="656">
        <f>K1084+W1084</f>
        <v>136.76060764798325</v>
      </c>
      <c r="Z1084" s="655">
        <f>SUM(L1084+X1084)</f>
        <v>318620850</v>
      </c>
      <c r="AA1084" s="657">
        <f>(Y1084/I1084)*100</f>
        <v>136.76060764798325</v>
      </c>
      <c r="AB1084" s="657">
        <f>(Z1084/J1084)*100</f>
        <v>15.906030982052116</v>
      </c>
      <c r="AC1084" s="3478"/>
    </row>
    <row r="1085" spans="1:29" ht="72" x14ac:dyDescent="0.25">
      <c r="A1085" s="57"/>
      <c r="B1085" s="57"/>
      <c r="C1085" s="3633" t="s">
        <v>2248</v>
      </c>
      <c r="D1085" s="3633"/>
      <c r="E1085" s="3633"/>
      <c r="F1085" s="3633"/>
      <c r="G1085" s="662" t="s">
        <v>724</v>
      </c>
      <c r="H1085" s="233" t="s">
        <v>2300</v>
      </c>
      <c r="I1085" s="663">
        <v>10</v>
      </c>
      <c r="J1085" s="664">
        <v>1088050000</v>
      </c>
      <c r="K1085" s="662">
        <v>2</v>
      </c>
      <c r="L1085" s="649">
        <v>119131000</v>
      </c>
      <c r="M1085" s="665">
        <v>2</v>
      </c>
      <c r="N1085" s="666">
        <v>45000000</v>
      </c>
      <c r="O1085" s="553">
        <f>P1085/N1085*100</f>
        <v>0</v>
      </c>
      <c r="P1085" s="553">
        <v>0</v>
      </c>
      <c r="Q1085" s="553">
        <f>R1085/N1085*100</f>
        <v>0</v>
      </c>
      <c r="R1085" s="553">
        <v>0</v>
      </c>
      <c r="S1085" s="212"/>
      <c r="T1085" s="212"/>
      <c r="U1085" s="212"/>
      <c r="V1085" s="212"/>
      <c r="W1085" s="660">
        <f>SUM(O1085+Q1085+S1085+U1085)</f>
        <v>0</v>
      </c>
      <c r="X1085" s="660">
        <f>SUM(R1085+P1085+T1085+V1085)</f>
        <v>0</v>
      </c>
      <c r="Y1085" s="672"/>
      <c r="Z1085" s="660">
        <f>SUM(L1085+X1085)</f>
        <v>119131000</v>
      </c>
      <c r="AA1085" s="667">
        <f>(Y1085/I1085)*100</f>
        <v>0</v>
      </c>
      <c r="AB1085" s="667">
        <f>(Z1085/J1085)*100</f>
        <v>10.949037268507881</v>
      </c>
      <c r="AC1085" s="3478"/>
    </row>
    <row r="1086" spans="1:29" x14ac:dyDescent="0.25">
      <c r="A1086" s="57"/>
      <c r="B1086" s="57"/>
      <c r="C1086" s="3633"/>
      <c r="D1086" s="3633"/>
      <c r="E1086" s="3633"/>
      <c r="F1086" s="3633"/>
      <c r="G1086" s="662"/>
      <c r="H1086" s="241"/>
      <c r="I1086" s="668"/>
      <c r="J1086" s="664"/>
      <c r="K1086" s="662"/>
      <c r="L1086" s="669"/>
      <c r="M1086" s="665"/>
      <c r="N1086" s="666"/>
      <c r="O1086" s="654"/>
      <c r="P1086" s="670"/>
      <c r="Q1086" s="671"/>
      <c r="R1086" s="670"/>
      <c r="S1086" s="212"/>
      <c r="T1086" s="212"/>
      <c r="U1086" s="212"/>
      <c r="V1086" s="212"/>
      <c r="W1086" s="671"/>
      <c r="X1086" s="670"/>
      <c r="Y1086" s="672"/>
      <c r="Z1086" s="672"/>
      <c r="AA1086" s="673"/>
      <c r="AB1086" s="673"/>
      <c r="AC1086" s="3478"/>
    </row>
    <row r="1087" spans="1:29" ht="72" x14ac:dyDescent="0.25">
      <c r="A1087" s="57"/>
      <c r="B1087" s="57"/>
      <c r="C1087" s="3633" t="s">
        <v>2249</v>
      </c>
      <c r="D1087" s="3633"/>
      <c r="E1087" s="3633"/>
      <c r="F1087" s="3633"/>
      <c r="G1087" s="662" t="s">
        <v>74</v>
      </c>
      <c r="H1087" s="233" t="s">
        <v>2301</v>
      </c>
      <c r="I1087" s="668">
        <v>10</v>
      </c>
      <c r="J1087" s="664">
        <v>915094910</v>
      </c>
      <c r="K1087" s="662">
        <v>10</v>
      </c>
      <c r="L1087" s="649">
        <v>143349050</v>
      </c>
      <c r="M1087" s="665">
        <v>10</v>
      </c>
      <c r="N1087" s="675">
        <v>152720000</v>
      </c>
      <c r="O1087" s="671">
        <f>P1087/N1087*100</f>
        <v>21.186354112100574</v>
      </c>
      <c r="P1087" s="670">
        <f>11145800+10615000+10595000</f>
        <v>32355800</v>
      </c>
      <c r="Q1087" s="671">
        <f>R1087/N1087*100</f>
        <v>15.574253535882661</v>
      </c>
      <c r="R1087" s="670">
        <f>11695000+5695000+6395000</f>
        <v>23785000</v>
      </c>
      <c r="S1087" s="212"/>
      <c r="T1087" s="212"/>
      <c r="U1087" s="212"/>
      <c r="V1087" s="212"/>
      <c r="W1087" s="658">
        <f>SUM(O1087+Q1087+S1087+U1087)</f>
        <v>36.760607647983235</v>
      </c>
      <c r="X1087" s="659">
        <f>SUM(R1087+P1087+T1087+V1087)</f>
        <v>56140800</v>
      </c>
      <c r="Y1087" s="676">
        <f>K1087+W1087</f>
        <v>46.760607647983235</v>
      </c>
      <c r="Z1087" s="660">
        <f>SUM(L1087+X1087)</f>
        <v>199489850</v>
      </c>
      <c r="AA1087" s="667">
        <f>(Y1087/I1087)*100</f>
        <v>467.60607647983238</v>
      </c>
      <c r="AB1087" s="667">
        <f>(Z1087/J1087)*100</f>
        <v>21.799908164717035</v>
      </c>
      <c r="AC1087" s="3478"/>
    </row>
    <row r="1088" spans="1:29" x14ac:dyDescent="0.25">
      <c r="A1088" s="57"/>
      <c r="B1088" s="57"/>
      <c r="C1088" s="3633"/>
      <c r="D1088" s="3633"/>
      <c r="E1088" s="3633"/>
      <c r="F1088" s="3633"/>
      <c r="G1088" s="662"/>
      <c r="H1088" s="241"/>
      <c r="I1088" s="668"/>
      <c r="J1088" s="664"/>
      <c r="K1088" s="662"/>
      <c r="L1088" s="669"/>
      <c r="M1088" s="665"/>
      <c r="N1088" s="666"/>
      <c r="O1088" s="677"/>
      <c r="P1088" s="670"/>
      <c r="Q1088" s="670"/>
      <c r="R1088" s="670"/>
      <c r="S1088" s="212"/>
      <c r="T1088" s="212"/>
      <c r="U1088" s="212"/>
      <c r="V1088" s="212"/>
      <c r="W1088" s="670"/>
      <c r="X1088" s="670"/>
      <c r="Y1088" s="672"/>
      <c r="Z1088" s="672"/>
      <c r="AA1088" s="678"/>
      <c r="AB1088" s="673"/>
      <c r="AC1088" s="3478"/>
    </row>
    <row r="1089" spans="1:29" ht="108" x14ac:dyDescent="0.25">
      <c r="A1089" s="57"/>
      <c r="B1089" s="57"/>
      <c r="C1089" s="3633" t="s">
        <v>2250</v>
      </c>
      <c r="D1089" s="3633"/>
      <c r="E1089" s="3633"/>
      <c r="F1089" s="3633"/>
      <c r="G1089" s="645" t="s">
        <v>182</v>
      </c>
      <c r="H1089" s="645" t="s">
        <v>2302</v>
      </c>
      <c r="I1089" s="674">
        <v>100</v>
      </c>
      <c r="J1089" s="647">
        <v>72046095</v>
      </c>
      <c r="K1089" s="648">
        <v>100</v>
      </c>
      <c r="L1089" s="649">
        <v>16689430</v>
      </c>
      <c r="M1089" s="650">
        <v>100</v>
      </c>
      <c r="N1089" s="651">
        <f>SUM(N1090:N1098)</f>
        <v>12550000</v>
      </c>
      <c r="O1089" s="655">
        <f>SUM(O1090+O1092)</f>
        <v>0</v>
      </c>
      <c r="P1089" s="655">
        <f t="shared" ref="P1089:R1089" si="76">SUM(P1090+P1092)</f>
        <v>0</v>
      </c>
      <c r="Q1089" s="655">
        <f t="shared" si="76"/>
        <v>0</v>
      </c>
      <c r="R1089" s="655">
        <f t="shared" si="76"/>
        <v>0</v>
      </c>
      <c r="S1089" s="212"/>
      <c r="T1089" s="212"/>
      <c r="U1089" s="212"/>
      <c r="V1089" s="212"/>
      <c r="W1089" s="655">
        <f>SUM(W1090+W1092)</f>
        <v>0</v>
      </c>
      <c r="X1089" s="655">
        <f>SUM(X1090+X1092)</f>
        <v>0</v>
      </c>
      <c r="Y1089" s="656">
        <f>K1089+W1089</f>
        <v>100</v>
      </c>
      <c r="Z1089" s="655">
        <f>SUM(L1089+X1089)</f>
        <v>16689430</v>
      </c>
      <c r="AA1089" s="657">
        <f>(Y1089/I1089)*100</f>
        <v>100</v>
      </c>
      <c r="AB1089" s="679">
        <v>0</v>
      </c>
      <c r="AC1089" s="3478"/>
    </row>
    <row r="1090" spans="1:29" ht="72" x14ac:dyDescent="0.25">
      <c r="A1090" s="57"/>
      <c r="B1090" s="57"/>
      <c r="C1090" s="3633" t="s">
        <v>2251</v>
      </c>
      <c r="D1090" s="3633"/>
      <c r="E1090" s="3633"/>
      <c r="F1090" s="3633"/>
      <c r="G1090" s="662" t="s">
        <v>2274</v>
      </c>
      <c r="H1090" s="233" t="s">
        <v>2303</v>
      </c>
      <c r="I1090" s="663">
        <v>1</v>
      </c>
      <c r="J1090" s="664">
        <v>15627375</v>
      </c>
      <c r="K1090" s="662">
        <v>1</v>
      </c>
      <c r="L1090" s="649">
        <v>3212000</v>
      </c>
      <c r="M1090" s="665">
        <v>1</v>
      </c>
      <c r="N1090" s="666">
        <v>2722000</v>
      </c>
      <c r="O1090" s="655">
        <v>0</v>
      </c>
      <c r="P1090" s="660">
        <v>0</v>
      </c>
      <c r="Q1090" s="660">
        <v>0</v>
      </c>
      <c r="R1090" s="660">
        <v>0</v>
      </c>
      <c r="S1090" s="212"/>
      <c r="T1090" s="212"/>
      <c r="U1090" s="212"/>
      <c r="V1090" s="212"/>
      <c r="W1090" s="660">
        <f>SUM(O1090+Q1090+S1090+U1090)</f>
        <v>0</v>
      </c>
      <c r="X1090" s="660">
        <f>SUM(X1091+X1093)</f>
        <v>0</v>
      </c>
      <c r="Y1090" s="676">
        <f>K1090+W1090</f>
        <v>1</v>
      </c>
      <c r="Z1090" s="660">
        <f>SUM(L1090+X1090)</f>
        <v>3212000</v>
      </c>
      <c r="AA1090" s="667">
        <f>(Y1090/I1090)*100</f>
        <v>100</v>
      </c>
      <c r="AB1090" s="667">
        <f>(Z1090/J1090)*100</f>
        <v>20.553675841272128</v>
      </c>
      <c r="AC1090" s="3478"/>
    </row>
    <row r="1091" spans="1:29" x14ac:dyDescent="0.25">
      <c r="A1091" s="57"/>
      <c r="B1091" s="57"/>
      <c r="C1091" s="3633"/>
      <c r="D1091" s="3633"/>
      <c r="E1091" s="3633"/>
      <c r="F1091" s="3633"/>
      <c r="G1091" s="662"/>
      <c r="H1091" s="241"/>
      <c r="I1091" s="668"/>
      <c r="J1091" s="664"/>
      <c r="K1091" s="662"/>
      <c r="L1091" s="669"/>
      <c r="M1091" s="665"/>
      <c r="N1091" s="666"/>
      <c r="O1091" s="567"/>
      <c r="P1091" s="553"/>
      <c r="Q1091" s="553"/>
      <c r="R1091" s="553"/>
      <c r="S1091" s="212"/>
      <c r="T1091" s="212"/>
      <c r="U1091" s="212"/>
      <c r="V1091" s="212"/>
      <c r="W1091" s="553"/>
      <c r="X1091" s="553"/>
      <c r="Y1091" s="672"/>
      <c r="Z1091" s="672"/>
      <c r="AA1091" s="678"/>
      <c r="AB1091" s="673"/>
      <c r="AC1091" s="3478"/>
    </row>
    <row r="1092" spans="1:29" ht="90" x14ac:dyDescent="0.25">
      <c r="A1092" s="57"/>
      <c r="B1092" s="57"/>
      <c r="C1092" s="3633" t="s">
        <v>2252</v>
      </c>
      <c r="D1092" s="3633"/>
      <c r="E1092" s="3633"/>
      <c r="F1092" s="3633"/>
      <c r="G1092" s="662" t="s">
        <v>157</v>
      </c>
      <c r="H1092" s="233" t="s">
        <v>2304</v>
      </c>
      <c r="I1092" s="663">
        <v>5</v>
      </c>
      <c r="J1092" s="664">
        <v>10253670</v>
      </c>
      <c r="K1092" s="662">
        <v>1</v>
      </c>
      <c r="L1092" s="649">
        <v>1792000</v>
      </c>
      <c r="M1092" s="665">
        <v>1</v>
      </c>
      <c r="N1092" s="675">
        <v>1786000</v>
      </c>
      <c r="O1092" s="655">
        <v>0</v>
      </c>
      <c r="P1092" s="660">
        <v>0</v>
      </c>
      <c r="Q1092" s="660">
        <v>0</v>
      </c>
      <c r="R1092" s="660">
        <v>0</v>
      </c>
      <c r="S1092" s="212"/>
      <c r="T1092" s="212"/>
      <c r="U1092" s="212"/>
      <c r="V1092" s="212"/>
      <c r="W1092" s="660">
        <f>SUM(O1092+Q1092+S1092+U1092)</f>
        <v>0</v>
      </c>
      <c r="X1092" s="660">
        <f>SUM(X1093+X1095)</f>
        <v>0</v>
      </c>
      <c r="Y1092" s="676">
        <f>K1092+W1092</f>
        <v>1</v>
      </c>
      <c r="Z1092" s="660">
        <f>SUM(L1092+X1092)</f>
        <v>1792000</v>
      </c>
      <c r="AA1092" s="667">
        <f>(Y1092/I1092)*100</f>
        <v>20</v>
      </c>
      <c r="AB1092" s="667">
        <f>(Z1092/J1092)*100</f>
        <v>17.476669329128008</v>
      </c>
      <c r="AC1092" s="3478"/>
    </row>
    <row r="1093" spans="1:29" x14ac:dyDescent="0.25">
      <c r="A1093" s="57"/>
      <c r="B1093" s="57"/>
      <c r="C1093" s="3633"/>
      <c r="D1093" s="3633"/>
      <c r="E1093" s="3633"/>
      <c r="F1093" s="3633"/>
      <c r="G1093" s="662"/>
      <c r="H1093" s="241"/>
      <c r="I1093" s="668"/>
      <c r="J1093" s="664"/>
      <c r="K1093" s="662"/>
      <c r="L1093" s="669"/>
      <c r="M1093" s="665"/>
      <c r="N1093" s="666"/>
      <c r="O1093" s="567"/>
      <c r="P1093" s="553"/>
      <c r="Q1093" s="553"/>
      <c r="R1093" s="553"/>
      <c r="S1093" s="212"/>
      <c r="T1093" s="212"/>
      <c r="U1093" s="212"/>
      <c r="V1093" s="212"/>
      <c r="W1093" s="553"/>
      <c r="X1093" s="553"/>
      <c r="Y1093" s="672"/>
      <c r="Z1093" s="672"/>
      <c r="AA1093" s="678"/>
      <c r="AB1093" s="673"/>
      <c r="AC1093" s="3478"/>
    </row>
    <row r="1094" spans="1:29" ht="54" x14ac:dyDescent="0.25">
      <c r="A1094" s="57"/>
      <c r="B1094" s="57"/>
      <c r="C1094" s="3633" t="s">
        <v>2253</v>
      </c>
      <c r="D1094" s="3633"/>
      <c r="E1094" s="3633"/>
      <c r="F1094" s="3633"/>
      <c r="G1094" s="662" t="s">
        <v>126</v>
      </c>
      <c r="H1094" s="233" t="s">
        <v>2305</v>
      </c>
      <c r="I1094" s="663">
        <v>5</v>
      </c>
      <c r="J1094" s="664">
        <v>13272646</v>
      </c>
      <c r="K1094" s="662">
        <v>1</v>
      </c>
      <c r="L1094" s="649">
        <v>2000000</v>
      </c>
      <c r="M1094" s="665">
        <v>1</v>
      </c>
      <c r="N1094" s="675">
        <v>2312000</v>
      </c>
      <c r="O1094" s="655">
        <v>0</v>
      </c>
      <c r="P1094" s="660">
        <v>0</v>
      </c>
      <c r="Q1094" s="660">
        <v>0</v>
      </c>
      <c r="R1094" s="660">
        <v>0</v>
      </c>
      <c r="S1094" s="212"/>
      <c r="T1094" s="212"/>
      <c r="U1094" s="212"/>
      <c r="V1094" s="212"/>
      <c r="W1094" s="660">
        <f>SUM(O1094+Q1094+S1094+U1094)</f>
        <v>0</v>
      </c>
      <c r="X1094" s="660">
        <f>SUM(X1095+X1097)</f>
        <v>0</v>
      </c>
      <c r="Y1094" s="676">
        <f>K1094+W1094</f>
        <v>1</v>
      </c>
      <c r="Z1094" s="660">
        <f>SUM(L1094+X1094)</f>
        <v>2000000</v>
      </c>
      <c r="AA1094" s="667">
        <f>(Y1094/I1094)*100</f>
        <v>20</v>
      </c>
      <c r="AB1094" s="667">
        <f>(Z1094/J1094)*100</f>
        <v>15.068585419968256</v>
      </c>
      <c r="AC1094" s="3478"/>
    </row>
    <row r="1095" spans="1:29" x14ac:dyDescent="0.25">
      <c r="A1095" s="57"/>
      <c r="B1095" s="57"/>
      <c r="C1095" s="3633"/>
      <c r="D1095" s="3633"/>
      <c r="E1095" s="3633"/>
      <c r="F1095" s="3633"/>
      <c r="G1095" s="662"/>
      <c r="H1095" s="241"/>
      <c r="I1095" s="668"/>
      <c r="J1095" s="664"/>
      <c r="K1095" s="662"/>
      <c r="L1095" s="669"/>
      <c r="M1095" s="665"/>
      <c r="N1095" s="666"/>
      <c r="O1095" s="567"/>
      <c r="P1095" s="553"/>
      <c r="Q1095" s="553"/>
      <c r="R1095" s="553"/>
      <c r="S1095" s="212"/>
      <c r="T1095" s="212"/>
      <c r="U1095" s="212"/>
      <c r="V1095" s="212"/>
      <c r="W1095" s="553"/>
      <c r="X1095" s="553"/>
      <c r="Y1095" s="672"/>
      <c r="Z1095" s="672"/>
      <c r="AA1095" s="678"/>
      <c r="AB1095" s="673"/>
      <c r="AC1095" s="3478"/>
    </row>
    <row r="1096" spans="1:29" ht="54" x14ac:dyDescent="0.25">
      <c r="A1096" s="57"/>
      <c r="B1096" s="57"/>
      <c r="C1096" s="3633" t="s">
        <v>2254</v>
      </c>
      <c r="D1096" s="3633"/>
      <c r="E1096" s="3633"/>
      <c r="F1096" s="3633"/>
      <c r="G1096" s="662" t="s">
        <v>2275</v>
      </c>
      <c r="H1096" s="233" t="s">
        <v>2306</v>
      </c>
      <c r="I1096" s="663">
        <v>5</v>
      </c>
      <c r="J1096" s="664">
        <v>15235253</v>
      </c>
      <c r="K1096" s="662">
        <v>1</v>
      </c>
      <c r="L1096" s="649">
        <v>2656000</v>
      </c>
      <c r="M1096" s="665">
        <v>1</v>
      </c>
      <c r="N1096" s="675">
        <v>2654000</v>
      </c>
      <c r="O1096" s="655">
        <v>0</v>
      </c>
      <c r="P1096" s="660">
        <v>0</v>
      </c>
      <c r="Q1096" s="660">
        <v>0</v>
      </c>
      <c r="R1096" s="660">
        <v>0</v>
      </c>
      <c r="S1096" s="212"/>
      <c r="T1096" s="212"/>
      <c r="U1096" s="212"/>
      <c r="V1096" s="212"/>
      <c r="W1096" s="660">
        <f>SUM(O1096+Q1096+S1096+U1096)</f>
        <v>0</v>
      </c>
      <c r="X1096" s="660">
        <f>SUM(X1097+X1099)</f>
        <v>0</v>
      </c>
      <c r="Y1096" s="676">
        <f>K1096+W1096</f>
        <v>1</v>
      </c>
      <c r="Z1096" s="660">
        <f>SUM(L1096+X1096)</f>
        <v>2656000</v>
      </c>
      <c r="AA1096" s="667">
        <f>(Y1096/I1096)*100</f>
        <v>20</v>
      </c>
      <c r="AB1096" s="667">
        <f>(Z1096/J1096)*100</f>
        <v>17.433251682791219</v>
      </c>
      <c r="AC1096" s="3478"/>
    </row>
    <row r="1097" spans="1:29" x14ac:dyDescent="0.25">
      <c r="A1097" s="57"/>
      <c r="B1097" s="57"/>
      <c r="C1097" s="3633"/>
      <c r="D1097" s="3633"/>
      <c r="E1097" s="3633"/>
      <c r="F1097" s="3633"/>
      <c r="G1097" s="662"/>
      <c r="H1097" s="241"/>
      <c r="I1097" s="668"/>
      <c r="J1097" s="664"/>
      <c r="K1097" s="662"/>
      <c r="L1097" s="669"/>
      <c r="M1097" s="665"/>
      <c r="N1097" s="666"/>
      <c r="O1097" s="567"/>
      <c r="P1097" s="553"/>
      <c r="Q1097" s="553"/>
      <c r="R1097" s="553"/>
      <c r="S1097" s="212"/>
      <c r="T1097" s="212"/>
      <c r="U1097" s="212"/>
      <c r="V1097" s="212"/>
      <c r="W1097" s="553"/>
      <c r="X1097" s="553"/>
      <c r="Y1097" s="672"/>
      <c r="Z1097" s="672"/>
      <c r="AA1097" s="678"/>
      <c r="AB1097" s="673"/>
      <c r="AC1097" s="3478"/>
    </row>
    <row r="1098" spans="1:29" ht="54" x14ac:dyDescent="0.25">
      <c r="A1098" s="57"/>
      <c r="B1098" s="57"/>
      <c r="C1098" s="3633" t="s">
        <v>2255</v>
      </c>
      <c r="D1098" s="3633"/>
      <c r="E1098" s="3633"/>
      <c r="F1098" s="3633"/>
      <c r="G1098" s="662" t="s">
        <v>158</v>
      </c>
      <c r="H1098" s="233" t="s">
        <v>2307</v>
      </c>
      <c r="I1098" s="663">
        <v>10</v>
      </c>
      <c r="J1098" s="664">
        <v>17657151</v>
      </c>
      <c r="K1098" s="662">
        <v>2</v>
      </c>
      <c r="L1098" s="649">
        <v>7029430</v>
      </c>
      <c r="M1098" s="665">
        <v>2</v>
      </c>
      <c r="N1098" s="675">
        <v>3076000</v>
      </c>
      <c r="O1098" s="655">
        <v>0</v>
      </c>
      <c r="P1098" s="660">
        <v>0</v>
      </c>
      <c r="Q1098" s="660">
        <v>0</v>
      </c>
      <c r="R1098" s="660">
        <v>0</v>
      </c>
      <c r="S1098" s="212"/>
      <c r="T1098" s="212"/>
      <c r="U1098" s="212"/>
      <c r="V1098" s="212"/>
      <c r="W1098" s="660">
        <f>SUM(O1098+Q1098+S1098+U1098)</f>
        <v>0</v>
      </c>
      <c r="X1098" s="660">
        <f>SUM(X1099+X1101)</f>
        <v>0</v>
      </c>
      <c r="Y1098" s="676">
        <f>K1098+W1098</f>
        <v>2</v>
      </c>
      <c r="Z1098" s="660">
        <f>SUM(L1098+X1098)</f>
        <v>7029430</v>
      </c>
      <c r="AA1098" s="667">
        <f>(Y1098/I1098)*100</f>
        <v>20</v>
      </c>
      <c r="AB1098" s="667">
        <f>(Z1098/J1098)*100</f>
        <v>39.810669342976112</v>
      </c>
      <c r="AC1098" s="3478"/>
    </row>
    <row r="1099" spans="1:29" x14ac:dyDescent="0.25">
      <c r="A1099" s="57"/>
      <c r="B1099" s="57"/>
      <c r="C1099" s="3633"/>
      <c r="D1099" s="3633"/>
      <c r="E1099" s="3633"/>
      <c r="F1099" s="3633"/>
      <c r="G1099" s="662"/>
      <c r="H1099" s="241"/>
      <c r="I1099" s="668"/>
      <c r="J1099" s="664"/>
      <c r="K1099" s="662"/>
      <c r="L1099" s="669"/>
      <c r="M1099" s="665"/>
      <c r="N1099" s="666"/>
      <c r="O1099" s="677"/>
      <c r="P1099" s="670"/>
      <c r="Q1099" s="670"/>
      <c r="R1099" s="670"/>
      <c r="S1099" s="212"/>
      <c r="T1099" s="212"/>
      <c r="U1099" s="212"/>
      <c r="V1099" s="212"/>
      <c r="W1099" s="670"/>
      <c r="X1099" s="670"/>
      <c r="Y1099" s="672"/>
      <c r="Z1099" s="672"/>
      <c r="AA1099" s="678"/>
      <c r="AB1099" s="673"/>
      <c r="AC1099" s="3478"/>
    </row>
    <row r="1100" spans="1:29" ht="90" x14ac:dyDescent="0.25">
      <c r="A1100" s="57"/>
      <c r="B1100" s="57"/>
      <c r="C1100" s="3633" t="s">
        <v>2256</v>
      </c>
      <c r="D1100" s="3633"/>
      <c r="E1100" s="3633"/>
      <c r="F1100" s="3633"/>
      <c r="G1100" s="645" t="s">
        <v>2276</v>
      </c>
      <c r="H1100" s="241" t="s">
        <v>2308</v>
      </c>
      <c r="I1100" s="680">
        <v>100</v>
      </c>
      <c r="J1100" s="3625">
        <v>2487778000</v>
      </c>
      <c r="K1100" s="648">
        <v>100</v>
      </c>
      <c r="L1100" s="681">
        <v>438141000</v>
      </c>
      <c r="M1100" s="680">
        <v>100</v>
      </c>
      <c r="N1100" s="3616">
        <f>SUM(N1103+N1106+N1109)</f>
        <v>326778400</v>
      </c>
      <c r="O1100" s="652">
        <f>SUM(O1103:O1109)</f>
        <v>63.770659923728523</v>
      </c>
      <c r="P1100" s="653">
        <f>SUM(P1103:P1112)</f>
        <v>61627500</v>
      </c>
      <c r="Q1100" s="652">
        <f>SUM(Q1103:Q1112)</f>
        <v>61.131250182366436</v>
      </c>
      <c r="R1100" s="653">
        <f>SUM(R1103:R1112)</f>
        <v>60074100</v>
      </c>
      <c r="S1100" s="212"/>
      <c r="T1100" s="212"/>
      <c r="U1100" s="212"/>
      <c r="V1100" s="212"/>
      <c r="W1100" s="652">
        <f>SUM(W1103:W1109)</f>
        <v>124.90191010609496</v>
      </c>
      <c r="X1100" s="653">
        <f>SUM(X1103:X1109)</f>
        <v>121701600</v>
      </c>
      <c r="Y1100" s="656">
        <f>SUM(K1100+W1100)</f>
        <v>224.90191010609496</v>
      </c>
      <c r="Z1100" s="655">
        <f>SUM(L1100+X1100)</f>
        <v>559842600</v>
      </c>
      <c r="AA1100" s="657">
        <f>(Y1100/I1100)*100</f>
        <v>224.90191010609496</v>
      </c>
      <c r="AB1100" s="657">
        <f>(Z1100/J1100)*100</f>
        <v>22.503720187251435</v>
      </c>
      <c r="AC1100" s="3478"/>
    </row>
    <row r="1101" spans="1:29" ht="54" x14ac:dyDescent="0.25">
      <c r="A1101" s="57"/>
      <c r="B1101" s="57"/>
      <c r="C1101" s="3633"/>
      <c r="D1101" s="3633"/>
      <c r="E1101" s="3633"/>
      <c r="F1101" s="3633"/>
      <c r="G1101" s="645"/>
      <c r="H1101" s="645" t="s">
        <v>3852</v>
      </c>
      <c r="I1101" s="680">
        <v>100</v>
      </c>
      <c r="J1101" s="3625"/>
      <c r="K1101" s="648">
        <v>100</v>
      </c>
      <c r="L1101" s="669"/>
      <c r="M1101" s="680">
        <v>100</v>
      </c>
      <c r="N1101" s="3616"/>
      <c r="O1101" s="653"/>
      <c r="P1101" s="653"/>
      <c r="Q1101" s="653"/>
      <c r="R1101" s="653"/>
      <c r="S1101" s="212"/>
      <c r="T1101" s="212"/>
      <c r="U1101" s="212"/>
      <c r="V1101" s="212"/>
      <c r="W1101" s="659"/>
      <c r="X1101" s="659"/>
      <c r="Y1101" s="660"/>
      <c r="Z1101" s="660"/>
      <c r="AA1101" s="678"/>
      <c r="AB1101" s="678"/>
      <c r="AC1101" s="3478"/>
    </row>
    <row r="1102" spans="1:29" x14ac:dyDescent="0.25">
      <c r="A1102" s="57"/>
      <c r="B1102" s="57"/>
      <c r="C1102" s="3633"/>
      <c r="D1102" s="3633"/>
      <c r="E1102" s="3633"/>
      <c r="F1102" s="3633"/>
      <c r="G1102" s="662"/>
      <c r="H1102" s="241"/>
      <c r="I1102" s="668"/>
      <c r="J1102" s="664"/>
      <c r="K1102" s="662"/>
      <c r="L1102" s="669"/>
      <c r="M1102" s="665"/>
      <c r="N1102" s="666"/>
      <c r="O1102" s="677"/>
      <c r="P1102" s="670"/>
      <c r="Q1102" s="670"/>
      <c r="R1102" s="670"/>
      <c r="S1102" s="212"/>
      <c r="T1102" s="212"/>
      <c r="U1102" s="212"/>
      <c r="V1102" s="212"/>
      <c r="W1102" s="670"/>
      <c r="X1102" s="670"/>
      <c r="Y1102" s="672"/>
      <c r="Z1102" s="672"/>
      <c r="AA1102" s="678"/>
      <c r="AB1102" s="673"/>
      <c r="AC1102" s="3478"/>
    </row>
    <row r="1103" spans="1:29" ht="54" x14ac:dyDescent="0.25">
      <c r="A1103" s="57"/>
      <c r="B1103" s="57"/>
      <c r="C1103" s="3633" t="s">
        <v>2257</v>
      </c>
      <c r="D1103" s="3633"/>
      <c r="E1103" s="3633"/>
      <c r="F1103" s="3633"/>
      <c r="G1103" s="662" t="s">
        <v>2277</v>
      </c>
      <c r="H1103" s="233" t="s">
        <v>2309</v>
      </c>
      <c r="I1103" s="663">
        <v>5</v>
      </c>
      <c r="J1103" s="3626">
        <v>281282000</v>
      </c>
      <c r="K1103" s="682">
        <v>1</v>
      </c>
      <c r="L1103" s="3620">
        <v>35461000</v>
      </c>
      <c r="M1103" s="665">
        <v>1</v>
      </c>
      <c r="N1103" s="3608">
        <v>159282000</v>
      </c>
      <c r="O1103" s="3606">
        <f>(P1103/N1103)*100</f>
        <v>11.108913750455168</v>
      </c>
      <c r="P1103" s="3607">
        <f>4499500+4499500+8695500</f>
        <v>17694500</v>
      </c>
      <c r="Q1103" s="3606">
        <f>(R1103/N1103*100)</f>
        <v>11.884268153338105</v>
      </c>
      <c r="R1103" s="3607">
        <f>4969500+4969500+8990500</f>
        <v>18929500</v>
      </c>
      <c r="S1103" s="212"/>
      <c r="T1103" s="212"/>
      <c r="U1103" s="212"/>
      <c r="V1103" s="212"/>
      <c r="W1103" s="658">
        <f>SUM(O1103+Q1103+S1103+U1103)</f>
        <v>22.993181903793271</v>
      </c>
      <c r="X1103" s="659">
        <f>SUM(P1103+R1103+T1103+V1103)</f>
        <v>36624000</v>
      </c>
      <c r="Y1103" s="676">
        <f>SUM(K1103+W1103)</f>
        <v>23.993181903793271</v>
      </c>
      <c r="Z1103" s="660">
        <f>SUM(L1103+X1103)</f>
        <v>72085000</v>
      </c>
      <c r="AA1103" s="683">
        <f>(Y1103/I1103)*100</f>
        <v>479.86363807586542</v>
      </c>
      <c r="AB1103" s="683">
        <f>(Z1103/J1103)*100</f>
        <v>25.627306404249119</v>
      </c>
      <c r="AC1103" s="3478"/>
    </row>
    <row r="1104" spans="1:29" ht="36" x14ac:dyDescent="0.25">
      <c r="A1104" s="57"/>
      <c r="B1104" s="57"/>
      <c r="C1104" s="3634"/>
      <c r="D1104" s="3634"/>
      <c r="E1104" s="3634"/>
      <c r="F1104" s="3634"/>
      <c r="G1104" s="662"/>
      <c r="H1104" s="233" t="s">
        <v>2310</v>
      </c>
      <c r="I1104" s="684">
        <v>0</v>
      </c>
      <c r="J1104" s="3626"/>
      <c r="K1104" s="682">
        <v>15</v>
      </c>
      <c r="L1104" s="3620"/>
      <c r="M1104" s="665">
        <v>15</v>
      </c>
      <c r="N1104" s="3608"/>
      <c r="O1104" s="3606"/>
      <c r="P1104" s="3607"/>
      <c r="Q1104" s="3606"/>
      <c r="R1104" s="3607"/>
      <c r="S1104" s="212"/>
      <c r="T1104" s="212"/>
      <c r="U1104" s="212"/>
      <c r="V1104" s="212"/>
      <c r="W1104" s="658"/>
      <c r="X1104" s="659"/>
      <c r="Y1104" s="676"/>
      <c r="Z1104" s="660"/>
      <c r="AA1104" s="669"/>
      <c r="AB1104" s="678"/>
      <c r="AC1104" s="3478"/>
    </row>
    <row r="1105" spans="1:29" x14ac:dyDescent="0.25">
      <c r="A1105" s="57"/>
      <c r="B1105" s="57"/>
      <c r="C1105" s="3633"/>
      <c r="D1105" s="3633"/>
      <c r="E1105" s="3633"/>
      <c r="F1105" s="3633"/>
      <c r="G1105" s="662"/>
      <c r="H1105" s="241"/>
      <c r="I1105" s="668"/>
      <c r="J1105" s="664"/>
      <c r="K1105" s="682"/>
      <c r="L1105" s="669"/>
      <c r="M1105" s="665"/>
      <c r="N1105" s="666"/>
      <c r="O1105" s="654"/>
      <c r="P1105" s="670"/>
      <c r="Q1105" s="671"/>
      <c r="R1105" s="670"/>
      <c r="S1105" s="212"/>
      <c r="T1105" s="212"/>
      <c r="U1105" s="212"/>
      <c r="V1105" s="212"/>
      <c r="W1105" s="671"/>
      <c r="X1105" s="670"/>
      <c r="Y1105" s="685"/>
      <c r="Z1105" s="672"/>
      <c r="AA1105" s="669"/>
      <c r="AB1105" s="673"/>
      <c r="AC1105" s="3478"/>
    </row>
    <row r="1106" spans="1:29" ht="90" x14ac:dyDescent="0.25">
      <c r="A1106" s="57"/>
      <c r="B1106" s="57"/>
      <c r="C1106" s="3633" t="s">
        <v>2258</v>
      </c>
      <c r="D1106" s="3633"/>
      <c r="E1106" s="3633"/>
      <c r="F1106" s="3633"/>
      <c r="G1106" s="662" t="s">
        <v>2278</v>
      </c>
      <c r="H1106" s="233" t="s">
        <v>2311</v>
      </c>
      <c r="I1106" s="686">
        <v>134</v>
      </c>
      <c r="J1106" s="3622">
        <v>1119417000</v>
      </c>
      <c r="K1106" s="682">
        <v>26</v>
      </c>
      <c r="L1106" s="649">
        <v>0</v>
      </c>
      <c r="M1106" s="665">
        <v>26</v>
      </c>
      <c r="N1106" s="3609">
        <v>80417400</v>
      </c>
      <c r="O1106" s="658">
        <f>(P1106/N1106)*100</f>
        <v>28.886783208609085</v>
      </c>
      <c r="P1106" s="659">
        <f>4775000+11280000+7175000</f>
        <v>23230000</v>
      </c>
      <c r="Q1106" s="658">
        <f>(R1106/N1106)*100</f>
        <v>26.107533941659394</v>
      </c>
      <c r="R1106" s="659">
        <f>11280000+4475000+5240000</f>
        <v>20995000</v>
      </c>
      <c r="S1106" s="212"/>
      <c r="T1106" s="212"/>
      <c r="U1106" s="212"/>
      <c r="V1106" s="212"/>
      <c r="W1106" s="658">
        <f>SUM(O1106+Q1106+S1106+U1106)</f>
        <v>54.994317150268479</v>
      </c>
      <c r="X1106" s="659">
        <f>SUM(P1106+R1106+T1106+V1106)</f>
        <v>44225000</v>
      </c>
      <c r="Y1106" s="676">
        <f>SUM(K1106+W1106)</f>
        <v>80.994317150268472</v>
      </c>
      <c r="Z1106" s="660">
        <f>SUM(L1106+X1106)</f>
        <v>44225000</v>
      </c>
      <c r="AA1106" s="676">
        <f>(Y1106/I1106)*100</f>
        <v>60.443520261394376</v>
      </c>
      <c r="AB1106" s="676">
        <f>(Z1106/J1106)*100</f>
        <v>3.950717203687276</v>
      </c>
      <c r="AC1106" s="3478"/>
    </row>
    <row r="1107" spans="1:29" ht="54" x14ac:dyDescent="0.25">
      <c r="A1107" s="57"/>
      <c r="B1107" s="57"/>
      <c r="C1107" s="3634"/>
      <c r="D1107" s="3634"/>
      <c r="E1107" s="3634"/>
      <c r="F1107" s="3634"/>
      <c r="G1107" s="662"/>
      <c r="H1107" s="233" t="s">
        <v>2312</v>
      </c>
      <c r="I1107" s="686">
        <v>24</v>
      </c>
      <c r="J1107" s="3622"/>
      <c r="K1107" s="682">
        <v>24</v>
      </c>
      <c r="L1107" s="669"/>
      <c r="M1107" s="665">
        <v>24</v>
      </c>
      <c r="N1107" s="3609"/>
      <c r="O1107" s="652"/>
      <c r="P1107" s="659"/>
      <c r="Q1107" s="658"/>
      <c r="R1107" s="659"/>
      <c r="S1107" s="212"/>
      <c r="T1107" s="212"/>
      <c r="U1107" s="212"/>
      <c r="V1107" s="212"/>
      <c r="W1107" s="658"/>
      <c r="X1107" s="659"/>
      <c r="Y1107" s="676"/>
      <c r="Z1107" s="660"/>
      <c r="AA1107" s="687"/>
      <c r="AB1107" s="687"/>
      <c r="AC1107" s="3478"/>
    </row>
    <row r="1108" spans="1:29" x14ac:dyDescent="0.25">
      <c r="A1108" s="57"/>
      <c r="B1108" s="57"/>
      <c r="C1108" s="3633"/>
      <c r="D1108" s="3633"/>
      <c r="E1108" s="3633"/>
      <c r="F1108" s="3633"/>
      <c r="G1108" s="662"/>
      <c r="H1108" s="241"/>
      <c r="I1108" s="668"/>
      <c r="J1108" s="664"/>
      <c r="K1108" s="682"/>
      <c r="L1108" s="669"/>
      <c r="M1108" s="665"/>
      <c r="N1108" s="666"/>
      <c r="O1108" s="654"/>
      <c r="P1108" s="670"/>
      <c r="Q1108" s="671"/>
      <c r="R1108" s="670"/>
      <c r="S1108" s="212"/>
      <c r="T1108" s="212"/>
      <c r="U1108" s="212"/>
      <c r="V1108" s="212"/>
      <c r="W1108" s="671"/>
      <c r="X1108" s="670"/>
      <c r="Y1108" s="685"/>
      <c r="Z1108" s="672"/>
      <c r="AA1108" s="687"/>
      <c r="AB1108" s="672"/>
      <c r="AC1108" s="3478"/>
    </row>
    <row r="1109" spans="1:29" ht="108" x14ac:dyDescent="0.25">
      <c r="A1109" s="57"/>
      <c r="B1109" s="57"/>
      <c r="C1109" s="3633" t="s">
        <v>2259</v>
      </c>
      <c r="D1109" s="3633"/>
      <c r="E1109" s="3633"/>
      <c r="F1109" s="3633"/>
      <c r="G1109" s="662" t="s">
        <v>2279</v>
      </c>
      <c r="H1109" s="233" t="s">
        <v>2313</v>
      </c>
      <c r="I1109" s="686">
        <v>1</v>
      </c>
      <c r="J1109" s="666">
        <v>87079000</v>
      </c>
      <c r="K1109" s="682">
        <v>1</v>
      </c>
      <c r="L1109" s="649">
        <v>0</v>
      </c>
      <c r="M1109" s="665">
        <v>1</v>
      </c>
      <c r="N1109" s="666">
        <v>87079000</v>
      </c>
      <c r="O1109" s="658">
        <f>(P1109/N1109*100)</f>
        <v>23.774962964664269</v>
      </c>
      <c r="P1109" s="659">
        <f>5339000+8206000+7158000</f>
        <v>20703000</v>
      </c>
      <c r="Q1109" s="658">
        <f>(R1109/N1109)*100</f>
        <v>23.13944808736894</v>
      </c>
      <c r="R1109" s="659">
        <f>6746000+6897600+6506000</f>
        <v>20149600</v>
      </c>
      <c r="S1109" s="212"/>
      <c r="T1109" s="212"/>
      <c r="U1109" s="212"/>
      <c r="V1109" s="212"/>
      <c r="W1109" s="658">
        <f>SUM(O1109+Q1109+S1109+U1109)</f>
        <v>46.914411052033209</v>
      </c>
      <c r="X1109" s="659">
        <f>SUM(P1109+R1109+T1109+V1109)</f>
        <v>40852600</v>
      </c>
      <c r="Y1109" s="676">
        <f>SUM(K1109+W1109)</f>
        <v>47.914411052033209</v>
      </c>
      <c r="Z1109" s="660">
        <f>SUM(L1109+X1109)</f>
        <v>40852600</v>
      </c>
      <c r="AA1109" s="676">
        <f>(Y1109/I1109)*100</f>
        <v>4791.4411052033211</v>
      </c>
      <c r="AB1109" s="676">
        <f>(Z1109/J1109)*100</f>
        <v>46.914411052033209</v>
      </c>
      <c r="AC1109" s="3478"/>
    </row>
    <row r="1110" spans="1:29" x14ac:dyDescent="0.25">
      <c r="A1110" s="57"/>
      <c r="B1110" s="57"/>
      <c r="C1110" s="3633"/>
      <c r="D1110" s="3633"/>
      <c r="E1110" s="3633"/>
      <c r="F1110" s="3633"/>
      <c r="G1110" s="662"/>
      <c r="H1110" s="241"/>
      <c r="I1110" s="668"/>
      <c r="J1110" s="664"/>
      <c r="K1110" s="682"/>
      <c r="L1110" s="669"/>
      <c r="M1110" s="665"/>
      <c r="N1110" s="666"/>
      <c r="O1110" s="677"/>
      <c r="P1110" s="670"/>
      <c r="Q1110" s="670"/>
      <c r="R1110" s="670"/>
      <c r="S1110" s="212"/>
      <c r="T1110" s="212"/>
      <c r="U1110" s="212"/>
      <c r="V1110" s="212"/>
      <c r="W1110" s="670"/>
      <c r="X1110" s="670"/>
      <c r="Y1110" s="672"/>
      <c r="Z1110" s="672"/>
      <c r="AA1110" s="678"/>
      <c r="AB1110" s="673"/>
      <c r="AC1110" s="3478"/>
    </row>
    <row r="1111" spans="1:29" ht="54" x14ac:dyDescent="0.25">
      <c r="A1111" s="57"/>
      <c r="B1111" s="57"/>
      <c r="C1111" s="3633" t="s">
        <v>2260</v>
      </c>
      <c r="D1111" s="3633"/>
      <c r="E1111" s="3633"/>
      <c r="F1111" s="3633"/>
      <c r="G1111" s="662" t="s">
        <v>2280</v>
      </c>
      <c r="H1111" s="233" t="s">
        <v>2314</v>
      </c>
      <c r="I1111" s="686">
        <v>3</v>
      </c>
      <c r="J1111" s="664">
        <v>540000000</v>
      </c>
      <c r="K1111" s="682">
        <v>3</v>
      </c>
      <c r="L1111" s="649">
        <v>53151000</v>
      </c>
      <c r="M1111" s="688">
        <v>0</v>
      </c>
      <c r="N1111" s="688">
        <v>0</v>
      </c>
      <c r="O1111" s="660">
        <v>0</v>
      </c>
      <c r="P1111" s="660">
        <v>0</v>
      </c>
      <c r="Q1111" s="660">
        <v>0</v>
      </c>
      <c r="R1111" s="660">
        <v>0</v>
      </c>
      <c r="S1111" s="212"/>
      <c r="T1111" s="212"/>
      <c r="U1111" s="212"/>
      <c r="V1111" s="212"/>
      <c r="W1111" s="660">
        <v>0</v>
      </c>
      <c r="X1111" s="660">
        <f>SUM(P1111+R1111+T1111+V1111)</f>
        <v>0</v>
      </c>
      <c r="Y1111" s="676">
        <f>SUM(K1111+W1111)</f>
        <v>3</v>
      </c>
      <c r="Z1111" s="660">
        <f>SUM(L1111+X1111)</f>
        <v>53151000</v>
      </c>
      <c r="AA1111" s="676">
        <f>(Y1111/I1111)*100</f>
        <v>100</v>
      </c>
      <c r="AB1111" s="676">
        <f>(Z1111/J1111)*100</f>
        <v>9.8427777777777781</v>
      </c>
      <c r="AC1111" s="3478"/>
    </row>
    <row r="1112" spans="1:29" ht="54" x14ac:dyDescent="0.25">
      <c r="A1112" s="57"/>
      <c r="B1112" s="57"/>
      <c r="C1112" s="3634"/>
      <c r="D1112" s="3634"/>
      <c r="E1112" s="3634"/>
      <c r="F1112" s="3634"/>
      <c r="G1112" s="662"/>
      <c r="H1112" s="233" t="s">
        <v>2315</v>
      </c>
      <c r="I1112" s="686">
        <v>3</v>
      </c>
      <c r="J1112" s="664"/>
      <c r="K1112" s="682">
        <v>3</v>
      </c>
      <c r="L1112" s="669"/>
      <c r="M1112" s="665"/>
      <c r="N1112" s="666"/>
      <c r="O1112" s="659"/>
      <c r="P1112" s="659"/>
      <c r="Q1112" s="659"/>
      <c r="R1112" s="659"/>
      <c r="S1112" s="212"/>
      <c r="T1112" s="212"/>
      <c r="U1112" s="212"/>
      <c r="V1112" s="212"/>
      <c r="W1112" s="660"/>
      <c r="X1112" s="660"/>
      <c r="Y1112" s="660"/>
      <c r="Z1112" s="660"/>
      <c r="AA1112" s="678"/>
      <c r="AB1112" s="678"/>
      <c r="AC1112" s="3478"/>
    </row>
    <row r="1113" spans="1:29" x14ac:dyDescent="0.25">
      <c r="A1113" s="57"/>
      <c r="B1113" s="57"/>
      <c r="C1113" s="3633"/>
      <c r="D1113" s="3633"/>
      <c r="E1113" s="3633"/>
      <c r="F1113" s="3633"/>
      <c r="G1113" s="662"/>
      <c r="H1113" s="241"/>
      <c r="I1113" s="668"/>
      <c r="J1113" s="664"/>
      <c r="K1113" s="662"/>
      <c r="L1113" s="669"/>
      <c r="M1113" s="665"/>
      <c r="N1113" s="666"/>
      <c r="O1113" s="677"/>
      <c r="P1113" s="670"/>
      <c r="Q1113" s="670"/>
      <c r="R1113" s="670"/>
      <c r="S1113" s="212"/>
      <c r="T1113" s="212"/>
      <c r="U1113" s="212"/>
      <c r="V1113" s="212"/>
      <c r="W1113" s="553"/>
      <c r="X1113" s="553"/>
      <c r="Y1113" s="672"/>
      <c r="Z1113" s="672"/>
      <c r="AA1113" s="678"/>
      <c r="AB1113" s="673"/>
      <c r="AC1113" s="3478"/>
    </row>
    <row r="1114" spans="1:29" ht="72" x14ac:dyDescent="0.25">
      <c r="A1114" s="57"/>
      <c r="B1114" s="57"/>
      <c r="C1114" s="3633"/>
      <c r="D1114" s="3633"/>
      <c r="E1114" s="3633"/>
      <c r="F1114" s="3633"/>
      <c r="G1114" s="662" t="s">
        <v>2281</v>
      </c>
      <c r="H1114" s="233" t="s">
        <v>2316</v>
      </c>
      <c r="I1114" s="686">
        <v>18</v>
      </c>
      <c r="J1114" s="3623">
        <v>460000000</v>
      </c>
      <c r="K1114" s="689">
        <v>0</v>
      </c>
      <c r="L1114" s="649">
        <v>0</v>
      </c>
      <c r="M1114" s="688">
        <v>0</v>
      </c>
      <c r="N1114" s="688">
        <v>0</v>
      </c>
      <c r="O1114" s="660">
        <v>0</v>
      </c>
      <c r="P1114" s="660">
        <v>0</v>
      </c>
      <c r="Q1114" s="660">
        <v>0</v>
      </c>
      <c r="R1114" s="660">
        <v>0</v>
      </c>
      <c r="S1114" s="212"/>
      <c r="T1114" s="212"/>
      <c r="U1114" s="212"/>
      <c r="V1114" s="212"/>
      <c r="W1114" s="660">
        <v>0</v>
      </c>
      <c r="X1114" s="660">
        <f>SUM(P1114+R1114+T1114+V1114)</f>
        <v>0</v>
      </c>
      <c r="Y1114" s="676">
        <f>SUM(K1114+W1114)</f>
        <v>0</v>
      </c>
      <c r="Z1114" s="660">
        <f>SUM(L1114+X1114)</f>
        <v>0</v>
      </c>
      <c r="AA1114" s="676">
        <f>(Y1114/I1114)*100</f>
        <v>0</v>
      </c>
      <c r="AB1114" s="676">
        <f>(Z1114/J1114)*100</f>
        <v>0</v>
      </c>
      <c r="AC1114" s="3478"/>
    </row>
    <row r="1115" spans="1:29" ht="72" x14ac:dyDescent="0.25">
      <c r="A1115" s="57"/>
      <c r="B1115" s="57"/>
      <c r="C1115" s="3634"/>
      <c r="D1115" s="3634"/>
      <c r="E1115" s="3634"/>
      <c r="F1115" s="3634"/>
      <c r="G1115" s="662"/>
      <c r="H1115" s="233" t="s">
        <v>2317</v>
      </c>
      <c r="I1115" s="686">
        <v>20</v>
      </c>
      <c r="J1115" s="3623"/>
      <c r="K1115" s="689">
        <v>0</v>
      </c>
      <c r="L1115" s="669"/>
      <c r="M1115" s="665"/>
      <c r="N1115" s="663"/>
      <c r="O1115" s="659"/>
      <c r="P1115" s="659"/>
      <c r="Q1115" s="659"/>
      <c r="R1115" s="659"/>
      <c r="S1115" s="212"/>
      <c r="T1115" s="212"/>
      <c r="U1115" s="212"/>
      <c r="V1115" s="212"/>
      <c r="W1115" s="659"/>
      <c r="X1115" s="659"/>
      <c r="Y1115" s="676"/>
      <c r="Z1115" s="660"/>
      <c r="AA1115" s="678"/>
      <c r="AB1115" s="678"/>
      <c r="AC1115" s="3478"/>
    </row>
    <row r="1116" spans="1:29" ht="54" x14ac:dyDescent="0.25">
      <c r="A1116" s="57"/>
      <c r="B1116" s="57"/>
      <c r="C1116" s="3634"/>
      <c r="D1116" s="3634"/>
      <c r="E1116" s="3634"/>
      <c r="F1116" s="3634"/>
      <c r="G1116" s="662"/>
      <c r="H1116" s="233" t="s">
        <v>2318</v>
      </c>
      <c r="I1116" s="686">
        <v>4</v>
      </c>
      <c r="J1116" s="3623"/>
      <c r="K1116" s="689">
        <v>0</v>
      </c>
      <c r="L1116" s="669"/>
      <c r="M1116" s="665"/>
      <c r="N1116" s="663"/>
      <c r="O1116" s="659"/>
      <c r="P1116" s="659"/>
      <c r="Q1116" s="659"/>
      <c r="R1116" s="659"/>
      <c r="S1116" s="212"/>
      <c r="T1116" s="212"/>
      <c r="U1116" s="212"/>
      <c r="V1116" s="212"/>
      <c r="W1116" s="659"/>
      <c r="X1116" s="659"/>
      <c r="Y1116" s="660"/>
      <c r="Z1116" s="660"/>
      <c r="AA1116" s="678"/>
      <c r="AB1116" s="678"/>
      <c r="AC1116" s="3478"/>
    </row>
    <row r="1117" spans="1:29" x14ac:dyDescent="0.25">
      <c r="A1117" s="57"/>
      <c r="B1117" s="57"/>
      <c r="C1117" s="3593"/>
      <c r="D1117" s="3593"/>
      <c r="E1117" s="3593"/>
      <c r="F1117" s="3593"/>
      <c r="G1117" s="698"/>
      <c r="H1117" s="699"/>
      <c r="I1117" s="709"/>
      <c r="J1117" s="710"/>
      <c r="K1117" s="698"/>
      <c r="L1117" s="702"/>
      <c r="M1117" s="711"/>
      <c r="N1117" s="712"/>
      <c r="O1117" s="714"/>
      <c r="P1117" s="714"/>
      <c r="Q1117" s="714"/>
      <c r="R1117" s="714"/>
      <c r="S1117" s="142"/>
      <c r="T1117" s="142"/>
      <c r="U1117" s="142"/>
      <c r="V1117" s="142"/>
      <c r="W1117" s="714"/>
      <c r="X1117" s="714"/>
      <c r="Y1117" s="705"/>
      <c r="Z1117" s="705"/>
      <c r="AA1117" s="708"/>
      <c r="AB1117" s="707"/>
      <c r="AC1117" s="3478"/>
    </row>
    <row r="1118" spans="1:29" ht="54" x14ac:dyDescent="0.25">
      <c r="A1118" s="57"/>
      <c r="B1118" s="57"/>
      <c r="C1118" s="3519" t="s">
        <v>2261</v>
      </c>
      <c r="D1118" s="3519"/>
      <c r="E1118" s="3519"/>
      <c r="F1118" s="3519"/>
      <c r="G1118" s="690" t="s">
        <v>2282</v>
      </c>
      <c r="H1118" s="691" t="s">
        <v>2319</v>
      </c>
      <c r="I1118" s="692">
        <v>0</v>
      </c>
      <c r="J1118" s="693">
        <v>0</v>
      </c>
      <c r="K1118" s="690"/>
      <c r="L1118" s="693">
        <v>73595000</v>
      </c>
      <c r="M1118" s="694">
        <v>0</v>
      </c>
      <c r="N1118" s="695">
        <v>0</v>
      </c>
      <c r="O1118" s="696">
        <v>0</v>
      </c>
      <c r="P1118" s="696">
        <v>0</v>
      </c>
      <c r="Q1118" s="696">
        <v>0</v>
      </c>
      <c r="R1118" s="696">
        <v>0</v>
      </c>
      <c r="S1118" s="142"/>
      <c r="T1118" s="142"/>
      <c r="U1118" s="142"/>
      <c r="V1118" s="142"/>
      <c r="W1118" s="696">
        <v>0</v>
      </c>
      <c r="X1118" s="696">
        <v>0</v>
      </c>
      <c r="Y1118" s="697">
        <f>SUM(K1118+W1118)</f>
        <v>0</v>
      </c>
      <c r="Z1118" s="696">
        <f>SUM(L1118+X1118)</f>
        <v>73595000</v>
      </c>
      <c r="AA1118" s="697">
        <v>0</v>
      </c>
      <c r="AB1118" s="697">
        <v>0</v>
      </c>
      <c r="AC1118" s="3478"/>
    </row>
    <row r="1119" spans="1:29" x14ac:dyDescent="0.25">
      <c r="A1119" s="57"/>
      <c r="B1119" s="57"/>
      <c r="C1119" s="3593"/>
      <c r="D1119" s="3593"/>
      <c r="E1119" s="3593"/>
      <c r="F1119" s="3593"/>
      <c r="G1119" s="698"/>
      <c r="H1119" s="699"/>
      <c r="I1119" s="700"/>
      <c r="J1119" s="701"/>
      <c r="K1119" s="698"/>
      <c r="L1119" s="702"/>
      <c r="M1119" s="703"/>
      <c r="N1119" s="703"/>
      <c r="O1119" s="704"/>
      <c r="P1119" s="704"/>
      <c r="Q1119" s="704"/>
      <c r="R1119" s="704"/>
      <c r="S1119" s="142"/>
      <c r="T1119" s="142"/>
      <c r="U1119" s="142"/>
      <c r="V1119" s="142"/>
      <c r="W1119" s="704"/>
      <c r="X1119" s="704"/>
      <c r="Y1119" s="705"/>
      <c r="Z1119" s="705"/>
      <c r="AA1119" s="706"/>
      <c r="AB1119" s="707"/>
      <c r="AC1119" s="3478"/>
    </row>
    <row r="1120" spans="1:29" x14ac:dyDescent="0.25">
      <c r="A1120" s="57"/>
      <c r="B1120" s="57"/>
      <c r="C1120" s="3519" t="s">
        <v>2262</v>
      </c>
      <c r="D1120" s="3519"/>
      <c r="E1120" s="3519"/>
      <c r="F1120" s="3519"/>
      <c r="G1120" s="3629" t="s">
        <v>2283</v>
      </c>
      <c r="H1120" s="3629" t="s">
        <v>2320</v>
      </c>
      <c r="I1120" s="3591">
        <v>0</v>
      </c>
      <c r="J1120" s="3599">
        <v>0</v>
      </c>
      <c r="K1120" s="3621"/>
      <c r="L1120" s="3599">
        <v>127994000</v>
      </c>
      <c r="M1120" s="694">
        <v>0</v>
      </c>
      <c r="N1120" s="695">
        <v>0</v>
      </c>
      <c r="O1120" s="696">
        <v>0</v>
      </c>
      <c r="P1120" s="696">
        <v>0</v>
      </c>
      <c r="Q1120" s="696">
        <v>0</v>
      </c>
      <c r="R1120" s="696">
        <v>0</v>
      </c>
      <c r="S1120" s="142"/>
      <c r="T1120" s="142"/>
      <c r="U1120" s="142"/>
      <c r="V1120" s="142"/>
      <c r="W1120" s="696">
        <v>0</v>
      </c>
      <c r="X1120" s="696">
        <v>0</v>
      </c>
      <c r="Y1120" s="696">
        <v>0</v>
      </c>
      <c r="Z1120" s="696">
        <f>SUM(L1120+X1120)</f>
        <v>127994000</v>
      </c>
      <c r="AA1120" s="697">
        <v>0</v>
      </c>
      <c r="AB1120" s="697">
        <v>0</v>
      </c>
      <c r="AC1120" s="3478"/>
    </row>
    <row r="1121" spans="1:29" x14ac:dyDescent="0.25">
      <c r="A1121" s="57"/>
      <c r="B1121" s="57"/>
      <c r="C1121" s="3519"/>
      <c r="D1121" s="3519"/>
      <c r="E1121" s="3519"/>
      <c r="F1121" s="3519"/>
      <c r="G1121" s="3629"/>
      <c r="H1121" s="3629"/>
      <c r="I1121" s="3591"/>
      <c r="J1121" s="3599"/>
      <c r="K1121" s="3621"/>
      <c r="L1121" s="3599"/>
      <c r="M1121" s="694"/>
      <c r="N1121" s="695"/>
      <c r="O1121" s="696"/>
      <c r="P1121" s="696"/>
      <c r="Q1121" s="696"/>
      <c r="R1121" s="696"/>
      <c r="S1121" s="142"/>
      <c r="T1121" s="142"/>
      <c r="U1121" s="142"/>
      <c r="V1121" s="142"/>
      <c r="W1121" s="696"/>
      <c r="X1121" s="696"/>
      <c r="Y1121" s="696"/>
      <c r="Z1121" s="696"/>
      <c r="AA1121" s="52"/>
      <c r="AB1121" s="52"/>
      <c r="AC1121" s="3478"/>
    </row>
    <row r="1122" spans="1:29" x14ac:dyDescent="0.25">
      <c r="A1122" s="57"/>
      <c r="B1122" s="57"/>
      <c r="C1122" s="3593"/>
      <c r="D1122" s="3593"/>
      <c r="E1122" s="3593"/>
      <c r="F1122" s="3593"/>
      <c r="G1122" s="698"/>
      <c r="H1122" s="699"/>
      <c r="I1122" s="700"/>
      <c r="J1122" s="701"/>
      <c r="K1122" s="698"/>
      <c r="L1122" s="702"/>
      <c r="M1122" s="703"/>
      <c r="N1122" s="703"/>
      <c r="O1122" s="704"/>
      <c r="P1122" s="704"/>
      <c r="Q1122" s="704"/>
      <c r="R1122" s="704"/>
      <c r="S1122" s="142"/>
      <c r="T1122" s="142"/>
      <c r="U1122" s="142"/>
      <c r="V1122" s="142"/>
      <c r="W1122" s="704"/>
      <c r="X1122" s="704"/>
      <c r="Y1122" s="705"/>
      <c r="Z1122" s="705"/>
      <c r="AA1122" s="708"/>
      <c r="AB1122" s="707"/>
      <c r="AC1122" s="3478"/>
    </row>
    <row r="1123" spans="1:29" ht="36" x14ac:dyDescent="0.25">
      <c r="A1123" s="57"/>
      <c r="B1123" s="57"/>
      <c r="C1123" s="3519" t="s">
        <v>2263</v>
      </c>
      <c r="D1123" s="3519"/>
      <c r="E1123" s="3519"/>
      <c r="F1123" s="3519"/>
      <c r="G1123" s="691" t="s">
        <v>2284</v>
      </c>
      <c r="H1123" s="691" t="s">
        <v>2321</v>
      </c>
      <c r="I1123" s="692">
        <v>0</v>
      </c>
      <c r="J1123" s="693">
        <v>0</v>
      </c>
      <c r="K1123" s="690"/>
      <c r="L1123" s="693">
        <v>7975000</v>
      </c>
      <c r="M1123" s="694">
        <v>0</v>
      </c>
      <c r="N1123" s="695">
        <v>0</v>
      </c>
      <c r="O1123" s="696">
        <v>0</v>
      </c>
      <c r="P1123" s="696">
        <v>0</v>
      </c>
      <c r="Q1123" s="696">
        <v>0</v>
      </c>
      <c r="R1123" s="696">
        <v>0</v>
      </c>
      <c r="S1123" s="142"/>
      <c r="T1123" s="142"/>
      <c r="U1123" s="142"/>
      <c r="V1123" s="142"/>
      <c r="W1123" s="696">
        <v>0</v>
      </c>
      <c r="X1123" s="696">
        <v>0</v>
      </c>
      <c r="Y1123" s="696">
        <v>0</v>
      </c>
      <c r="Z1123" s="696">
        <v>0</v>
      </c>
      <c r="AA1123" s="697">
        <v>0</v>
      </c>
      <c r="AB1123" s="697">
        <v>0</v>
      </c>
      <c r="AC1123" s="3478"/>
    </row>
    <row r="1124" spans="1:29" x14ac:dyDescent="0.25">
      <c r="A1124" s="57"/>
      <c r="B1124" s="57"/>
      <c r="C1124" s="3593"/>
      <c r="D1124" s="3593"/>
      <c r="E1124" s="3593"/>
      <c r="F1124" s="3593"/>
      <c r="G1124" s="698"/>
      <c r="H1124" s="699"/>
      <c r="I1124" s="700"/>
      <c r="J1124" s="701"/>
      <c r="K1124" s="698"/>
      <c r="L1124" s="702"/>
      <c r="M1124" s="703"/>
      <c r="N1124" s="703"/>
      <c r="O1124" s="704"/>
      <c r="P1124" s="704"/>
      <c r="Q1124" s="704"/>
      <c r="R1124" s="704"/>
      <c r="S1124" s="142"/>
      <c r="T1124" s="142"/>
      <c r="U1124" s="142"/>
      <c r="V1124" s="142"/>
      <c r="W1124" s="704"/>
      <c r="X1124" s="704"/>
      <c r="Y1124" s="705"/>
      <c r="Z1124" s="705"/>
      <c r="AA1124" s="706"/>
      <c r="AB1124" s="707"/>
      <c r="AC1124" s="3478"/>
    </row>
    <row r="1125" spans="1:29" ht="54" x14ac:dyDescent="0.25">
      <c r="A1125" s="57"/>
      <c r="B1125" s="57"/>
      <c r="C1125" s="3519" t="s">
        <v>2264</v>
      </c>
      <c r="D1125" s="3519"/>
      <c r="E1125" s="3519"/>
      <c r="F1125" s="3519"/>
      <c r="G1125" s="691" t="s">
        <v>2285</v>
      </c>
      <c r="H1125" s="691" t="s">
        <v>2322</v>
      </c>
      <c r="I1125" s="692">
        <v>0</v>
      </c>
      <c r="J1125" s="693">
        <v>0</v>
      </c>
      <c r="K1125" s="690"/>
      <c r="L1125" s="693">
        <v>11400000</v>
      </c>
      <c r="M1125" s="694">
        <v>0</v>
      </c>
      <c r="N1125" s="695">
        <v>0</v>
      </c>
      <c r="O1125" s="696">
        <v>0</v>
      </c>
      <c r="P1125" s="696">
        <v>0</v>
      </c>
      <c r="Q1125" s="696">
        <v>0</v>
      </c>
      <c r="R1125" s="696">
        <v>0</v>
      </c>
      <c r="S1125" s="142"/>
      <c r="T1125" s="142"/>
      <c r="U1125" s="142"/>
      <c r="V1125" s="142"/>
      <c r="W1125" s="696">
        <v>0</v>
      </c>
      <c r="X1125" s="696">
        <v>0</v>
      </c>
      <c r="Y1125" s="696">
        <v>0</v>
      </c>
      <c r="Z1125" s="696">
        <v>0</v>
      </c>
      <c r="AA1125" s="697">
        <v>0</v>
      </c>
      <c r="AB1125" s="697">
        <v>0</v>
      </c>
      <c r="AC1125" s="3478"/>
    </row>
    <row r="1126" spans="1:29" x14ac:dyDescent="0.25">
      <c r="A1126" s="57"/>
      <c r="B1126" s="57"/>
      <c r="C1126" s="3593"/>
      <c r="D1126" s="3593"/>
      <c r="E1126" s="3593"/>
      <c r="F1126" s="3593"/>
      <c r="G1126" s="698"/>
      <c r="H1126" s="699"/>
      <c r="I1126" s="700"/>
      <c r="J1126" s="701"/>
      <c r="K1126" s="698"/>
      <c r="L1126" s="702"/>
      <c r="M1126" s="703"/>
      <c r="N1126" s="703"/>
      <c r="O1126" s="704"/>
      <c r="P1126" s="704"/>
      <c r="Q1126" s="704"/>
      <c r="R1126" s="704"/>
      <c r="S1126" s="142"/>
      <c r="T1126" s="142"/>
      <c r="U1126" s="142"/>
      <c r="V1126" s="142"/>
      <c r="W1126" s="704"/>
      <c r="X1126" s="704"/>
      <c r="Y1126" s="705"/>
      <c r="Z1126" s="705"/>
      <c r="AA1126" s="706"/>
      <c r="AB1126" s="707"/>
      <c r="AC1126" s="3478"/>
    </row>
    <row r="1127" spans="1:29" ht="72" x14ac:dyDescent="0.25">
      <c r="A1127" s="57"/>
      <c r="B1127" s="57"/>
      <c r="C1127" s="3519" t="s">
        <v>2265</v>
      </c>
      <c r="D1127" s="3519"/>
      <c r="E1127" s="3519"/>
      <c r="F1127" s="3519"/>
      <c r="G1127" s="691" t="s">
        <v>2286</v>
      </c>
      <c r="H1127" s="691" t="s">
        <v>2323</v>
      </c>
      <c r="I1127" s="692">
        <v>0</v>
      </c>
      <c r="J1127" s="693">
        <v>0</v>
      </c>
      <c r="K1127" s="690"/>
      <c r="L1127" s="693">
        <v>14117000</v>
      </c>
      <c r="M1127" s="694">
        <v>0</v>
      </c>
      <c r="N1127" s="695">
        <v>0</v>
      </c>
      <c r="O1127" s="696">
        <v>0</v>
      </c>
      <c r="P1127" s="696">
        <v>0</v>
      </c>
      <c r="Q1127" s="696">
        <v>0</v>
      </c>
      <c r="R1127" s="696">
        <v>0</v>
      </c>
      <c r="S1127" s="142"/>
      <c r="T1127" s="142"/>
      <c r="U1127" s="142"/>
      <c r="V1127" s="142"/>
      <c r="W1127" s="696">
        <v>0</v>
      </c>
      <c r="X1127" s="696">
        <v>0</v>
      </c>
      <c r="Y1127" s="696">
        <v>0</v>
      </c>
      <c r="Z1127" s="696">
        <v>0</v>
      </c>
      <c r="AA1127" s="697">
        <v>0</v>
      </c>
      <c r="AB1127" s="697">
        <v>0</v>
      </c>
      <c r="AC1127" s="3478"/>
    </row>
    <row r="1128" spans="1:29" x14ac:dyDescent="0.25">
      <c r="A1128" s="57"/>
      <c r="B1128" s="57"/>
      <c r="C1128" s="3593"/>
      <c r="D1128" s="3593"/>
      <c r="E1128" s="3593"/>
      <c r="F1128" s="3593"/>
      <c r="G1128" s="698"/>
      <c r="H1128" s="699"/>
      <c r="I1128" s="700"/>
      <c r="J1128" s="701"/>
      <c r="K1128" s="698"/>
      <c r="L1128" s="702"/>
      <c r="M1128" s="703"/>
      <c r="N1128" s="703"/>
      <c r="O1128" s="704"/>
      <c r="P1128" s="704"/>
      <c r="Q1128" s="704"/>
      <c r="R1128" s="704"/>
      <c r="S1128" s="142"/>
      <c r="T1128" s="142"/>
      <c r="U1128" s="142"/>
      <c r="V1128" s="142"/>
      <c r="W1128" s="704"/>
      <c r="X1128" s="704"/>
      <c r="Y1128" s="705"/>
      <c r="Z1128" s="705"/>
      <c r="AA1128" s="706"/>
      <c r="AB1128" s="707"/>
      <c r="AC1128" s="3478"/>
    </row>
    <row r="1129" spans="1:29" ht="54" x14ac:dyDescent="0.25">
      <c r="A1129" s="57"/>
      <c r="B1129" s="57"/>
      <c r="C1129" s="3519" t="s">
        <v>2266</v>
      </c>
      <c r="D1129" s="3519"/>
      <c r="E1129" s="3519"/>
      <c r="F1129" s="3519"/>
      <c r="G1129" s="691" t="s">
        <v>2287</v>
      </c>
      <c r="H1129" s="96" t="s">
        <v>2324</v>
      </c>
      <c r="I1129" s="692">
        <v>0</v>
      </c>
      <c r="J1129" s="693">
        <v>0</v>
      </c>
      <c r="K1129" s="690"/>
      <c r="L1129" s="693">
        <v>44559000</v>
      </c>
      <c r="M1129" s="694">
        <v>0</v>
      </c>
      <c r="N1129" s="695">
        <v>0</v>
      </c>
      <c r="O1129" s="696">
        <v>0</v>
      </c>
      <c r="P1129" s="696">
        <v>0</v>
      </c>
      <c r="Q1129" s="696">
        <v>0</v>
      </c>
      <c r="R1129" s="696">
        <v>0</v>
      </c>
      <c r="S1129" s="142"/>
      <c r="T1129" s="142"/>
      <c r="U1129" s="142"/>
      <c r="V1129" s="142"/>
      <c r="W1129" s="696">
        <v>0</v>
      </c>
      <c r="X1129" s="696">
        <v>0</v>
      </c>
      <c r="Y1129" s="696">
        <v>0</v>
      </c>
      <c r="Z1129" s="696">
        <v>0</v>
      </c>
      <c r="AA1129" s="697">
        <v>0</v>
      </c>
      <c r="AB1129" s="697">
        <v>0</v>
      </c>
      <c r="AC1129" s="3478"/>
    </row>
    <row r="1130" spans="1:29" x14ac:dyDescent="0.25">
      <c r="A1130" s="57"/>
      <c r="B1130" s="57"/>
      <c r="C1130" s="3593"/>
      <c r="D1130" s="3593"/>
      <c r="E1130" s="3593"/>
      <c r="F1130" s="3593"/>
      <c r="G1130" s="698"/>
      <c r="H1130" s="699"/>
      <c r="I1130" s="700"/>
      <c r="J1130" s="701"/>
      <c r="K1130" s="698"/>
      <c r="L1130" s="702"/>
      <c r="M1130" s="703"/>
      <c r="N1130" s="703"/>
      <c r="O1130" s="704"/>
      <c r="P1130" s="704"/>
      <c r="Q1130" s="704"/>
      <c r="R1130" s="704"/>
      <c r="S1130" s="142"/>
      <c r="T1130" s="142"/>
      <c r="U1130" s="142"/>
      <c r="V1130" s="142"/>
      <c r="W1130" s="704"/>
      <c r="X1130" s="704"/>
      <c r="Y1130" s="705"/>
      <c r="Z1130" s="705"/>
      <c r="AA1130" s="708"/>
      <c r="AB1130" s="707"/>
      <c r="AC1130" s="3478"/>
    </row>
    <row r="1131" spans="1:29" ht="54" x14ac:dyDescent="0.25">
      <c r="A1131" s="57"/>
      <c r="B1131" s="57"/>
      <c r="C1131" s="3516"/>
      <c r="D1131" s="3516"/>
      <c r="E1131" s="3516"/>
      <c r="F1131" s="3516"/>
      <c r="G1131" s="691" t="s">
        <v>2288</v>
      </c>
      <c r="H1131" s="691" t="s">
        <v>2325</v>
      </c>
      <c r="I1131" s="692">
        <v>0</v>
      </c>
      <c r="J1131" s="693">
        <v>0</v>
      </c>
      <c r="K1131" s="690"/>
      <c r="L1131" s="693">
        <v>42130000</v>
      </c>
      <c r="M1131" s="694">
        <v>0</v>
      </c>
      <c r="N1131" s="695">
        <v>0</v>
      </c>
      <c r="O1131" s="696">
        <v>0</v>
      </c>
      <c r="P1131" s="696">
        <v>0</v>
      </c>
      <c r="Q1131" s="696">
        <v>0</v>
      </c>
      <c r="R1131" s="696">
        <v>0</v>
      </c>
      <c r="S1131" s="142"/>
      <c r="T1131" s="142"/>
      <c r="U1131" s="142"/>
      <c r="V1131" s="142"/>
      <c r="W1131" s="696">
        <v>0</v>
      </c>
      <c r="X1131" s="696">
        <v>0</v>
      </c>
      <c r="Y1131" s="696">
        <v>0</v>
      </c>
      <c r="Z1131" s="696">
        <v>0</v>
      </c>
      <c r="AA1131" s="173">
        <v>0</v>
      </c>
      <c r="AB1131" s="173">
        <v>0</v>
      </c>
      <c r="AC1131" s="3478"/>
    </row>
    <row r="1132" spans="1:29" x14ac:dyDescent="0.25">
      <c r="A1132" s="57"/>
      <c r="B1132" s="57"/>
      <c r="C1132" s="3593"/>
      <c r="D1132" s="3593"/>
      <c r="E1132" s="3593"/>
      <c r="F1132" s="3593"/>
      <c r="G1132" s="698"/>
      <c r="H1132" s="699"/>
      <c r="I1132" s="709"/>
      <c r="J1132" s="710"/>
      <c r="K1132" s="698"/>
      <c r="L1132" s="702"/>
      <c r="M1132" s="711"/>
      <c r="N1132" s="712"/>
      <c r="O1132" s="713"/>
      <c r="P1132" s="714"/>
      <c r="Q1132" s="714"/>
      <c r="R1132" s="714"/>
      <c r="S1132" s="142"/>
      <c r="T1132" s="142"/>
      <c r="U1132" s="142"/>
      <c r="V1132" s="142"/>
      <c r="W1132" s="714"/>
      <c r="X1132" s="714"/>
      <c r="Y1132" s="705"/>
      <c r="Z1132" s="705"/>
      <c r="AA1132" s="708"/>
      <c r="AB1132" s="707"/>
      <c r="AC1132" s="3478"/>
    </row>
    <row r="1133" spans="1:29" ht="36" x14ac:dyDescent="0.25">
      <c r="A1133" s="57"/>
      <c r="B1133" s="57"/>
      <c r="C1133" s="3519" t="s">
        <v>2267</v>
      </c>
      <c r="D1133" s="3519"/>
      <c r="E1133" s="3519"/>
      <c r="F1133" s="3519"/>
      <c r="G1133" s="3630" t="s">
        <v>2289</v>
      </c>
      <c r="H1133" s="1519" t="s">
        <v>2326</v>
      </c>
      <c r="I1133" s="1520">
        <v>100</v>
      </c>
      <c r="J1133" s="3624">
        <v>2946820346</v>
      </c>
      <c r="K1133" s="1521">
        <v>100</v>
      </c>
      <c r="L1133" s="1522">
        <v>438141000</v>
      </c>
      <c r="M1133" s="1523">
        <v>100</v>
      </c>
      <c r="N1133" s="3610">
        <f>SUM(N1135:N1146)</f>
        <v>428586600</v>
      </c>
      <c r="O1133" s="1524">
        <f>SUM(O1135:O1146)</f>
        <v>78.640166546522579</v>
      </c>
      <c r="P1133" s="292">
        <f>SUM(P1135:P1146)</f>
        <v>73524500</v>
      </c>
      <c r="Q1133" s="1524">
        <f>SUM(Q1135:Q1146)</f>
        <v>72.722665341208256</v>
      </c>
      <c r="R1133" s="292">
        <f>SUM(R1135:R1148)</f>
        <v>70975500</v>
      </c>
      <c r="S1133" s="142"/>
      <c r="T1133" s="142"/>
      <c r="U1133" s="142"/>
      <c r="V1133" s="142"/>
      <c r="W1133" s="1524">
        <f>SUM(W1135:W1144)</f>
        <v>151.36283188773083</v>
      </c>
      <c r="X1133" s="292">
        <f>SUM(X1135:X1146)</f>
        <v>144500000</v>
      </c>
      <c r="Y1133" s="1525">
        <f>SUM(Y1135:Y1144)</f>
        <v>468.36283188773086</v>
      </c>
      <c r="Z1133" s="1525">
        <f>SUM(Z1135:Z1146)</f>
        <v>478079750</v>
      </c>
      <c r="AA1133" s="1526">
        <f>(Y1133/I1133)*100</f>
        <v>468.36283188773081</v>
      </c>
      <c r="AB1133" s="1526">
        <f>(Z1133/J1133)*100</f>
        <v>16.223579786563615</v>
      </c>
      <c r="AC1133" s="3478"/>
    </row>
    <row r="1134" spans="1:29" ht="36" x14ac:dyDescent="0.25">
      <c r="A1134" s="57"/>
      <c r="B1134" s="57"/>
      <c r="C1134" s="3594"/>
      <c r="D1134" s="3594"/>
      <c r="E1134" s="3594"/>
      <c r="F1134" s="3594"/>
      <c r="G1134" s="3630"/>
      <c r="H1134" s="1523" t="s">
        <v>2327</v>
      </c>
      <c r="I1134" s="1520">
        <v>100</v>
      </c>
      <c r="J1134" s="3624"/>
      <c r="K1134" s="1520">
        <v>95</v>
      </c>
      <c r="L1134" s="422"/>
      <c r="M1134" s="1520">
        <v>100</v>
      </c>
      <c r="N1134" s="3610"/>
      <c r="O1134" s="292"/>
      <c r="P1134" s="292"/>
      <c r="Q1134" s="292"/>
      <c r="R1134" s="292"/>
      <c r="S1134" s="142"/>
      <c r="T1134" s="142"/>
      <c r="U1134" s="142"/>
      <c r="V1134" s="142"/>
      <c r="W1134" s="300"/>
      <c r="X1134" s="300"/>
      <c r="Y1134" s="696"/>
      <c r="Z1134" s="696"/>
      <c r="AA1134" s="52"/>
      <c r="AB1134" s="52"/>
      <c r="AC1134" s="3478"/>
    </row>
    <row r="1135" spans="1:29" ht="72" x14ac:dyDescent="0.25">
      <c r="A1135" s="57"/>
      <c r="B1135" s="57"/>
      <c r="C1135" s="3594" t="s">
        <v>2268</v>
      </c>
      <c r="D1135" s="3594"/>
      <c r="E1135" s="3594"/>
      <c r="F1135" s="3594"/>
      <c r="G1135" s="690" t="s">
        <v>2290</v>
      </c>
      <c r="H1135" s="691" t="s">
        <v>2328</v>
      </c>
      <c r="I1135" s="715">
        <v>1</v>
      </c>
      <c r="J1135" s="716">
        <v>373240000</v>
      </c>
      <c r="K1135" s="717">
        <v>1</v>
      </c>
      <c r="L1135" s="693">
        <v>29980000</v>
      </c>
      <c r="M1135" s="718">
        <v>1</v>
      </c>
      <c r="N1135" s="719">
        <v>18240000</v>
      </c>
      <c r="O1135" s="720">
        <f>P1135/N1135*100</f>
        <v>27.724780701754387</v>
      </c>
      <c r="P1135" s="300">
        <f>3025000+0+2032000</f>
        <v>5057000</v>
      </c>
      <c r="Q1135" s="720">
        <f>R1135/N1135*100</f>
        <v>17.856359649122808</v>
      </c>
      <c r="R1135" s="300">
        <f>1100000+90000+2067000</f>
        <v>3257000</v>
      </c>
      <c r="S1135" s="142"/>
      <c r="T1135" s="142"/>
      <c r="U1135" s="142"/>
      <c r="V1135" s="142"/>
      <c r="W1135" s="720">
        <f>SUM(O1135+Q1135+S1135+U1135)</f>
        <v>45.581140350877192</v>
      </c>
      <c r="X1135" s="300">
        <f>SUM(P1135+R1135+T1135+V1135)</f>
        <v>8314000</v>
      </c>
      <c r="Y1135" s="697">
        <f>SUM(K1135+W1135)</f>
        <v>46.581140350877192</v>
      </c>
      <c r="Z1135" s="696">
        <f>SUM(L1135+X1135)</f>
        <v>38294000</v>
      </c>
      <c r="AA1135" s="721">
        <f>(Y1135/I1135)*100</f>
        <v>4658.1140350877195</v>
      </c>
      <c r="AB1135" s="721">
        <f>(Z1135/J1135)*100</f>
        <v>10.259886400171471</v>
      </c>
      <c r="AC1135" s="3478"/>
    </row>
    <row r="1136" spans="1:29" x14ac:dyDescent="0.25">
      <c r="A1136" s="57"/>
      <c r="B1136" s="57"/>
      <c r="C1136" s="3593"/>
      <c r="D1136" s="3593"/>
      <c r="E1136" s="3593"/>
      <c r="F1136" s="3593"/>
      <c r="G1136" s="698"/>
      <c r="H1136" s="699"/>
      <c r="I1136" s="709"/>
      <c r="J1136" s="710"/>
      <c r="K1136" s="722"/>
      <c r="L1136" s="702"/>
      <c r="M1136" s="711"/>
      <c r="N1136" s="712"/>
      <c r="O1136" s="723"/>
      <c r="P1136" s="714"/>
      <c r="Q1136" s="724"/>
      <c r="R1136" s="714"/>
      <c r="S1136" s="142"/>
      <c r="T1136" s="142"/>
      <c r="U1136" s="142"/>
      <c r="V1136" s="142"/>
      <c r="W1136" s="724"/>
      <c r="X1136" s="714"/>
      <c r="Y1136" s="725"/>
      <c r="Z1136" s="705"/>
      <c r="AA1136" s="726"/>
      <c r="AB1136" s="707"/>
      <c r="AC1136" s="3478"/>
    </row>
    <row r="1137" spans="1:29" ht="90" x14ac:dyDescent="0.25">
      <c r="A1137" s="57"/>
      <c r="B1137" s="57"/>
      <c r="C1137" s="3594" t="s">
        <v>2269</v>
      </c>
      <c r="D1137" s="3594"/>
      <c r="E1137" s="3594"/>
      <c r="F1137" s="3594"/>
      <c r="G1137" s="690" t="s">
        <v>2291</v>
      </c>
      <c r="H1137" s="691" t="s">
        <v>2329</v>
      </c>
      <c r="I1137" s="715">
        <v>400</v>
      </c>
      <c r="J1137" s="716">
        <v>2946820346</v>
      </c>
      <c r="K1137" s="717">
        <v>300</v>
      </c>
      <c r="L1137" s="693">
        <v>147272100</v>
      </c>
      <c r="M1137" s="718">
        <v>400</v>
      </c>
      <c r="N1137" s="719">
        <v>187209400</v>
      </c>
      <c r="O1137" s="720">
        <f>P1137/N1137*100</f>
        <v>14.192236073615961</v>
      </c>
      <c r="P1137" s="300">
        <f>4160000+2585000+19824200</f>
        <v>26569200</v>
      </c>
      <c r="Q1137" s="720">
        <f>R1137/N1137*100</f>
        <v>9.2810510583336079</v>
      </c>
      <c r="R1137" s="300">
        <f>2760000+4925000+9690000</f>
        <v>17375000</v>
      </c>
      <c r="S1137" s="142"/>
      <c r="T1137" s="142"/>
      <c r="U1137" s="142"/>
      <c r="V1137" s="142"/>
      <c r="W1137" s="720">
        <f>SUM(O1137+Q1137+S1137+U1137)</f>
        <v>23.473287131949569</v>
      </c>
      <c r="X1137" s="300">
        <f>SUM(P1137+R1137+T1137+V1137)</f>
        <v>43944200</v>
      </c>
      <c r="Y1137" s="697">
        <f>SUM(K1137+W1137)</f>
        <v>323.47328713194958</v>
      </c>
      <c r="Z1137" s="696">
        <f>SUM(L1137+X1137)</f>
        <v>191216300</v>
      </c>
      <c r="AA1137" s="721">
        <f>(Y1137/I1137)*100</f>
        <v>80.868321782987394</v>
      </c>
      <c r="AB1137" s="721">
        <f>(Z1137/J1137)*100</f>
        <v>6.4889025304700407</v>
      </c>
      <c r="AC1137" s="3478"/>
    </row>
    <row r="1138" spans="1:29" x14ac:dyDescent="0.25">
      <c r="A1138" s="57"/>
      <c r="B1138" s="57"/>
      <c r="C1138" s="3593"/>
      <c r="D1138" s="3593"/>
      <c r="E1138" s="3593"/>
      <c r="F1138" s="3593"/>
      <c r="G1138" s="698"/>
      <c r="H1138" s="699"/>
      <c r="I1138" s="709"/>
      <c r="J1138" s="710"/>
      <c r="K1138" s="722"/>
      <c r="L1138" s="702"/>
      <c r="M1138" s="711"/>
      <c r="N1138" s="712"/>
      <c r="O1138" s="723"/>
      <c r="P1138" s="714"/>
      <c r="Q1138" s="724"/>
      <c r="R1138" s="714"/>
      <c r="S1138" s="142"/>
      <c r="T1138" s="142"/>
      <c r="U1138" s="142"/>
      <c r="V1138" s="142"/>
      <c r="W1138" s="724"/>
      <c r="X1138" s="714"/>
      <c r="Y1138" s="725"/>
      <c r="Z1138" s="705"/>
      <c r="AA1138" s="726"/>
      <c r="AB1138" s="707"/>
      <c r="AC1138" s="3478"/>
    </row>
    <row r="1139" spans="1:29" ht="90" x14ac:dyDescent="0.25">
      <c r="A1139" s="57"/>
      <c r="B1139" s="57"/>
      <c r="C1139" s="3594" t="s">
        <v>2270</v>
      </c>
      <c r="D1139" s="3594"/>
      <c r="E1139" s="3594"/>
      <c r="F1139" s="3594"/>
      <c r="G1139" s="690" t="s">
        <v>2292</v>
      </c>
      <c r="H1139" s="691" t="s">
        <v>2330</v>
      </c>
      <c r="I1139" s="715">
        <v>10</v>
      </c>
      <c r="J1139" s="727">
        <v>98570000</v>
      </c>
      <c r="K1139" s="717">
        <v>10</v>
      </c>
      <c r="L1139" s="693">
        <v>116890000</v>
      </c>
      <c r="M1139" s="718">
        <v>10</v>
      </c>
      <c r="N1139" s="719">
        <v>98570000</v>
      </c>
      <c r="O1139" s="720">
        <f>P1139/N1139*100</f>
        <v>14.796591254945724</v>
      </c>
      <c r="P1139" s="300">
        <f>4265000+4090000+6230000</f>
        <v>14585000</v>
      </c>
      <c r="Q1139" s="720">
        <f>R1139/N1139*100</f>
        <v>24.774880795373846</v>
      </c>
      <c r="R1139" s="300">
        <f>9647600+4390000+10383000</f>
        <v>24420600</v>
      </c>
      <c r="S1139" s="142"/>
      <c r="T1139" s="142"/>
      <c r="U1139" s="142"/>
      <c r="V1139" s="142"/>
      <c r="W1139" s="720">
        <f>SUM(O1139+Q1139+S1139+U1139)</f>
        <v>39.571472050319571</v>
      </c>
      <c r="X1139" s="300">
        <f>SUM(P1139+R1139+T1139+V1139)</f>
        <v>39005600</v>
      </c>
      <c r="Y1139" s="697">
        <f>SUM(K1139+W1139)</f>
        <v>49.571472050319571</v>
      </c>
      <c r="Z1139" s="696">
        <f>SUM(L1139+X1139)</f>
        <v>155895600</v>
      </c>
      <c r="AA1139" s="721">
        <f>(Y1139/I1139)*100</f>
        <v>495.71472050319568</v>
      </c>
      <c r="AB1139" s="721">
        <f>(Z1139/J1139)*100</f>
        <v>158.15724865577764</v>
      </c>
      <c r="AC1139" s="3478"/>
    </row>
    <row r="1140" spans="1:29" x14ac:dyDescent="0.25">
      <c r="A1140" s="57"/>
      <c r="B1140" s="57"/>
      <c r="C1140" s="3593"/>
      <c r="D1140" s="3593"/>
      <c r="E1140" s="3593"/>
      <c r="F1140" s="3593"/>
      <c r="G1140" s="698"/>
      <c r="H1140" s="699"/>
      <c r="I1140" s="709"/>
      <c r="J1140" s="710"/>
      <c r="K1140" s="722"/>
      <c r="L1140" s="702"/>
      <c r="M1140" s="711"/>
      <c r="N1140" s="712"/>
      <c r="O1140" s="723"/>
      <c r="P1140" s="714"/>
      <c r="Q1140" s="724"/>
      <c r="R1140" s="714"/>
      <c r="S1140" s="142"/>
      <c r="T1140" s="142"/>
      <c r="U1140" s="142"/>
      <c r="V1140" s="142"/>
      <c r="W1140" s="724"/>
      <c r="X1140" s="714"/>
      <c r="Y1140" s="725"/>
      <c r="Z1140" s="705"/>
      <c r="AA1140" s="726"/>
      <c r="AB1140" s="707"/>
      <c r="AC1140" s="3478"/>
    </row>
    <row r="1141" spans="1:29" ht="72" x14ac:dyDescent="0.25">
      <c r="A1141" s="57"/>
      <c r="B1141" s="57"/>
      <c r="C1141" s="3595"/>
      <c r="D1141" s="3595"/>
      <c r="E1141" s="3595"/>
      <c r="F1141" s="3595"/>
      <c r="G1141" s="690" t="s">
        <v>2293</v>
      </c>
      <c r="H1141" s="691" t="s">
        <v>2331</v>
      </c>
      <c r="I1141" s="715">
        <v>20</v>
      </c>
      <c r="J1141" s="3618">
        <v>1300000000</v>
      </c>
      <c r="K1141" s="717">
        <v>10</v>
      </c>
      <c r="L1141" s="3599">
        <v>0</v>
      </c>
      <c r="M1141" s="695">
        <v>0</v>
      </c>
      <c r="N1141" s="3611">
        <v>0</v>
      </c>
      <c r="O1141" s="696">
        <v>0</v>
      </c>
      <c r="P1141" s="696">
        <v>0</v>
      </c>
      <c r="Q1141" s="696">
        <v>0</v>
      </c>
      <c r="R1141" s="696">
        <v>0</v>
      </c>
      <c r="S1141" s="142"/>
      <c r="T1141" s="142"/>
      <c r="U1141" s="142"/>
      <c r="V1141" s="142"/>
      <c r="W1141" s="696">
        <f>SUM(O1141+Q1141+S1141+U1141)</f>
        <v>0</v>
      </c>
      <c r="X1141" s="696">
        <v>0</v>
      </c>
      <c r="Y1141" s="696">
        <v>0</v>
      </c>
      <c r="Z1141" s="696">
        <v>0</v>
      </c>
      <c r="AA1141" s="696">
        <v>0</v>
      </c>
      <c r="AB1141" s="52"/>
      <c r="AC1141" s="3478"/>
    </row>
    <row r="1142" spans="1:29" ht="36" x14ac:dyDescent="0.25">
      <c r="A1142" s="57"/>
      <c r="B1142" s="57"/>
      <c r="C1142" s="3594"/>
      <c r="D1142" s="3594"/>
      <c r="E1142" s="3594"/>
      <c r="F1142" s="3594"/>
      <c r="G1142" s="690"/>
      <c r="H1142" s="691" t="s">
        <v>2332</v>
      </c>
      <c r="I1142" s="715">
        <v>20</v>
      </c>
      <c r="J1142" s="3618"/>
      <c r="K1142" s="717">
        <v>5</v>
      </c>
      <c r="L1142" s="3599"/>
      <c r="M1142" s="695">
        <v>0</v>
      </c>
      <c r="N1142" s="3611"/>
      <c r="O1142" s="1525"/>
      <c r="P1142" s="696"/>
      <c r="Q1142" s="696"/>
      <c r="R1142" s="696"/>
      <c r="S1142" s="142"/>
      <c r="T1142" s="142"/>
      <c r="U1142" s="142"/>
      <c r="V1142" s="142"/>
      <c r="W1142" s="720"/>
      <c r="X1142" s="300"/>
      <c r="Y1142" s="697"/>
      <c r="Z1142" s="696"/>
      <c r="AA1142" s="1527"/>
      <c r="AB1142" s="52"/>
      <c r="AC1142" s="3478"/>
    </row>
    <row r="1143" spans="1:29" x14ac:dyDescent="0.25">
      <c r="A1143" s="57"/>
      <c r="B1143" s="57"/>
      <c r="C1143" s="3593"/>
      <c r="D1143" s="3593"/>
      <c r="E1143" s="3593"/>
      <c r="F1143" s="3593"/>
      <c r="G1143" s="698"/>
      <c r="H1143" s="699"/>
      <c r="I1143" s="709"/>
      <c r="J1143" s="710"/>
      <c r="K1143" s="722"/>
      <c r="L1143" s="702"/>
      <c r="M1143" s="711"/>
      <c r="N1143" s="712"/>
      <c r="O1143" s="723"/>
      <c r="P1143" s="714"/>
      <c r="Q1143" s="724"/>
      <c r="R1143" s="714"/>
      <c r="S1143" s="142"/>
      <c r="T1143" s="142"/>
      <c r="U1143" s="142"/>
      <c r="V1143" s="142"/>
      <c r="W1143" s="724"/>
      <c r="X1143" s="714"/>
      <c r="Y1143" s="725"/>
      <c r="Z1143" s="705"/>
      <c r="AA1143" s="726"/>
      <c r="AB1143" s="707"/>
      <c r="AC1143" s="3478"/>
    </row>
    <row r="1144" spans="1:29" ht="54" x14ac:dyDescent="0.25">
      <c r="A1144" s="57"/>
      <c r="B1144" s="57"/>
      <c r="C1144" s="3594" t="s">
        <v>2271</v>
      </c>
      <c r="D1144" s="3594"/>
      <c r="E1144" s="3594"/>
      <c r="F1144" s="3594"/>
      <c r="G1144" s="690" t="s">
        <v>2294</v>
      </c>
      <c r="H1144" s="691" t="s">
        <v>2333</v>
      </c>
      <c r="I1144" s="715">
        <v>21</v>
      </c>
      <c r="J1144" s="3618">
        <v>1024567200</v>
      </c>
      <c r="K1144" s="717">
        <v>6</v>
      </c>
      <c r="L1144" s="3599">
        <v>39437650</v>
      </c>
      <c r="M1144" s="1528">
        <v>6</v>
      </c>
      <c r="N1144" s="3612">
        <v>124567200</v>
      </c>
      <c r="O1144" s="720">
        <f>P1144/N1144*100</f>
        <v>21.926558516206512</v>
      </c>
      <c r="P1144" s="3598">
        <f>4000000+10179900+13133400</f>
        <v>27313300</v>
      </c>
      <c r="Q1144" s="720">
        <f>R1144/N1144*100</f>
        <v>20.810373838377998</v>
      </c>
      <c r="R1144" s="3598">
        <f>12918000+5819900+7185000</f>
        <v>25922900</v>
      </c>
      <c r="S1144" s="142"/>
      <c r="T1144" s="142"/>
      <c r="U1144" s="142"/>
      <c r="V1144" s="142"/>
      <c r="W1144" s="720">
        <f>SUM(O1144+Q1144+S1144+U1144)</f>
        <v>42.736932354584511</v>
      </c>
      <c r="X1144" s="3598">
        <f>SUM(P1144+R1144+T1144+V1144)</f>
        <v>53236200</v>
      </c>
      <c r="Y1144" s="697">
        <f>SUM(K1144+W1144)</f>
        <v>48.736932354584511</v>
      </c>
      <c r="Z1144" s="3578">
        <f>SUM(X1144+L1144)</f>
        <v>92673850</v>
      </c>
      <c r="AA1144" s="721">
        <f>(Y1144/I1144)*100</f>
        <v>232.08063025992624</v>
      </c>
      <c r="AB1144" s="721">
        <f>(Z1144/J1144)*100</f>
        <v>9.0451704875971046</v>
      </c>
      <c r="AC1144" s="3478"/>
    </row>
    <row r="1145" spans="1:29" ht="90" x14ac:dyDescent="0.25">
      <c r="A1145" s="57"/>
      <c r="B1145" s="57"/>
      <c r="C1145" s="114"/>
      <c r="D1145" s="114"/>
      <c r="E1145" s="114"/>
      <c r="F1145" s="114"/>
      <c r="G1145" s="690"/>
      <c r="H1145" s="691" t="s">
        <v>2334</v>
      </c>
      <c r="I1145" s="715">
        <v>375</v>
      </c>
      <c r="J1145" s="3619"/>
      <c r="K1145" s="717">
        <v>70</v>
      </c>
      <c r="L1145" s="3599"/>
      <c r="M1145" s="1528">
        <v>75</v>
      </c>
      <c r="N1145" s="3612"/>
      <c r="O1145" s="292"/>
      <c r="P1145" s="3598"/>
      <c r="Q1145" s="300"/>
      <c r="R1145" s="3598"/>
      <c r="S1145" s="142"/>
      <c r="T1145" s="142"/>
      <c r="U1145" s="142"/>
      <c r="V1145" s="142"/>
      <c r="W1145" s="300"/>
      <c r="X1145" s="3598"/>
      <c r="Y1145" s="696"/>
      <c r="Z1145" s="3578"/>
      <c r="AA1145" s="1527"/>
      <c r="AB1145" s="52"/>
      <c r="AC1145" s="3478"/>
    </row>
    <row r="1146" spans="1:29" ht="36" x14ac:dyDescent="0.25">
      <c r="A1146" s="57"/>
      <c r="B1146" s="57"/>
      <c r="C1146" s="114"/>
      <c r="D1146" s="114"/>
      <c r="E1146" s="114"/>
      <c r="F1146" s="114"/>
      <c r="G1146" s="690"/>
      <c r="H1146" s="691" t="s">
        <v>2335</v>
      </c>
      <c r="I1146" s="715">
        <v>1200</v>
      </c>
      <c r="J1146" s="3619"/>
      <c r="K1146" s="717">
        <v>200</v>
      </c>
      <c r="L1146" s="3599"/>
      <c r="M1146" s="1528">
        <v>200</v>
      </c>
      <c r="N1146" s="3612"/>
      <c r="O1146" s="292"/>
      <c r="P1146" s="3598"/>
      <c r="Q1146" s="300"/>
      <c r="R1146" s="3598"/>
      <c r="S1146" s="142"/>
      <c r="T1146" s="142"/>
      <c r="U1146" s="142"/>
      <c r="V1146" s="142"/>
      <c r="W1146" s="292"/>
      <c r="X1146" s="3598"/>
      <c r="Y1146" s="696"/>
      <c r="Z1146" s="3578"/>
      <c r="AA1146" s="1527"/>
      <c r="AB1146" s="52"/>
      <c r="AC1146" s="3478"/>
    </row>
    <row r="1147" spans="1:29" x14ac:dyDescent="0.25">
      <c r="A1147" s="57"/>
      <c r="B1147" s="57"/>
      <c r="C1147" s="3593"/>
      <c r="D1147" s="3593"/>
      <c r="E1147" s="3593"/>
      <c r="F1147" s="3593"/>
      <c r="G1147" s="698"/>
      <c r="H1147" s="699"/>
      <c r="I1147" s="709"/>
      <c r="J1147" s="710"/>
      <c r="K1147" s="698"/>
      <c r="L1147" s="702"/>
      <c r="M1147" s="711"/>
      <c r="N1147" s="712"/>
      <c r="O1147" s="713"/>
      <c r="P1147" s="714"/>
      <c r="Q1147" s="714"/>
      <c r="R1147" s="714"/>
      <c r="S1147" s="142"/>
      <c r="T1147" s="142"/>
      <c r="U1147" s="142"/>
      <c r="V1147" s="142"/>
      <c r="W1147" s="714"/>
      <c r="X1147" s="714"/>
      <c r="Y1147" s="705"/>
      <c r="Z1147" s="705"/>
      <c r="AA1147" s="708"/>
      <c r="AB1147" s="707"/>
      <c r="AC1147" s="3478"/>
    </row>
    <row r="1148" spans="1:29" ht="72" x14ac:dyDescent="0.25">
      <c r="A1148" s="57"/>
      <c r="B1148" s="57"/>
      <c r="C1148" s="3519" t="s">
        <v>2272</v>
      </c>
      <c r="D1148" s="3519"/>
      <c r="E1148" s="3519"/>
      <c r="F1148" s="3519"/>
      <c r="G1148" s="114" t="s">
        <v>2295</v>
      </c>
      <c r="H1148" s="128" t="s">
        <v>2336</v>
      </c>
      <c r="I1148" s="693">
        <v>0</v>
      </c>
      <c r="J1148" s="693">
        <v>0</v>
      </c>
      <c r="K1148" s="422"/>
      <c r="L1148" s="693">
        <v>79565000</v>
      </c>
      <c r="M1148" s="693">
        <v>0</v>
      </c>
      <c r="N1148" s="693">
        <v>0</v>
      </c>
      <c r="O1148" s="696">
        <v>0</v>
      </c>
      <c r="P1148" s="696">
        <v>0</v>
      </c>
      <c r="Q1148" s="696">
        <v>0</v>
      </c>
      <c r="R1148" s="696">
        <v>0</v>
      </c>
      <c r="S1148" s="142"/>
      <c r="T1148" s="142"/>
      <c r="U1148" s="142"/>
      <c r="V1148" s="142"/>
      <c r="W1148" s="693">
        <v>0</v>
      </c>
      <c r="X1148" s="693">
        <v>0</v>
      </c>
      <c r="Y1148" s="697">
        <f>SUM(K1148+W1148)</f>
        <v>0</v>
      </c>
      <c r="Z1148" s="696">
        <f>SUM(L1148+X1148)</f>
        <v>79565000</v>
      </c>
      <c r="AA1148" s="721">
        <v>0</v>
      </c>
      <c r="AB1148" s="721">
        <v>0</v>
      </c>
      <c r="AC1148" s="3478"/>
    </row>
    <row r="1149" spans="1:29" x14ac:dyDescent="0.25">
      <c r="A1149" s="57"/>
      <c r="B1149" s="57"/>
      <c r="C1149" s="3593"/>
      <c r="D1149" s="3593"/>
      <c r="E1149" s="3593"/>
      <c r="F1149" s="3593"/>
      <c r="G1149" s="698"/>
      <c r="H1149" s="699"/>
      <c r="I1149" s="700"/>
      <c r="J1149" s="701"/>
      <c r="K1149" s="698"/>
      <c r="L1149" s="702"/>
      <c r="M1149" s="703"/>
      <c r="N1149" s="703"/>
      <c r="O1149" s="704"/>
      <c r="P1149" s="704"/>
      <c r="Q1149" s="704"/>
      <c r="R1149" s="704"/>
      <c r="S1149" s="142"/>
      <c r="T1149" s="142"/>
      <c r="U1149" s="142"/>
      <c r="V1149" s="142"/>
      <c r="W1149" s="728"/>
      <c r="X1149" s="728"/>
      <c r="Y1149" s="705"/>
      <c r="Z1149" s="705"/>
      <c r="AA1149" s="708"/>
      <c r="AB1149" s="707"/>
      <c r="AC1149" s="3478"/>
    </row>
    <row r="1150" spans="1:29" ht="54" x14ac:dyDescent="0.25">
      <c r="A1150" s="57"/>
      <c r="B1150" s="57"/>
      <c r="C1150" s="3519" t="s">
        <v>2273</v>
      </c>
      <c r="D1150" s="3519"/>
      <c r="E1150" s="3519"/>
      <c r="F1150" s="3519"/>
      <c r="G1150" s="114" t="s">
        <v>2296</v>
      </c>
      <c r="H1150" s="128" t="s">
        <v>2337</v>
      </c>
      <c r="I1150" s="693">
        <v>0</v>
      </c>
      <c r="J1150" s="693">
        <v>0</v>
      </c>
      <c r="K1150" s="422"/>
      <c r="L1150" s="693">
        <v>100767450</v>
      </c>
      <c r="M1150" s="693">
        <v>0</v>
      </c>
      <c r="N1150" s="693">
        <v>0</v>
      </c>
      <c r="O1150" s="3578">
        <v>0</v>
      </c>
      <c r="P1150" s="3578">
        <v>0</v>
      </c>
      <c r="Q1150" s="3578">
        <v>0</v>
      </c>
      <c r="R1150" s="3578">
        <v>0</v>
      </c>
      <c r="S1150" s="142"/>
      <c r="T1150" s="142"/>
      <c r="U1150" s="142"/>
      <c r="V1150" s="142"/>
      <c r="W1150" s="3599">
        <v>0</v>
      </c>
      <c r="X1150" s="3599">
        <v>0</v>
      </c>
      <c r="Y1150" s="3578">
        <v>48.736932354584511</v>
      </c>
      <c r="Z1150" s="3578">
        <v>79565000</v>
      </c>
      <c r="AA1150" s="3577">
        <v>0</v>
      </c>
      <c r="AB1150" s="3578">
        <v>0</v>
      </c>
      <c r="AC1150" s="3478"/>
    </row>
    <row r="1151" spans="1:29" x14ac:dyDescent="0.25">
      <c r="A1151" s="57"/>
      <c r="B1151" s="57"/>
      <c r="C1151" s="57"/>
      <c r="D1151" s="57"/>
      <c r="E1151" s="57"/>
      <c r="F1151" s="57"/>
      <c r="G1151" s="57"/>
      <c r="H1151" s="52"/>
      <c r="I1151" s="422"/>
      <c r="J1151" s="422"/>
      <c r="K1151" s="422"/>
      <c r="L1151" s="422"/>
      <c r="M1151" s="693"/>
      <c r="N1151" s="693"/>
      <c r="O1151" s="3578"/>
      <c r="P1151" s="3578"/>
      <c r="Q1151" s="3578"/>
      <c r="R1151" s="3578"/>
      <c r="S1151" s="142"/>
      <c r="T1151" s="142"/>
      <c r="U1151" s="142"/>
      <c r="V1151" s="142"/>
      <c r="W1151" s="3599"/>
      <c r="X1151" s="3599"/>
      <c r="Y1151" s="3578"/>
      <c r="Z1151" s="3578"/>
      <c r="AA1151" s="3577"/>
      <c r="AB1151" s="3578"/>
      <c r="AC1151" s="3478"/>
    </row>
    <row r="1152" spans="1:29" x14ac:dyDescent="0.25">
      <c r="A1152" s="57"/>
      <c r="B1152" s="57"/>
      <c r="C1152" s="57"/>
      <c r="D1152" s="57"/>
      <c r="E1152" s="57"/>
      <c r="F1152" s="57"/>
      <c r="G1152" s="57"/>
      <c r="H1152" s="52"/>
      <c r="I1152" s="422"/>
      <c r="J1152" s="422"/>
      <c r="K1152" s="422"/>
      <c r="L1152" s="422"/>
      <c r="M1152" s="693"/>
      <c r="N1152" s="693"/>
      <c r="O1152" s="3578"/>
      <c r="P1152" s="3578"/>
      <c r="Q1152" s="3578"/>
      <c r="R1152" s="3578"/>
      <c r="S1152" s="142"/>
      <c r="T1152" s="142"/>
      <c r="U1152" s="142"/>
      <c r="V1152" s="142"/>
      <c r="W1152" s="3599"/>
      <c r="X1152" s="3599"/>
      <c r="Y1152" s="3578"/>
      <c r="Z1152" s="3578"/>
      <c r="AA1152" s="3577"/>
      <c r="AB1152" s="3578"/>
      <c r="AC1152" s="3478"/>
    </row>
    <row r="1153" spans="1:29" x14ac:dyDescent="0.25">
      <c r="A1153" s="3480"/>
      <c r="B1153" s="3480"/>
      <c r="C1153" s="3480"/>
      <c r="D1153" s="3480"/>
      <c r="E1153" s="3480"/>
      <c r="F1153" s="3480"/>
      <c r="G1153" s="3480"/>
      <c r="H1153" s="3480"/>
      <c r="I1153" s="3480"/>
      <c r="J1153" s="3480"/>
      <c r="K1153" s="3480"/>
      <c r="L1153" s="3480"/>
      <c r="M1153" s="3480"/>
      <c r="N1153" s="3480"/>
      <c r="O1153" s="3480"/>
      <c r="P1153" s="3480"/>
      <c r="Q1153" s="3480"/>
      <c r="R1153" s="3480"/>
      <c r="S1153" s="3480"/>
      <c r="T1153" s="3480"/>
      <c r="U1153" s="3480"/>
      <c r="V1153" s="3480"/>
      <c r="W1153" s="3480"/>
      <c r="X1153" s="3480"/>
      <c r="Y1153" s="3480"/>
      <c r="Z1153" s="3480"/>
      <c r="AA1153" s="3480"/>
      <c r="AB1153" s="3480"/>
      <c r="AC1153" s="3480"/>
    </row>
    <row r="1154" spans="1:29" ht="54" x14ac:dyDescent="0.25">
      <c r="A1154" s="729">
        <v>1</v>
      </c>
      <c r="B1154" s="140"/>
      <c r="C1154" s="71"/>
      <c r="D1154" s="71"/>
      <c r="E1154" s="71"/>
      <c r="F1154" s="71"/>
      <c r="G1154" s="730" t="s">
        <v>106</v>
      </c>
      <c r="H1154" s="731" t="s">
        <v>2352</v>
      </c>
      <c r="I1154" s="141"/>
      <c r="J1154" s="141"/>
      <c r="K1154" s="141"/>
      <c r="L1154" s="141"/>
      <c r="M1154" s="732">
        <v>1</v>
      </c>
      <c r="N1154" s="733">
        <v>994633000</v>
      </c>
      <c r="O1154" s="734">
        <v>4.508835821855901</v>
      </c>
      <c r="P1154" s="733">
        <v>44846369</v>
      </c>
      <c r="Q1154" s="733">
        <v>0</v>
      </c>
      <c r="R1154" s="733">
        <v>0</v>
      </c>
      <c r="S1154" s="142"/>
      <c r="T1154" s="142"/>
      <c r="U1154" s="142"/>
      <c r="V1154" s="142"/>
      <c r="W1154" s="734">
        <v>4.508835821855901</v>
      </c>
      <c r="X1154" s="733">
        <v>44846369</v>
      </c>
      <c r="Y1154" s="143"/>
      <c r="Z1154" s="143"/>
      <c r="AA1154" s="141"/>
      <c r="AB1154" s="71"/>
      <c r="AC1154" s="3478" t="s">
        <v>2372</v>
      </c>
    </row>
    <row r="1155" spans="1:29" ht="72" x14ac:dyDescent="0.25">
      <c r="A1155" s="729"/>
      <c r="B1155" s="140"/>
      <c r="C1155" s="71"/>
      <c r="D1155" s="71"/>
      <c r="E1155" s="71"/>
      <c r="F1155" s="71"/>
      <c r="G1155" s="735" t="s">
        <v>66</v>
      </c>
      <c r="H1155" s="736" t="s">
        <v>2353</v>
      </c>
      <c r="I1155" s="141"/>
      <c r="J1155" s="141"/>
      <c r="K1155" s="141"/>
      <c r="L1155" s="141"/>
      <c r="M1155" s="737">
        <v>12</v>
      </c>
      <c r="N1155" s="738">
        <v>994633000</v>
      </c>
      <c r="O1155" s="737">
        <v>6</v>
      </c>
      <c r="P1155" s="738">
        <v>44846369</v>
      </c>
      <c r="Q1155" s="738">
        <v>0</v>
      </c>
      <c r="R1155" s="738">
        <v>0</v>
      </c>
      <c r="S1155" s="142"/>
      <c r="T1155" s="142"/>
      <c r="U1155" s="142"/>
      <c r="V1155" s="142"/>
      <c r="W1155" s="734">
        <v>6</v>
      </c>
      <c r="X1155" s="738">
        <v>44846369</v>
      </c>
      <c r="Y1155" s="143"/>
      <c r="Z1155" s="143"/>
      <c r="AA1155" s="141"/>
      <c r="AB1155" s="71"/>
      <c r="AC1155" s="3478"/>
    </row>
    <row r="1156" spans="1:29" ht="72" x14ac:dyDescent="0.25">
      <c r="A1156" s="729">
        <v>2</v>
      </c>
      <c r="B1156" s="140"/>
      <c r="C1156" s="71"/>
      <c r="D1156" s="71"/>
      <c r="E1156" s="71"/>
      <c r="F1156" s="71"/>
      <c r="G1156" s="730" t="s">
        <v>171</v>
      </c>
      <c r="H1156" s="731" t="s">
        <v>2354</v>
      </c>
      <c r="I1156" s="141"/>
      <c r="J1156" s="141"/>
      <c r="K1156" s="141"/>
      <c r="L1156" s="141"/>
      <c r="M1156" s="732">
        <v>1</v>
      </c>
      <c r="N1156" s="733">
        <v>353000000</v>
      </c>
      <c r="O1156" s="734">
        <v>1.7623229461756373</v>
      </c>
      <c r="P1156" s="733">
        <v>6221000</v>
      </c>
      <c r="Q1156" s="733">
        <v>0</v>
      </c>
      <c r="R1156" s="733">
        <v>0</v>
      </c>
      <c r="S1156" s="142"/>
      <c r="T1156" s="142"/>
      <c r="U1156" s="142"/>
      <c r="V1156" s="142"/>
      <c r="W1156" s="734">
        <v>1.7623229461756373</v>
      </c>
      <c r="X1156" s="733">
        <v>6221000</v>
      </c>
      <c r="Y1156" s="143"/>
      <c r="Z1156" s="143"/>
      <c r="AA1156" s="141"/>
      <c r="AB1156" s="71"/>
      <c r="AC1156" s="3478"/>
    </row>
    <row r="1157" spans="1:29" ht="72" x14ac:dyDescent="0.25">
      <c r="A1157" s="729"/>
      <c r="B1157" s="140"/>
      <c r="C1157" s="71"/>
      <c r="D1157" s="71"/>
      <c r="E1157" s="71"/>
      <c r="F1157" s="71"/>
      <c r="G1157" s="735" t="s">
        <v>724</v>
      </c>
      <c r="H1157" s="736" t="s">
        <v>2355</v>
      </c>
      <c r="I1157" s="141"/>
      <c r="J1157" s="141"/>
      <c r="K1157" s="141"/>
      <c r="L1157" s="141"/>
      <c r="M1157" s="737">
        <v>15</v>
      </c>
      <c r="N1157" s="738">
        <v>177000000</v>
      </c>
      <c r="O1157" s="738">
        <v>0</v>
      </c>
      <c r="P1157" s="738">
        <v>0</v>
      </c>
      <c r="Q1157" s="738">
        <v>0</v>
      </c>
      <c r="R1157" s="738">
        <v>0</v>
      </c>
      <c r="S1157" s="142"/>
      <c r="T1157" s="142"/>
      <c r="U1157" s="142"/>
      <c r="V1157" s="142"/>
      <c r="W1157" s="734">
        <v>0</v>
      </c>
      <c r="X1157" s="738">
        <v>0</v>
      </c>
      <c r="Y1157" s="143"/>
      <c r="Z1157" s="143"/>
      <c r="AA1157" s="141"/>
      <c r="AB1157" s="71"/>
      <c r="AC1157" s="3478"/>
    </row>
    <row r="1158" spans="1:29" ht="72" x14ac:dyDescent="0.25">
      <c r="A1158" s="729"/>
      <c r="B1158" s="140"/>
      <c r="C1158" s="71"/>
      <c r="D1158" s="71"/>
      <c r="E1158" s="71"/>
      <c r="F1158" s="71"/>
      <c r="G1158" s="735" t="s">
        <v>74</v>
      </c>
      <c r="H1158" s="736" t="s">
        <v>2356</v>
      </c>
      <c r="I1158" s="141"/>
      <c r="J1158" s="141"/>
      <c r="K1158" s="141"/>
      <c r="L1158" s="141"/>
      <c r="M1158" s="737">
        <v>20</v>
      </c>
      <c r="N1158" s="738">
        <v>176000000</v>
      </c>
      <c r="O1158" s="738">
        <v>2</v>
      </c>
      <c r="P1158" s="738">
        <v>6221000</v>
      </c>
      <c r="Q1158" s="738">
        <v>0</v>
      </c>
      <c r="R1158" s="738">
        <v>0</v>
      </c>
      <c r="S1158" s="142"/>
      <c r="T1158" s="142"/>
      <c r="U1158" s="142"/>
      <c r="V1158" s="142"/>
      <c r="W1158" s="734">
        <v>2</v>
      </c>
      <c r="X1158" s="738">
        <v>6221000</v>
      </c>
      <c r="Y1158" s="143"/>
      <c r="Z1158" s="143"/>
      <c r="AA1158" s="141"/>
      <c r="AB1158" s="71"/>
      <c r="AC1158" s="3478"/>
    </row>
    <row r="1159" spans="1:29" ht="108" x14ac:dyDescent="0.25">
      <c r="A1159" s="729">
        <v>3</v>
      </c>
      <c r="B1159" s="140"/>
      <c r="C1159" s="71"/>
      <c r="D1159" s="71"/>
      <c r="E1159" s="71"/>
      <c r="F1159" s="71"/>
      <c r="G1159" s="730" t="s">
        <v>182</v>
      </c>
      <c r="H1159" s="731" t="s">
        <v>2357</v>
      </c>
      <c r="I1159" s="141"/>
      <c r="J1159" s="141"/>
      <c r="K1159" s="141"/>
      <c r="L1159" s="141"/>
      <c r="M1159" s="732">
        <v>1</v>
      </c>
      <c r="N1159" s="733">
        <v>24000000</v>
      </c>
      <c r="O1159" s="733">
        <v>0</v>
      </c>
      <c r="P1159" s="733">
        <v>0</v>
      </c>
      <c r="Q1159" s="733">
        <v>0</v>
      </c>
      <c r="R1159" s="733">
        <v>0</v>
      </c>
      <c r="S1159" s="142"/>
      <c r="T1159" s="142"/>
      <c r="U1159" s="142"/>
      <c r="V1159" s="142"/>
      <c r="W1159" s="734">
        <v>0</v>
      </c>
      <c r="X1159" s="733">
        <v>0</v>
      </c>
      <c r="Y1159" s="143"/>
      <c r="Z1159" s="143"/>
      <c r="AA1159" s="141"/>
      <c r="AB1159" s="71"/>
      <c r="AC1159" s="3478"/>
    </row>
    <row r="1160" spans="1:29" ht="72" x14ac:dyDescent="0.25">
      <c r="A1160" s="729"/>
      <c r="B1160" s="140"/>
      <c r="C1160" s="71"/>
      <c r="D1160" s="71"/>
      <c r="E1160" s="71"/>
      <c r="F1160" s="71"/>
      <c r="G1160" s="735" t="s">
        <v>2342</v>
      </c>
      <c r="H1160" s="736" t="s">
        <v>2358</v>
      </c>
      <c r="I1160" s="141"/>
      <c r="J1160" s="141"/>
      <c r="K1160" s="141"/>
      <c r="L1160" s="141"/>
      <c r="M1160" s="737">
        <v>16</v>
      </c>
      <c r="N1160" s="738">
        <v>5000000</v>
      </c>
      <c r="O1160" s="738"/>
      <c r="P1160" s="738">
        <v>0</v>
      </c>
      <c r="Q1160" s="738">
        <v>0</v>
      </c>
      <c r="R1160" s="738">
        <v>0</v>
      </c>
      <c r="S1160" s="142"/>
      <c r="T1160" s="142"/>
      <c r="U1160" s="142"/>
      <c r="V1160" s="142"/>
      <c r="W1160" s="734">
        <v>0</v>
      </c>
      <c r="X1160" s="733">
        <v>0</v>
      </c>
      <c r="Y1160" s="143"/>
      <c r="Z1160" s="143"/>
      <c r="AA1160" s="141"/>
      <c r="AB1160" s="71"/>
      <c r="AC1160" s="3478"/>
    </row>
    <row r="1161" spans="1:29" ht="90" x14ac:dyDescent="0.25">
      <c r="A1161" s="729"/>
      <c r="B1161" s="140"/>
      <c r="C1161" s="71"/>
      <c r="D1161" s="71"/>
      <c r="E1161" s="71"/>
      <c r="F1161" s="71"/>
      <c r="G1161" s="735" t="s">
        <v>157</v>
      </c>
      <c r="H1161" s="736" t="s">
        <v>2359</v>
      </c>
      <c r="I1161" s="141"/>
      <c r="J1161" s="141"/>
      <c r="K1161" s="141"/>
      <c r="L1161" s="141"/>
      <c r="M1161" s="737">
        <v>5</v>
      </c>
      <c r="N1161" s="738">
        <v>3500000</v>
      </c>
      <c r="O1161" s="738"/>
      <c r="P1161" s="738">
        <v>0</v>
      </c>
      <c r="Q1161" s="738">
        <v>0</v>
      </c>
      <c r="R1161" s="738">
        <v>0</v>
      </c>
      <c r="S1161" s="142"/>
      <c r="T1161" s="142"/>
      <c r="U1161" s="142"/>
      <c r="V1161" s="142"/>
      <c r="W1161" s="734">
        <v>0</v>
      </c>
      <c r="X1161" s="733">
        <v>0</v>
      </c>
      <c r="Y1161" s="143"/>
      <c r="Z1161" s="143"/>
      <c r="AA1161" s="141"/>
      <c r="AB1161" s="71"/>
      <c r="AC1161" s="3478"/>
    </row>
    <row r="1162" spans="1:29" ht="36" x14ac:dyDescent="0.25">
      <c r="A1162" s="729"/>
      <c r="B1162" s="140"/>
      <c r="C1162" s="71"/>
      <c r="D1162" s="71"/>
      <c r="E1162" s="71"/>
      <c r="F1162" s="71"/>
      <c r="G1162" s="735" t="s">
        <v>2343</v>
      </c>
      <c r="H1162" s="736" t="s">
        <v>2360</v>
      </c>
      <c r="I1162" s="141"/>
      <c r="J1162" s="141"/>
      <c r="K1162" s="141"/>
      <c r="L1162" s="141"/>
      <c r="M1162" s="737">
        <v>5</v>
      </c>
      <c r="N1162" s="738">
        <v>3000000</v>
      </c>
      <c r="O1162" s="738"/>
      <c r="P1162" s="738">
        <v>0</v>
      </c>
      <c r="Q1162" s="738">
        <v>0</v>
      </c>
      <c r="R1162" s="738">
        <v>0</v>
      </c>
      <c r="S1162" s="142"/>
      <c r="T1162" s="142"/>
      <c r="U1162" s="142"/>
      <c r="V1162" s="142"/>
      <c r="W1162" s="734">
        <v>0</v>
      </c>
      <c r="X1162" s="733">
        <v>0</v>
      </c>
      <c r="Y1162" s="143"/>
      <c r="Z1162" s="143"/>
      <c r="AA1162" s="141"/>
      <c r="AB1162" s="71"/>
      <c r="AC1162" s="3478"/>
    </row>
    <row r="1163" spans="1:29" ht="54" x14ac:dyDescent="0.25">
      <c r="A1163" s="729"/>
      <c r="B1163" s="140"/>
      <c r="C1163" s="71"/>
      <c r="D1163" s="71"/>
      <c r="E1163" s="71"/>
      <c r="F1163" s="71"/>
      <c r="G1163" s="735" t="s">
        <v>574</v>
      </c>
      <c r="H1163" s="736" t="s">
        <v>2361</v>
      </c>
      <c r="I1163" s="141"/>
      <c r="J1163" s="141"/>
      <c r="K1163" s="141"/>
      <c r="L1163" s="141"/>
      <c r="M1163" s="737">
        <v>4</v>
      </c>
      <c r="N1163" s="738">
        <v>3000000</v>
      </c>
      <c r="O1163" s="738"/>
      <c r="P1163" s="738">
        <v>0</v>
      </c>
      <c r="Q1163" s="738">
        <v>0</v>
      </c>
      <c r="R1163" s="738">
        <v>0</v>
      </c>
      <c r="S1163" s="142"/>
      <c r="T1163" s="142"/>
      <c r="U1163" s="142"/>
      <c r="V1163" s="142"/>
      <c r="W1163" s="734">
        <v>0</v>
      </c>
      <c r="X1163" s="733">
        <v>0</v>
      </c>
      <c r="Y1163" s="143"/>
      <c r="Z1163" s="143"/>
      <c r="AA1163" s="141"/>
      <c r="AB1163" s="71"/>
      <c r="AC1163" s="3478"/>
    </row>
    <row r="1164" spans="1:29" ht="54" x14ac:dyDescent="0.25">
      <c r="A1164" s="729"/>
      <c r="B1164" s="140"/>
      <c r="C1164" s="71"/>
      <c r="D1164" s="71"/>
      <c r="E1164" s="71"/>
      <c r="F1164" s="71"/>
      <c r="G1164" s="735" t="s">
        <v>158</v>
      </c>
      <c r="H1164" s="736" t="s">
        <v>2362</v>
      </c>
      <c r="I1164" s="141"/>
      <c r="J1164" s="141"/>
      <c r="K1164" s="141"/>
      <c r="L1164" s="141"/>
      <c r="M1164" s="737">
        <v>4</v>
      </c>
      <c r="N1164" s="738">
        <v>9500000</v>
      </c>
      <c r="O1164" s="738"/>
      <c r="P1164" s="738">
        <v>0</v>
      </c>
      <c r="Q1164" s="738">
        <v>0</v>
      </c>
      <c r="R1164" s="738">
        <v>0</v>
      </c>
      <c r="S1164" s="142"/>
      <c r="T1164" s="142"/>
      <c r="U1164" s="142"/>
      <c r="V1164" s="142"/>
      <c r="W1164" s="734">
        <v>0</v>
      </c>
      <c r="X1164" s="733">
        <v>0</v>
      </c>
      <c r="Y1164" s="143"/>
      <c r="Z1164" s="143"/>
      <c r="AA1164" s="141"/>
      <c r="AB1164" s="71"/>
      <c r="AC1164" s="3478"/>
    </row>
    <row r="1165" spans="1:29" ht="54" x14ac:dyDescent="0.25">
      <c r="A1165" s="729">
        <v>4</v>
      </c>
      <c r="B1165" s="140"/>
      <c r="C1165" s="71"/>
      <c r="D1165" s="71"/>
      <c r="E1165" s="71"/>
      <c r="F1165" s="71"/>
      <c r="G1165" s="730" t="s">
        <v>2344</v>
      </c>
      <c r="H1165" s="731" t="s">
        <v>2363</v>
      </c>
      <c r="I1165" s="141"/>
      <c r="J1165" s="141"/>
      <c r="K1165" s="141"/>
      <c r="L1165" s="141"/>
      <c r="M1165" s="733">
        <v>2250</v>
      </c>
      <c r="N1165" s="733">
        <v>2414922000</v>
      </c>
      <c r="O1165" s="733">
        <v>0</v>
      </c>
      <c r="P1165" s="733">
        <v>91461525</v>
      </c>
      <c r="Q1165" s="733">
        <v>0</v>
      </c>
      <c r="R1165" s="733">
        <v>259035425</v>
      </c>
      <c r="S1165" s="142"/>
      <c r="T1165" s="142"/>
      <c r="U1165" s="142"/>
      <c r="V1165" s="142"/>
      <c r="W1165" s="734">
        <v>0</v>
      </c>
      <c r="X1165" s="733">
        <v>350496950</v>
      </c>
      <c r="Y1165" s="143"/>
      <c r="Z1165" s="143"/>
      <c r="AA1165" s="141"/>
      <c r="AB1165" s="71"/>
      <c r="AC1165" s="3478"/>
    </row>
    <row r="1166" spans="1:29" ht="36" x14ac:dyDescent="0.25">
      <c r="A1166" s="729"/>
      <c r="B1166" s="140"/>
      <c r="C1166" s="71"/>
      <c r="D1166" s="71"/>
      <c r="E1166" s="71"/>
      <c r="F1166" s="71"/>
      <c r="G1166" s="735" t="s">
        <v>2345</v>
      </c>
      <c r="H1166" s="736" t="s">
        <v>2364</v>
      </c>
      <c r="I1166" s="141"/>
      <c r="J1166" s="141"/>
      <c r="K1166" s="141"/>
      <c r="L1166" s="141"/>
      <c r="M1166" s="737">
        <v>300</v>
      </c>
      <c r="N1166" s="738">
        <v>932536000</v>
      </c>
      <c r="O1166" s="739">
        <v>0</v>
      </c>
      <c r="P1166" s="738">
        <v>62747250</v>
      </c>
      <c r="Q1166" s="737">
        <v>0</v>
      </c>
      <c r="R1166" s="738">
        <v>192027650</v>
      </c>
      <c r="S1166" s="142"/>
      <c r="T1166" s="142"/>
      <c r="U1166" s="142"/>
      <c r="V1166" s="142"/>
      <c r="W1166" s="734">
        <v>0</v>
      </c>
      <c r="X1166" s="738">
        <v>254774900</v>
      </c>
      <c r="Y1166" s="143"/>
      <c r="Z1166" s="143"/>
      <c r="AA1166" s="141"/>
      <c r="AB1166" s="71"/>
      <c r="AC1166" s="3478"/>
    </row>
    <row r="1167" spans="1:29" ht="36" x14ac:dyDescent="0.25">
      <c r="A1167" s="729"/>
      <c r="B1167" s="140"/>
      <c r="C1167" s="71"/>
      <c r="D1167" s="71"/>
      <c r="E1167" s="71"/>
      <c r="F1167" s="71"/>
      <c r="G1167" s="735" t="s">
        <v>2346</v>
      </c>
      <c r="H1167" s="736" t="s">
        <v>2365</v>
      </c>
      <c r="I1167" s="141"/>
      <c r="J1167" s="141"/>
      <c r="K1167" s="141"/>
      <c r="L1167" s="141"/>
      <c r="M1167" s="737">
        <v>20</v>
      </c>
      <c r="N1167" s="738">
        <v>259609000</v>
      </c>
      <c r="O1167" s="738">
        <v>0</v>
      </c>
      <c r="P1167" s="738">
        <v>17564275</v>
      </c>
      <c r="Q1167" s="737">
        <v>9</v>
      </c>
      <c r="R1167" s="738">
        <v>42295275</v>
      </c>
      <c r="S1167" s="142"/>
      <c r="T1167" s="142"/>
      <c r="U1167" s="142"/>
      <c r="V1167" s="142"/>
      <c r="W1167" s="734">
        <v>9</v>
      </c>
      <c r="X1167" s="738">
        <v>59859550</v>
      </c>
      <c r="Y1167" s="143"/>
      <c r="Z1167" s="143"/>
      <c r="AA1167" s="141"/>
      <c r="AB1167" s="71"/>
      <c r="AC1167" s="3478"/>
    </row>
    <row r="1168" spans="1:29" ht="54" x14ac:dyDescent="0.25">
      <c r="A1168" s="729"/>
      <c r="B1168" s="140"/>
      <c r="C1168" s="71"/>
      <c r="D1168" s="71"/>
      <c r="E1168" s="71"/>
      <c r="F1168" s="71"/>
      <c r="G1168" s="735" t="s">
        <v>2347</v>
      </c>
      <c r="H1168" s="736" t="s">
        <v>2366</v>
      </c>
      <c r="I1168" s="141"/>
      <c r="J1168" s="141"/>
      <c r="K1168" s="141"/>
      <c r="L1168" s="141"/>
      <c r="M1168" s="737">
        <v>1000</v>
      </c>
      <c r="N1168" s="738">
        <v>1222777000</v>
      </c>
      <c r="O1168" s="738">
        <v>0</v>
      </c>
      <c r="P1168" s="738">
        <v>11150000</v>
      </c>
      <c r="Q1168" s="737">
        <v>0</v>
      </c>
      <c r="R1168" s="738">
        <v>24712500</v>
      </c>
      <c r="S1168" s="142"/>
      <c r="T1168" s="142"/>
      <c r="U1168" s="142"/>
      <c r="V1168" s="142"/>
      <c r="W1168" s="734">
        <v>0</v>
      </c>
      <c r="X1168" s="738">
        <v>35862500</v>
      </c>
      <c r="Y1168" s="143"/>
      <c r="Z1168" s="143"/>
      <c r="AA1168" s="141"/>
      <c r="AB1168" s="71"/>
      <c r="AC1168" s="3478"/>
    </row>
    <row r="1169" spans="1:29" ht="54" x14ac:dyDescent="0.25">
      <c r="A1169" s="729">
        <v>5</v>
      </c>
      <c r="B1169" s="140"/>
      <c r="C1169" s="71"/>
      <c r="D1169" s="71"/>
      <c r="E1169" s="71"/>
      <c r="F1169" s="71"/>
      <c r="G1169" s="730" t="s">
        <v>2348</v>
      </c>
      <c r="H1169" s="731" t="s">
        <v>2367</v>
      </c>
      <c r="I1169" s="141"/>
      <c r="J1169" s="141"/>
      <c r="K1169" s="141"/>
      <c r="L1169" s="141"/>
      <c r="M1169" s="733" t="s">
        <v>2371</v>
      </c>
      <c r="N1169" s="733">
        <v>1532497500</v>
      </c>
      <c r="O1169" s="733">
        <v>0</v>
      </c>
      <c r="P1169" s="733">
        <v>150699200</v>
      </c>
      <c r="Q1169" s="733">
        <v>0</v>
      </c>
      <c r="R1169" s="733">
        <v>276148600</v>
      </c>
      <c r="S1169" s="142"/>
      <c r="T1169" s="142"/>
      <c r="U1169" s="142"/>
      <c r="V1169" s="142"/>
      <c r="W1169" s="734">
        <v>0</v>
      </c>
      <c r="X1169" s="733">
        <v>426847800</v>
      </c>
      <c r="Y1169" s="143"/>
      <c r="Z1169" s="143"/>
      <c r="AA1169" s="141"/>
      <c r="AB1169" s="71"/>
      <c r="AC1169" s="3478"/>
    </row>
    <row r="1170" spans="1:29" ht="54" x14ac:dyDescent="0.25">
      <c r="A1170" s="729"/>
      <c r="B1170" s="140"/>
      <c r="C1170" s="71"/>
      <c r="D1170" s="71"/>
      <c r="E1170" s="71"/>
      <c r="F1170" s="71"/>
      <c r="G1170" s="735" t="s">
        <v>2349</v>
      </c>
      <c r="H1170" s="736" t="s">
        <v>2368</v>
      </c>
      <c r="I1170" s="141"/>
      <c r="J1170" s="141"/>
      <c r="K1170" s="141"/>
      <c r="L1170" s="141"/>
      <c r="M1170" s="738">
        <v>2000</v>
      </c>
      <c r="N1170" s="738">
        <v>991785000</v>
      </c>
      <c r="O1170" s="738">
        <v>0</v>
      </c>
      <c r="P1170" s="738">
        <v>97334700</v>
      </c>
      <c r="Q1170" s="738">
        <v>0</v>
      </c>
      <c r="R1170" s="738">
        <v>220321600</v>
      </c>
      <c r="S1170" s="142"/>
      <c r="T1170" s="142"/>
      <c r="U1170" s="142"/>
      <c r="V1170" s="142"/>
      <c r="W1170" s="734">
        <v>0</v>
      </c>
      <c r="X1170" s="738">
        <v>317656300</v>
      </c>
      <c r="Y1170" s="143"/>
      <c r="Z1170" s="143"/>
      <c r="AA1170" s="141"/>
      <c r="AB1170" s="71"/>
      <c r="AC1170" s="3478"/>
    </row>
    <row r="1171" spans="1:29" ht="36" x14ac:dyDescent="0.25">
      <c r="A1171" s="729"/>
      <c r="B1171" s="140"/>
      <c r="C1171" s="71"/>
      <c r="D1171" s="71"/>
      <c r="E1171" s="71"/>
      <c r="F1171" s="71"/>
      <c r="G1171" s="735" t="s">
        <v>2350</v>
      </c>
      <c r="H1171" s="740" t="s">
        <v>2369</v>
      </c>
      <c r="I1171" s="141"/>
      <c r="J1171" s="141"/>
      <c r="K1171" s="141"/>
      <c r="L1171" s="141"/>
      <c r="M1171" s="738">
        <v>1000</v>
      </c>
      <c r="N1171" s="738">
        <v>339012500</v>
      </c>
      <c r="O1171" s="738">
        <v>0</v>
      </c>
      <c r="P1171" s="738">
        <v>53364500</v>
      </c>
      <c r="Q1171" s="738">
        <v>0</v>
      </c>
      <c r="R1171" s="738">
        <v>55502000</v>
      </c>
      <c r="S1171" s="142"/>
      <c r="T1171" s="142"/>
      <c r="U1171" s="142"/>
      <c r="V1171" s="142"/>
      <c r="W1171" s="734">
        <v>0</v>
      </c>
      <c r="X1171" s="738">
        <v>108866500</v>
      </c>
      <c r="Y1171" s="143"/>
      <c r="Z1171" s="143"/>
      <c r="AA1171" s="141"/>
      <c r="AB1171" s="71"/>
      <c r="AC1171" s="3478"/>
    </row>
    <row r="1172" spans="1:29" ht="36" x14ac:dyDescent="0.25">
      <c r="A1172" s="740"/>
      <c r="B1172" s="140"/>
      <c r="C1172" s="71"/>
      <c r="D1172" s="71"/>
      <c r="E1172" s="71"/>
      <c r="F1172" s="71"/>
      <c r="G1172" s="741" t="s">
        <v>2351</v>
      </c>
      <c r="H1172" s="736" t="s">
        <v>2370</v>
      </c>
      <c r="I1172" s="141"/>
      <c r="J1172" s="141"/>
      <c r="K1172" s="141"/>
      <c r="L1172" s="141"/>
      <c r="M1172" s="738">
        <v>1000</v>
      </c>
      <c r="N1172" s="738">
        <v>201700000</v>
      </c>
      <c r="O1172" s="738">
        <v>0</v>
      </c>
      <c r="P1172" s="738">
        <v>0</v>
      </c>
      <c r="Q1172" s="738">
        <v>0</v>
      </c>
      <c r="R1172" s="738">
        <v>325000</v>
      </c>
      <c r="S1172" s="142"/>
      <c r="T1172" s="142"/>
      <c r="U1172" s="142"/>
      <c r="V1172" s="142"/>
      <c r="W1172" s="734">
        <v>0</v>
      </c>
      <c r="X1172" s="738">
        <v>325000</v>
      </c>
      <c r="Y1172" s="143"/>
      <c r="Z1172" s="143"/>
      <c r="AA1172" s="141"/>
      <c r="AB1172" s="71"/>
      <c r="AC1172" s="3478"/>
    </row>
    <row r="1173" spans="1:29" x14ac:dyDescent="0.25">
      <c r="A1173" s="3585"/>
      <c r="B1173" s="3585"/>
      <c r="C1173" s="3585"/>
      <c r="D1173" s="3585"/>
      <c r="E1173" s="3585"/>
      <c r="F1173" s="3585"/>
      <c r="G1173" s="3585"/>
      <c r="H1173" s="3585"/>
      <c r="I1173" s="3585"/>
      <c r="J1173" s="3585"/>
      <c r="K1173" s="3585"/>
      <c r="L1173" s="3585"/>
      <c r="M1173" s="3585"/>
      <c r="N1173" s="3585"/>
      <c r="O1173" s="3585"/>
      <c r="P1173" s="3585"/>
      <c r="Q1173" s="3585"/>
      <c r="R1173" s="3585"/>
      <c r="S1173" s="3585"/>
      <c r="T1173" s="3585"/>
      <c r="U1173" s="3585"/>
      <c r="V1173" s="3585"/>
      <c r="W1173" s="3585"/>
      <c r="X1173" s="3585"/>
      <c r="Y1173" s="3585"/>
      <c r="Z1173" s="3585"/>
      <c r="AA1173" s="3585"/>
      <c r="AB1173" s="3585"/>
      <c r="AC1173" s="3585"/>
    </row>
    <row r="1174" spans="1:29" ht="36" x14ac:dyDescent="0.25">
      <c r="A1174" s="742"/>
      <c r="B1174" s="742"/>
      <c r="C1174" s="71"/>
      <c r="D1174" s="71"/>
      <c r="E1174" s="71"/>
      <c r="F1174" s="71"/>
      <c r="G1174" s="742" t="s">
        <v>2374</v>
      </c>
      <c r="H1174" s="743"/>
      <c r="I1174" s="744"/>
      <c r="J1174" s="744"/>
      <c r="K1174" s="141"/>
      <c r="L1174" s="141"/>
      <c r="M1174" s="141"/>
      <c r="N1174" s="191"/>
      <c r="O1174" s="192"/>
      <c r="P1174" s="192"/>
      <c r="Q1174" s="142"/>
      <c r="R1174" s="192"/>
      <c r="S1174" s="142"/>
      <c r="T1174" s="142"/>
      <c r="U1174" s="142"/>
      <c r="V1174" s="142"/>
      <c r="W1174" s="745"/>
      <c r="X1174" s="745"/>
      <c r="Y1174" s="143"/>
      <c r="Z1174" s="143"/>
      <c r="AA1174" s="141"/>
      <c r="AB1174" s="71"/>
      <c r="AC1174" s="3478" t="s">
        <v>2436</v>
      </c>
    </row>
    <row r="1175" spans="1:29" ht="72" x14ac:dyDescent="0.25">
      <c r="A1175" s="742">
        <v>1</v>
      </c>
      <c r="B1175" s="742" t="s">
        <v>2373</v>
      </c>
      <c r="C1175" s="71"/>
      <c r="D1175" s="71"/>
      <c r="E1175" s="71"/>
      <c r="F1175" s="71"/>
      <c r="G1175" s="742" t="s">
        <v>106</v>
      </c>
      <c r="H1175" s="742" t="s">
        <v>2395</v>
      </c>
      <c r="I1175" s="746">
        <v>1</v>
      </c>
      <c r="J1175" s="747">
        <f>J1176</f>
        <v>567502000</v>
      </c>
      <c r="K1175" s="141"/>
      <c r="L1175" s="141"/>
      <c r="M1175" s="141"/>
      <c r="N1175" s="191"/>
      <c r="O1175" s="192">
        <v>0.25</v>
      </c>
      <c r="P1175" s="192">
        <v>130414997</v>
      </c>
      <c r="Q1175" s="142">
        <v>0.25</v>
      </c>
      <c r="R1175" s="192">
        <v>139495622</v>
      </c>
      <c r="S1175" s="142"/>
      <c r="T1175" s="142"/>
      <c r="U1175" s="142"/>
      <c r="V1175" s="142"/>
      <c r="W1175" s="748">
        <f>O1175+Q1175</f>
        <v>0.5</v>
      </c>
      <c r="X1175" s="749">
        <f>P1175+R1175</f>
        <v>269910619</v>
      </c>
      <c r="Y1175" s="143"/>
      <c r="Z1175" s="143"/>
      <c r="AA1175" s="141"/>
      <c r="AB1175" s="71"/>
      <c r="AC1175" s="3478"/>
    </row>
    <row r="1176" spans="1:29" ht="72" x14ac:dyDescent="0.25">
      <c r="A1176" s="742"/>
      <c r="B1176" s="742"/>
      <c r="C1176" s="71"/>
      <c r="D1176" s="71"/>
      <c r="E1176" s="71"/>
      <c r="F1176" s="71"/>
      <c r="G1176" s="750" t="s">
        <v>66</v>
      </c>
      <c r="H1176" s="750" t="s">
        <v>2396</v>
      </c>
      <c r="I1176" s="749" t="s">
        <v>281</v>
      </c>
      <c r="J1176" s="749">
        <v>567502000</v>
      </c>
      <c r="K1176" s="141"/>
      <c r="L1176" s="141"/>
      <c r="M1176" s="141"/>
      <c r="N1176" s="191"/>
      <c r="O1176" s="192">
        <v>3</v>
      </c>
      <c r="P1176" s="192">
        <v>130414997</v>
      </c>
      <c r="Q1176" s="142">
        <v>3</v>
      </c>
      <c r="R1176" s="192">
        <v>139495622</v>
      </c>
      <c r="S1176" s="142"/>
      <c r="T1176" s="142"/>
      <c r="U1176" s="142"/>
      <c r="V1176" s="142"/>
      <c r="W1176" s="749">
        <f>O1176+Q1176</f>
        <v>6</v>
      </c>
      <c r="X1176" s="749">
        <f t="shared" ref="X1176:X1204" si="77">P1176+R1176</f>
        <v>269910619</v>
      </c>
      <c r="Y1176" s="143"/>
      <c r="Z1176" s="143"/>
      <c r="AA1176" s="141"/>
      <c r="AB1176" s="71"/>
      <c r="AC1176" s="3478"/>
    </row>
    <row r="1177" spans="1:29" ht="72" x14ac:dyDescent="0.25">
      <c r="A1177" s="750"/>
      <c r="B1177" s="750"/>
      <c r="C1177" s="71"/>
      <c r="D1177" s="71"/>
      <c r="E1177" s="71"/>
      <c r="F1177" s="71"/>
      <c r="G1177" s="742" t="s">
        <v>171</v>
      </c>
      <c r="H1177" s="742" t="s">
        <v>2397</v>
      </c>
      <c r="I1177" s="746">
        <v>1</v>
      </c>
      <c r="J1177" s="747">
        <f>J1179</f>
        <v>96962500</v>
      </c>
      <c r="K1177" s="141"/>
      <c r="L1177" s="141"/>
      <c r="M1177" s="141"/>
      <c r="N1177" s="191"/>
      <c r="O1177" s="192">
        <v>0</v>
      </c>
      <c r="P1177" s="192">
        <v>17550000</v>
      </c>
      <c r="Q1177" s="142">
        <v>0</v>
      </c>
      <c r="R1177" s="192">
        <v>42017500</v>
      </c>
      <c r="S1177" s="142"/>
      <c r="T1177" s="142"/>
      <c r="U1177" s="142"/>
      <c r="V1177" s="142"/>
      <c r="W1177" s="748">
        <f t="shared" ref="W1177:W1204" si="78">O1177+Q1177</f>
        <v>0</v>
      </c>
      <c r="X1177" s="749">
        <f t="shared" si="77"/>
        <v>59567500</v>
      </c>
      <c r="Y1177" s="143"/>
      <c r="Z1177" s="143"/>
      <c r="AA1177" s="141"/>
      <c r="AB1177" s="71"/>
      <c r="AC1177" s="3478"/>
    </row>
    <row r="1178" spans="1:29" ht="72" x14ac:dyDescent="0.25">
      <c r="A1178" s="742"/>
      <c r="B1178" s="742"/>
      <c r="C1178" s="71"/>
      <c r="D1178" s="71"/>
      <c r="E1178" s="71"/>
      <c r="F1178" s="71"/>
      <c r="G1178" s="750" t="s">
        <v>724</v>
      </c>
      <c r="H1178" s="750" t="s">
        <v>2398</v>
      </c>
      <c r="I1178" s="749" t="s">
        <v>2420</v>
      </c>
      <c r="J1178" s="749">
        <v>14000000</v>
      </c>
      <c r="K1178" s="141"/>
      <c r="L1178" s="141"/>
      <c r="M1178" s="141"/>
      <c r="N1178" s="191"/>
      <c r="O1178" s="192">
        <v>0</v>
      </c>
      <c r="P1178" s="192">
        <v>0</v>
      </c>
      <c r="Q1178" s="142">
        <v>3</v>
      </c>
      <c r="R1178" s="192">
        <v>14000000</v>
      </c>
      <c r="S1178" s="142"/>
      <c r="T1178" s="142"/>
      <c r="U1178" s="142"/>
      <c r="V1178" s="142"/>
      <c r="W1178" s="749">
        <f>O1178+Q1178</f>
        <v>3</v>
      </c>
      <c r="X1178" s="749">
        <f t="shared" si="77"/>
        <v>14000000</v>
      </c>
      <c r="Y1178" s="143"/>
      <c r="Z1178" s="143"/>
      <c r="AA1178" s="141"/>
      <c r="AB1178" s="71"/>
      <c r="AC1178" s="3478"/>
    </row>
    <row r="1179" spans="1:29" ht="72" x14ac:dyDescent="0.25">
      <c r="A1179" s="742"/>
      <c r="B1179" s="742"/>
      <c r="C1179" s="71"/>
      <c r="D1179" s="71"/>
      <c r="E1179" s="71"/>
      <c r="F1179" s="71"/>
      <c r="G1179" s="750" t="s">
        <v>2375</v>
      </c>
      <c r="H1179" s="750" t="s">
        <v>75</v>
      </c>
      <c r="I1179" s="749" t="s">
        <v>2421</v>
      </c>
      <c r="J1179" s="749">
        <v>96962500</v>
      </c>
      <c r="K1179" s="141"/>
      <c r="L1179" s="141"/>
      <c r="M1179" s="141"/>
      <c r="N1179" s="191"/>
      <c r="O1179" s="192">
        <v>10</v>
      </c>
      <c r="P1179" s="192">
        <v>17550000</v>
      </c>
      <c r="Q1179" s="142">
        <v>16</v>
      </c>
      <c r="R1179" s="192">
        <v>28017500</v>
      </c>
      <c r="S1179" s="142"/>
      <c r="T1179" s="142"/>
      <c r="U1179" s="142"/>
      <c r="V1179" s="142"/>
      <c r="W1179" s="749">
        <f>O1179+Q1179</f>
        <v>26</v>
      </c>
      <c r="X1179" s="749">
        <f t="shared" si="77"/>
        <v>45567500</v>
      </c>
      <c r="Y1179" s="143"/>
      <c r="Z1179" s="143"/>
      <c r="AA1179" s="141"/>
      <c r="AB1179" s="71"/>
      <c r="AC1179" s="3478"/>
    </row>
    <row r="1180" spans="1:29" ht="108" x14ac:dyDescent="0.25">
      <c r="A1180" s="750"/>
      <c r="B1180" s="750"/>
      <c r="C1180" s="71"/>
      <c r="D1180" s="71"/>
      <c r="E1180" s="71"/>
      <c r="F1180" s="71"/>
      <c r="G1180" s="742" t="s">
        <v>182</v>
      </c>
      <c r="H1180" s="742" t="s">
        <v>2399</v>
      </c>
      <c r="I1180" s="746">
        <v>1</v>
      </c>
      <c r="J1180" s="747">
        <f>J1181+J1182</f>
        <v>8000000</v>
      </c>
      <c r="K1180" s="141"/>
      <c r="L1180" s="141"/>
      <c r="M1180" s="141"/>
      <c r="N1180" s="191"/>
      <c r="O1180" s="192"/>
      <c r="P1180" s="192">
        <v>5344000</v>
      </c>
      <c r="Q1180" s="142"/>
      <c r="R1180" s="192">
        <v>0</v>
      </c>
      <c r="S1180" s="142"/>
      <c r="T1180" s="142"/>
      <c r="U1180" s="142"/>
      <c r="V1180" s="142"/>
      <c r="W1180" s="748">
        <f t="shared" si="78"/>
        <v>0</v>
      </c>
      <c r="X1180" s="749">
        <f t="shared" si="77"/>
        <v>5344000</v>
      </c>
      <c r="Y1180" s="143"/>
      <c r="Z1180" s="143"/>
      <c r="AA1180" s="141"/>
      <c r="AB1180" s="71"/>
      <c r="AC1180" s="3478"/>
    </row>
    <row r="1181" spans="1:29" ht="72" x14ac:dyDescent="0.25">
      <c r="A1181" s="750"/>
      <c r="B1181" s="750"/>
      <c r="C1181" s="71"/>
      <c r="D1181" s="71"/>
      <c r="E1181" s="71"/>
      <c r="F1181" s="71"/>
      <c r="G1181" s="750" t="s">
        <v>346</v>
      </c>
      <c r="H1181" s="750" t="s">
        <v>2400</v>
      </c>
      <c r="I1181" s="749" t="s">
        <v>1449</v>
      </c>
      <c r="J1181" s="749">
        <v>5000000</v>
      </c>
      <c r="K1181" s="141"/>
      <c r="L1181" s="141"/>
      <c r="M1181" s="141"/>
      <c r="N1181" s="191"/>
      <c r="O1181" s="192">
        <v>3</v>
      </c>
      <c r="P1181" s="192">
        <v>2489000</v>
      </c>
      <c r="Q1181" s="142">
        <v>0</v>
      </c>
      <c r="R1181" s="192">
        <v>0</v>
      </c>
      <c r="S1181" s="142"/>
      <c r="T1181" s="142"/>
      <c r="U1181" s="142"/>
      <c r="V1181" s="142"/>
      <c r="W1181" s="749">
        <f>O1181+Q1181</f>
        <v>3</v>
      </c>
      <c r="X1181" s="749">
        <f t="shared" si="77"/>
        <v>2489000</v>
      </c>
      <c r="Y1181" s="143"/>
      <c r="Z1181" s="143"/>
      <c r="AA1181" s="141"/>
      <c r="AB1181" s="71"/>
      <c r="AC1181" s="3478"/>
    </row>
    <row r="1182" spans="1:29" ht="54" x14ac:dyDescent="0.25">
      <c r="A1182" s="750"/>
      <c r="B1182" s="750"/>
      <c r="C1182" s="71"/>
      <c r="D1182" s="71"/>
      <c r="E1182" s="71"/>
      <c r="F1182" s="71"/>
      <c r="G1182" s="750" t="s">
        <v>126</v>
      </c>
      <c r="H1182" s="750" t="s">
        <v>2401</v>
      </c>
      <c r="I1182" s="749" t="s">
        <v>1450</v>
      </c>
      <c r="J1182" s="749">
        <v>3000000</v>
      </c>
      <c r="K1182" s="141"/>
      <c r="L1182" s="141"/>
      <c r="M1182" s="141"/>
      <c r="N1182" s="191"/>
      <c r="O1182" s="192">
        <v>3</v>
      </c>
      <c r="P1182" s="192">
        <v>2855000</v>
      </c>
      <c r="Q1182" s="142">
        <v>0</v>
      </c>
      <c r="R1182" s="192">
        <v>0</v>
      </c>
      <c r="S1182" s="142"/>
      <c r="T1182" s="142"/>
      <c r="U1182" s="142"/>
      <c r="V1182" s="142"/>
      <c r="W1182" s="749">
        <f>O1182+Q1182</f>
        <v>3</v>
      </c>
      <c r="X1182" s="749">
        <f t="shared" si="77"/>
        <v>2855000</v>
      </c>
      <c r="Y1182" s="143"/>
      <c r="Z1182" s="143"/>
      <c r="AA1182" s="141"/>
      <c r="AB1182" s="71"/>
      <c r="AC1182" s="3478"/>
    </row>
    <row r="1183" spans="1:29" ht="90" x14ac:dyDescent="0.25">
      <c r="A1183" s="742"/>
      <c r="B1183" s="742"/>
      <c r="C1183" s="71"/>
      <c r="D1183" s="71"/>
      <c r="E1183" s="71"/>
      <c r="F1183" s="71"/>
      <c r="G1183" s="742" t="s">
        <v>2376</v>
      </c>
      <c r="H1183" s="742" t="s">
        <v>2402</v>
      </c>
      <c r="I1183" s="746">
        <v>0.6</v>
      </c>
      <c r="J1183" s="747">
        <f>J1184+J1185+J1186</f>
        <v>58200000</v>
      </c>
      <c r="K1183" s="141"/>
      <c r="L1183" s="141"/>
      <c r="M1183" s="141"/>
      <c r="N1183" s="191"/>
      <c r="O1183" s="192">
        <v>0</v>
      </c>
      <c r="P1183" s="192">
        <v>5525000</v>
      </c>
      <c r="Q1183" s="142">
        <v>0</v>
      </c>
      <c r="R1183" s="192">
        <v>7650000</v>
      </c>
      <c r="S1183" s="142"/>
      <c r="T1183" s="142"/>
      <c r="U1183" s="142"/>
      <c r="V1183" s="142"/>
      <c r="W1183" s="748">
        <f t="shared" si="78"/>
        <v>0</v>
      </c>
      <c r="X1183" s="749">
        <f t="shared" si="77"/>
        <v>13175000</v>
      </c>
      <c r="Y1183" s="143"/>
      <c r="Z1183" s="143"/>
      <c r="AA1183" s="141"/>
      <c r="AB1183" s="71"/>
      <c r="AC1183" s="3478"/>
    </row>
    <row r="1184" spans="1:29" ht="72" x14ac:dyDescent="0.25">
      <c r="A1184" s="750"/>
      <c r="B1184" s="750"/>
      <c r="C1184" s="71"/>
      <c r="D1184" s="71"/>
      <c r="E1184" s="71"/>
      <c r="F1184" s="71"/>
      <c r="G1184" s="750" t="s">
        <v>2377</v>
      </c>
      <c r="H1184" s="750" t="s">
        <v>2403</v>
      </c>
      <c r="I1184" s="749" t="s">
        <v>2422</v>
      </c>
      <c r="J1184" s="749">
        <v>10200000</v>
      </c>
      <c r="K1184" s="141"/>
      <c r="L1184" s="141"/>
      <c r="M1184" s="141"/>
      <c r="N1184" s="191"/>
      <c r="O1184" s="192">
        <v>0</v>
      </c>
      <c r="P1184" s="192">
        <v>0</v>
      </c>
      <c r="Q1184" s="142">
        <v>0</v>
      </c>
      <c r="R1184" s="192">
        <v>0</v>
      </c>
      <c r="S1184" s="142"/>
      <c r="T1184" s="142"/>
      <c r="U1184" s="142"/>
      <c r="V1184" s="142"/>
      <c r="W1184" s="749">
        <f>O1184+Q1184</f>
        <v>0</v>
      </c>
      <c r="X1184" s="749">
        <f t="shared" si="77"/>
        <v>0</v>
      </c>
      <c r="Y1184" s="143"/>
      <c r="Z1184" s="143"/>
      <c r="AA1184" s="141"/>
      <c r="AB1184" s="71"/>
      <c r="AC1184" s="3478"/>
    </row>
    <row r="1185" spans="1:29" ht="54" x14ac:dyDescent="0.25">
      <c r="A1185" s="750"/>
      <c r="B1185" s="750"/>
      <c r="C1185" s="71"/>
      <c r="D1185" s="71"/>
      <c r="E1185" s="71"/>
      <c r="F1185" s="71"/>
      <c r="G1185" s="750" t="s">
        <v>2378</v>
      </c>
      <c r="H1185" s="750" t="s">
        <v>2404</v>
      </c>
      <c r="I1185" s="749" t="s">
        <v>2423</v>
      </c>
      <c r="J1185" s="749">
        <v>15000000</v>
      </c>
      <c r="K1185" s="141"/>
      <c r="L1185" s="141"/>
      <c r="M1185" s="141"/>
      <c r="N1185" s="191"/>
      <c r="O1185" s="192">
        <v>100</v>
      </c>
      <c r="P1185" s="192">
        <v>2000000</v>
      </c>
      <c r="Q1185" s="142">
        <v>85</v>
      </c>
      <c r="R1185" s="192">
        <v>3150000</v>
      </c>
      <c r="S1185" s="142"/>
      <c r="T1185" s="142"/>
      <c r="U1185" s="142"/>
      <c r="V1185" s="142"/>
      <c r="W1185" s="749">
        <f>O1185+Q1185</f>
        <v>185</v>
      </c>
      <c r="X1185" s="749">
        <f t="shared" si="77"/>
        <v>5150000</v>
      </c>
      <c r="Y1185" s="143"/>
      <c r="Z1185" s="143"/>
      <c r="AA1185" s="141"/>
      <c r="AB1185" s="71"/>
      <c r="AC1185" s="3478"/>
    </row>
    <row r="1186" spans="1:29" ht="54" x14ac:dyDescent="0.25">
      <c r="A1186" s="750"/>
      <c r="B1186" s="750"/>
      <c r="C1186" s="71"/>
      <c r="D1186" s="71"/>
      <c r="E1186" s="71"/>
      <c r="F1186" s="71"/>
      <c r="G1186" s="96" t="s">
        <v>2379</v>
      </c>
      <c r="H1186" s="750" t="s">
        <v>2400</v>
      </c>
      <c r="I1186" s="749" t="s">
        <v>2424</v>
      </c>
      <c r="J1186" s="749">
        <v>33000000</v>
      </c>
      <c r="K1186" s="141"/>
      <c r="L1186" s="141"/>
      <c r="M1186" s="141"/>
      <c r="N1186" s="191"/>
      <c r="O1186" s="192">
        <v>0</v>
      </c>
      <c r="P1186" s="192">
        <v>3525000</v>
      </c>
      <c r="Q1186" s="142">
        <v>0</v>
      </c>
      <c r="R1186" s="192">
        <v>4500000</v>
      </c>
      <c r="S1186" s="142"/>
      <c r="T1186" s="142"/>
      <c r="U1186" s="142"/>
      <c r="V1186" s="142"/>
      <c r="W1186" s="749">
        <f>O1186+Q1186</f>
        <v>0</v>
      </c>
      <c r="X1186" s="749">
        <f t="shared" si="77"/>
        <v>8025000</v>
      </c>
      <c r="Y1186" s="143"/>
      <c r="Z1186" s="143"/>
      <c r="AA1186" s="141"/>
      <c r="AB1186" s="71"/>
      <c r="AC1186" s="3478"/>
    </row>
    <row r="1187" spans="1:29" ht="54" x14ac:dyDescent="0.25">
      <c r="A1187" s="750"/>
      <c r="B1187" s="750"/>
      <c r="C1187" s="71"/>
      <c r="D1187" s="71"/>
      <c r="E1187" s="71"/>
      <c r="F1187" s="71"/>
      <c r="G1187" s="341" t="s">
        <v>2380</v>
      </c>
      <c r="H1187" s="742" t="s">
        <v>2405</v>
      </c>
      <c r="I1187" s="747" t="s">
        <v>2425</v>
      </c>
      <c r="J1187" s="747">
        <v>50000000</v>
      </c>
      <c r="K1187" s="141"/>
      <c r="L1187" s="141"/>
      <c r="M1187" s="141"/>
      <c r="N1187" s="191"/>
      <c r="O1187" s="192">
        <v>0</v>
      </c>
      <c r="P1187" s="192">
        <v>0</v>
      </c>
      <c r="Q1187" s="142"/>
      <c r="R1187" s="192">
        <v>48980000</v>
      </c>
      <c r="S1187" s="142"/>
      <c r="T1187" s="142"/>
      <c r="U1187" s="142"/>
      <c r="V1187" s="142"/>
      <c r="W1187" s="749">
        <f>O1187+Q1187</f>
        <v>0</v>
      </c>
      <c r="X1187" s="749">
        <f t="shared" si="77"/>
        <v>48980000</v>
      </c>
      <c r="Y1187" s="143"/>
      <c r="Z1187" s="143"/>
      <c r="AA1187" s="141"/>
      <c r="AB1187" s="71"/>
      <c r="AC1187" s="3478"/>
    </row>
    <row r="1188" spans="1:29" ht="54" x14ac:dyDescent="0.25">
      <c r="A1188" s="750"/>
      <c r="B1188" s="750"/>
      <c r="C1188" s="71"/>
      <c r="D1188" s="71"/>
      <c r="E1188" s="71"/>
      <c r="F1188" s="71"/>
      <c r="G1188" s="750" t="s">
        <v>2381</v>
      </c>
      <c r="H1188" s="750" t="s">
        <v>2406</v>
      </c>
      <c r="I1188" s="749" t="s">
        <v>2426</v>
      </c>
      <c r="J1188" s="749">
        <v>50000000</v>
      </c>
      <c r="K1188" s="141"/>
      <c r="L1188" s="141"/>
      <c r="M1188" s="141"/>
      <c r="N1188" s="191"/>
      <c r="O1188" s="192">
        <v>0</v>
      </c>
      <c r="P1188" s="192">
        <v>0</v>
      </c>
      <c r="Q1188" s="142">
        <v>150</v>
      </c>
      <c r="R1188" s="192">
        <v>48980000</v>
      </c>
      <c r="S1188" s="142"/>
      <c r="T1188" s="142"/>
      <c r="U1188" s="142"/>
      <c r="V1188" s="142"/>
      <c r="W1188" s="749">
        <f>O1188+Q1188</f>
        <v>150</v>
      </c>
      <c r="X1188" s="749">
        <f t="shared" si="77"/>
        <v>48980000</v>
      </c>
      <c r="Y1188" s="143"/>
      <c r="Z1188" s="143"/>
      <c r="AA1188" s="141"/>
      <c r="AB1188" s="71"/>
      <c r="AC1188" s="3478"/>
    </row>
    <row r="1189" spans="1:29" ht="90" x14ac:dyDescent="0.25">
      <c r="A1189" s="750"/>
      <c r="B1189" s="750"/>
      <c r="C1189" s="71"/>
      <c r="D1189" s="71"/>
      <c r="E1189" s="71"/>
      <c r="F1189" s="71"/>
      <c r="G1189" s="742" t="s">
        <v>2382</v>
      </c>
      <c r="H1189" s="742" t="s">
        <v>2407</v>
      </c>
      <c r="I1189" s="746">
        <v>0.6</v>
      </c>
      <c r="J1189" s="747">
        <f>J1190+J1191+J1192</f>
        <v>109198000</v>
      </c>
      <c r="K1189" s="141"/>
      <c r="L1189" s="141"/>
      <c r="M1189" s="141"/>
      <c r="N1189" s="191"/>
      <c r="O1189" s="192">
        <v>0</v>
      </c>
      <c r="P1189" s="192"/>
      <c r="Q1189" s="142">
        <v>0</v>
      </c>
      <c r="R1189" s="192">
        <v>29570000</v>
      </c>
      <c r="S1189" s="142"/>
      <c r="T1189" s="142"/>
      <c r="U1189" s="142"/>
      <c r="V1189" s="142"/>
      <c r="W1189" s="748">
        <f t="shared" si="78"/>
        <v>0</v>
      </c>
      <c r="X1189" s="749">
        <f t="shared" si="77"/>
        <v>29570000</v>
      </c>
      <c r="Y1189" s="143"/>
      <c r="Z1189" s="143"/>
      <c r="AA1189" s="141"/>
      <c r="AB1189" s="71"/>
      <c r="AC1189" s="3478"/>
    </row>
    <row r="1190" spans="1:29" ht="36" x14ac:dyDescent="0.25">
      <c r="A1190" s="750"/>
      <c r="B1190" s="750"/>
      <c r="C1190" s="71"/>
      <c r="D1190" s="71"/>
      <c r="E1190" s="71"/>
      <c r="F1190" s="71"/>
      <c r="G1190" s="750" t="s">
        <v>2383</v>
      </c>
      <c r="H1190" s="750" t="s">
        <v>2408</v>
      </c>
      <c r="I1190" s="749" t="s">
        <v>190</v>
      </c>
      <c r="J1190" s="749">
        <v>68128000</v>
      </c>
      <c r="K1190" s="141"/>
      <c r="L1190" s="141"/>
      <c r="M1190" s="141"/>
      <c r="N1190" s="191"/>
      <c r="O1190" s="192">
        <v>0</v>
      </c>
      <c r="P1190" s="192">
        <v>0</v>
      </c>
      <c r="Q1190" s="142">
        <v>0</v>
      </c>
      <c r="R1190" s="192">
        <v>4550000</v>
      </c>
      <c r="S1190" s="142"/>
      <c r="T1190" s="142"/>
      <c r="U1190" s="142"/>
      <c r="V1190" s="142"/>
      <c r="W1190" s="749">
        <f t="shared" si="78"/>
        <v>0</v>
      </c>
      <c r="X1190" s="749">
        <f t="shared" si="77"/>
        <v>4550000</v>
      </c>
      <c r="Y1190" s="143"/>
      <c r="Z1190" s="143"/>
      <c r="AA1190" s="141"/>
      <c r="AB1190" s="71"/>
      <c r="AC1190" s="3478"/>
    </row>
    <row r="1191" spans="1:29" ht="72" x14ac:dyDescent="0.25">
      <c r="A1191" s="750"/>
      <c r="B1191" s="750"/>
      <c r="C1191" s="71"/>
      <c r="D1191" s="71"/>
      <c r="E1191" s="71"/>
      <c r="F1191" s="71"/>
      <c r="G1191" s="750" t="s">
        <v>2384</v>
      </c>
      <c r="H1191" s="750" t="s">
        <v>2409</v>
      </c>
      <c r="I1191" s="749" t="s">
        <v>2427</v>
      </c>
      <c r="J1191" s="749">
        <v>20000000</v>
      </c>
      <c r="K1191" s="141"/>
      <c r="L1191" s="141"/>
      <c r="M1191" s="141"/>
      <c r="N1191" s="191"/>
      <c r="O1191" s="192">
        <v>2</v>
      </c>
      <c r="P1191" s="192">
        <v>0</v>
      </c>
      <c r="Q1191" s="142">
        <v>4</v>
      </c>
      <c r="R1191" s="192">
        <v>14325000</v>
      </c>
      <c r="S1191" s="142"/>
      <c r="T1191" s="142"/>
      <c r="U1191" s="142"/>
      <c r="V1191" s="142"/>
      <c r="W1191" s="749">
        <f t="shared" si="78"/>
        <v>6</v>
      </c>
      <c r="X1191" s="749">
        <f t="shared" si="77"/>
        <v>14325000</v>
      </c>
      <c r="Y1191" s="143"/>
      <c r="Z1191" s="143"/>
      <c r="AA1191" s="141"/>
      <c r="AB1191" s="71"/>
      <c r="AC1191" s="3478"/>
    </row>
    <row r="1192" spans="1:29" ht="72" x14ac:dyDescent="0.25">
      <c r="A1192" s="750"/>
      <c r="B1192" s="750"/>
      <c r="C1192" s="71"/>
      <c r="D1192" s="71"/>
      <c r="E1192" s="71"/>
      <c r="F1192" s="71"/>
      <c r="G1192" s="750" t="s">
        <v>2385</v>
      </c>
      <c r="H1192" s="750" t="s">
        <v>2410</v>
      </c>
      <c r="I1192" s="749" t="s">
        <v>2428</v>
      </c>
      <c r="J1192" s="749">
        <v>21070000</v>
      </c>
      <c r="K1192" s="141"/>
      <c r="L1192" s="141"/>
      <c r="M1192" s="141"/>
      <c r="N1192" s="191"/>
      <c r="O1192" s="192">
        <v>0</v>
      </c>
      <c r="P1192" s="192">
        <v>0</v>
      </c>
      <c r="Q1192" s="142">
        <v>50</v>
      </c>
      <c r="R1192" s="192">
        <v>10695000</v>
      </c>
      <c r="S1192" s="142"/>
      <c r="T1192" s="142"/>
      <c r="U1192" s="142"/>
      <c r="V1192" s="142"/>
      <c r="W1192" s="749">
        <f t="shared" si="78"/>
        <v>50</v>
      </c>
      <c r="X1192" s="749">
        <f t="shared" si="77"/>
        <v>10695000</v>
      </c>
      <c r="Y1192" s="143"/>
      <c r="Z1192" s="143"/>
      <c r="AA1192" s="141"/>
      <c r="AB1192" s="71"/>
      <c r="AC1192" s="3478"/>
    </row>
    <row r="1193" spans="1:29" ht="72" x14ac:dyDescent="0.25">
      <c r="A1193" s="750"/>
      <c r="B1193" s="750"/>
      <c r="C1193" s="71"/>
      <c r="D1193" s="71"/>
      <c r="E1193" s="71"/>
      <c r="F1193" s="71"/>
      <c r="G1193" s="742" t="s">
        <v>2386</v>
      </c>
      <c r="H1193" s="742" t="s">
        <v>2411</v>
      </c>
      <c r="I1193" s="746">
        <v>0.6</v>
      </c>
      <c r="J1193" s="747">
        <v>20275000</v>
      </c>
      <c r="K1193" s="141"/>
      <c r="L1193" s="141"/>
      <c r="M1193" s="141"/>
      <c r="N1193" s="191"/>
      <c r="O1193" s="192">
        <v>0</v>
      </c>
      <c r="P1193" s="192">
        <v>1150000</v>
      </c>
      <c r="Q1193" s="142">
        <v>0</v>
      </c>
      <c r="R1193" s="192">
        <v>1100000</v>
      </c>
      <c r="S1193" s="142"/>
      <c r="T1193" s="142"/>
      <c r="U1193" s="142"/>
      <c r="V1193" s="142"/>
      <c r="W1193" s="749">
        <f t="shared" si="78"/>
        <v>0</v>
      </c>
      <c r="X1193" s="749">
        <f t="shared" si="77"/>
        <v>2250000</v>
      </c>
      <c r="Y1193" s="143"/>
      <c r="Z1193" s="143"/>
      <c r="AA1193" s="141"/>
      <c r="AB1193" s="71"/>
      <c r="AC1193" s="3478"/>
    </row>
    <row r="1194" spans="1:29" ht="54" x14ac:dyDescent="0.25">
      <c r="A1194" s="750"/>
      <c r="B1194" s="750"/>
      <c r="C1194" s="71"/>
      <c r="D1194" s="71"/>
      <c r="E1194" s="71"/>
      <c r="F1194" s="71"/>
      <c r="G1194" s="750" t="s">
        <v>2387</v>
      </c>
      <c r="H1194" s="750" t="s">
        <v>2412</v>
      </c>
      <c r="I1194" s="749" t="s">
        <v>2429</v>
      </c>
      <c r="J1194" s="749">
        <v>20275000</v>
      </c>
      <c r="K1194" s="141"/>
      <c r="L1194" s="141"/>
      <c r="M1194" s="141"/>
      <c r="N1194" s="191"/>
      <c r="O1194" s="192">
        <v>0</v>
      </c>
      <c r="P1194" s="192">
        <v>1150000</v>
      </c>
      <c r="Q1194" s="142">
        <v>0</v>
      </c>
      <c r="R1194" s="192">
        <v>1100000</v>
      </c>
      <c r="S1194" s="142"/>
      <c r="T1194" s="142"/>
      <c r="U1194" s="142"/>
      <c r="V1194" s="142"/>
      <c r="W1194" s="749">
        <f t="shared" si="78"/>
        <v>0</v>
      </c>
      <c r="X1194" s="749">
        <f t="shared" si="77"/>
        <v>2250000</v>
      </c>
      <c r="Y1194" s="143"/>
      <c r="Z1194" s="143"/>
      <c r="AA1194" s="141"/>
      <c r="AB1194" s="71"/>
      <c r="AC1194" s="3478"/>
    </row>
    <row r="1195" spans="1:29" x14ac:dyDescent="0.25">
      <c r="A1195" s="750"/>
      <c r="B1195" s="750"/>
      <c r="C1195" s="71"/>
      <c r="D1195" s="71"/>
      <c r="E1195" s="71"/>
      <c r="F1195" s="71"/>
      <c r="G1195" s="750"/>
      <c r="H1195" s="750"/>
      <c r="I1195" s="749"/>
      <c r="J1195" s="749"/>
      <c r="K1195" s="141"/>
      <c r="L1195" s="141"/>
      <c r="M1195" s="141"/>
      <c r="N1195" s="191"/>
      <c r="O1195" s="192"/>
      <c r="P1195" s="192"/>
      <c r="Q1195" s="142"/>
      <c r="R1195" s="192">
        <v>0</v>
      </c>
      <c r="S1195" s="142"/>
      <c r="T1195" s="142"/>
      <c r="U1195" s="142"/>
      <c r="V1195" s="142"/>
      <c r="W1195" s="749">
        <f t="shared" si="78"/>
        <v>0</v>
      </c>
      <c r="X1195" s="749">
        <f t="shared" si="77"/>
        <v>0</v>
      </c>
      <c r="Y1195" s="143"/>
      <c r="Z1195" s="143"/>
      <c r="AA1195" s="141"/>
      <c r="AB1195" s="71"/>
      <c r="AC1195" s="3478"/>
    </row>
    <row r="1196" spans="1:29" ht="36" x14ac:dyDescent="0.25">
      <c r="A1196" s="750"/>
      <c r="B1196" s="750"/>
      <c r="C1196" s="71"/>
      <c r="D1196" s="71"/>
      <c r="E1196" s="71"/>
      <c r="F1196" s="71"/>
      <c r="G1196" s="742" t="s">
        <v>2388</v>
      </c>
      <c r="H1196" s="750"/>
      <c r="I1196" s="749"/>
      <c r="J1196" s="749"/>
      <c r="K1196" s="141"/>
      <c r="L1196" s="141"/>
      <c r="M1196" s="141"/>
      <c r="N1196" s="191"/>
      <c r="O1196" s="192"/>
      <c r="P1196" s="192"/>
      <c r="Q1196" s="142"/>
      <c r="R1196" s="192">
        <v>0</v>
      </c>
      <c r="S1196" s="142"/>
      <c r="T1196" s="142"/>
      <c r="U1196" s="142"/>
      <c r="V1196" s="142"/>
      <c r="W1196" s="749">
        <f t="shared" si="78"/>
        <v>0</v>
      </c>
      <c r="X1196" s="749">
        <f t="shared" si="77"/>
        <v>0</v>
      </c>
      <c r="Y1196" s="143"/>
      <c r="Z1196" s="143"/>
      <c r="AA1196" s="141"/>
      <c r="AB1196" s="71"/>
      <c r="AC1196" s="3478"/>
    </row>
    <row r="1197" spans="1:29" ht="72" x14ac:dyDescent="0.25">
      <c r="A1197" s="750"/>
      <c r="B1197" s="750"/>
      <c r="C1197" s="71"/>
      <c r="D1197" s="71"/>
      <c r="E1197" s="71"/>
      <c r="F1197" s="71"/>
      <c r="G1197" s="742" t="s">
        <v>2389</v>
      </c>
      <c r="H1197" s="742" t="s">
        <v>2413</v>
      </c>
      <c r="I1197" s="747" t="s">
        <v>2430</v>
      </c>
      <c r="J1197" s="747">
        <f>J1198+J1199</f>
        <v>155000000</v>
      </c>
      <c r="K1197" s="141"/>
      <c r="L1197" s="141"/>
      <c r="M1197" s="141"/>
      <c r="N1197" s="191"/>
      <c r="O1197" s="192">
        <v>0</v>
      </c>
      <c r="P1197" s="192">
        <v>0</v>
      </c>
      <c r="Q1197" s="142">
        <v>0</v>
      </c>
      <c r="R1197" s="192">
        <v>17307500</v>
      </c>
      <c r="S1197" s="142"/>
      <c r="T1197" s="142"/>
      <c r="U1197" s="142"/>
      <c r="V1197" s="142"/>
      <c r="W1197" s="749">
        <f t="shared" si="78"/>
        <v>0</v>
      </c>
      <c r="X1197" s="749">
        <f t="shared" si="77"/>
        <v>17307500</v>
      </c>
      <c r="Y1197" s="143"/>
      <c r="Z1197" s="143"/>
      <c r="AA1197" s="141"/>
      <c r="AB1197" s="71"/>
      <c r="AC1197" s="3478"/>
    </row>
    <row r="1198" spans="1:29" ht="126" x14ac:dyDescent="0.25">
      <c r="A1198" s="750"/>
      <c r="B1198" s="750"/>
      <c r="C1198" s="71"/>
      <c r="D1198" s="71"/>
      <c r="E1198" s="71"/>
      <c r="F1198" s="71"/>
      <c r="G1198" s="750" t="s">
        <v>2390</v>
      </c>
      <c r="H1198" s="750" t="s">
        <v>2414</v>
      </c>
      <c r="I1198" s="749" t="s">
        <v>1239</v>
      </c>
      <c r="J1198" s="749">
        <v>80000000</v>
      </c>
      <c r="K1198" s="141"/>
      <c r="L1198" s="141"/>
      <c r="M1198" s="141"/>
      <c r="N1198" s="191"/>
      <c r="O1198" s="192">
        <v>0</v>
      </c>
      <c r="P1198" s="192">
        <v>0</v>
      </c>
      <c r="Q1198" s="142">
        <v>0</v>
      </c>
      <c r="R1198" s="192">
        <v>8130000</v>
      </c>
      <c r="S1198" s="142"/>
      <c r="T1198" s="142"/>
      <c r="U1198" s="142"/>
      <c r="V1198" s="142"/>
      <c r="W1198" s="749">
        <f t="shared" si="78"/>
        <v>0</v>
      </c>
      <c r="X1198" s="749">
        <f t="shared" si="77"/>
        <v>8130000</v>
      </c>
      <c r="Y1198" s="143"/>
      <c r="Z1198" s="143"/>
      <c r="AA1198" s="141"/>
      <c r="AB1198" s="71"/>
      <c r="AC1198" s="3478"/>
    </row>
    <row r="1199" spans="1:29" ht="108" x14ac:dyDescent="0.25">
      <c r="A1199" s="750"/>
      <c r="B1199" s="750"/>
      <c r="C1199" s="71"/>
      <c r="D1199" s="71"/>
      <c r="E1199" s="71"/>
      <c r="F1199" s="71"/>
      <c r="G1199" s="750" t="s">
        <v>2391</v>
      </c>
      <c r="H1199" s="750" t="s">
        <v>2413</v>
      </c>
      <c r="I1199" s="749" t="s">
        <v>2431</v>
      </c>
      <c r="J1199" s="749">
        <v>75000000</v>
      </c>
      <c r="K1199" s="141"/>
      <c r="L1199" s="141"/>
      <c r="M1199" s="141"/>
      <c r="N1199" s="191"/>
      <c r="O1199" s="192">
        <v>0</v>
      </c>
      <c r="P1199" s="192">
        <v>0</v>
      </c>
      <c r="Q1199" s="142">
        <v>0</v>
      </c>
      <c r="R1199" s="192">
        <v>9177500</v>
      </c>
      <c r="S1199" s="142"/>
      <c r="T1199" s="142"/>
      <c r="U1199" s="142"/>
      <c r="V1199" s="142"/>
      <c r="W1199" s="749">
        <f t="shared" si="78"/>
        <v>0</v>
      </c>
      <c r="X1199" s="749">
        <f t="shared" si="77"/>
        <v>9177500</v>
      </c>
      <c r="Y1199" s="143"/>
      <c r="Z1199" s="143"/>
      <c r="AA1199" s="141"/>
      <c r="AB1199" s="71"/>
      <c r="AC1199" s="3478"/>
    </row>
    <row r="1200" spans="1:29" ht="54" x14ac:dyDescent="0.25">
      <c r="A1200" s="750"/>
      <c r="B1200" s="750"/>
      <c r="C1200" s="71"/>
      <c r="D1200" s="71"/>
      <c r="E1200" s="71"/>
      <c r="F1200" s="71"/>
      <c r="G1200" s="742" t="s">
        <v>571</v>
      </c>
      <c r="H1200" s="742" t="s">
        <v>2415</v>
      </c>
      <c r="I1200" s="746">
        <v>0.75</v>
      </c>
      <c r="J1200" s="747">
        <f>J1201+J1202+J1203+J1204</f>
        <v>1165000000</v>
      </c>
      <c r="K1200" s="141"/>
      <c r="L1200" s="141"/>
      <c r="M1200" s="141"/>
      <c r="N1200" s="191"/>
      <c r="O1200" s="192">
        <v>0</v>
      </c>
      <c r="P1200" s="192">
        <v>29940000</v>
      </c>
      <c r="Q1200" s="142">
        <v>0</v>
      </c>
      <c r="R1200" s="192">
        <v>0</v>
      </c>
      <c r="S1200" s="142"/>
      <c r="T1200" s="142"/>
      <c r="U1200" s="142"/>
      <c r="V1200" s="142"/>
      <c r="W1200" s="749">
        <f t="shared" si="78"/>
        <v>0</v>
      </c>
      <c r="X1200" s="749">
        <f t="shared" si="77"/>
        <v>29940000</v>
      </c>
      <c r="Y1200" s="143"/>
      <c r="Z1200" s="143"/>
      <c r="AA1200" s="141"/>
      <c r="AB1200" s="71"/>
      <c r="AC1200" s="3478"/>
    </row>
    <row r="1201" spans="1:29" ht="90" x14ac:dyDescent="0.25">
      <c r="A1201" s="750"/>
      <c r="B1201" s="750"/>
      <c r="C1201" s="71"/>
      <c r="D1201" s="71"/>
      <c r="E1201" s="71"/>
      <c r="F1201" s="71"/>
      <c r="G1201" s="750" t="s">
        <v>2392</v>
      </c>
      <c r="H1201" s="750" t="s">
        <v>2416</v>
      </c>
      <c r="I1201" s="749" t="s">
        <v>2432</v>
      </c>
      <c r="J1201" s="749">
        <v>100000000</v>
      </c>
      <c r="K1201" s="141"/>
      <c r="L1201" s="141"/>
      <c r="M1201" s="141"/>
      <c r="N1201" s="191"/>
      <c r="O1201" s="192">
        <v>0</v>
      </c>
      <c r="P1201" s="192">
        <v>0</v>
      </c>
      <c r="Q1201" s="142">
        <v>151</v>
      </c>
      <c r="R1201" s="192">
        <v>0</v>
      </c>
      <c r="S1201" s="142"/>
      <c r="T1201" s="142"/>
      <c r="U1201" s="142"/>
      <c r="V1201" s="142"/>
      <c r="W1201" s="749">
        <f t="shared" si="78"/>
        <v>151</v>
      </c>
      <c r="X1201" s="749">
        <f t="shared" si="77"/>
        <v>0</v>
      </c>
      <c r="Y1201" s="143"/>
      <c r="Z1201" s="143"/>
      <c r="AA1201" s="141"/>
      <c r="AB1201" s="71"/>
      <c r="AC1201" s="3478"/>
    </row>
    <row r="1202" spans="1:29" ht="144" x14ac:dyDescent="0.25">
      <c r="A1202" s="750"/>
      <c r="B1202" s="750"/>
      <c r="C1202" s="71"/>
      <c r="D1202" s="71"/>
      <c r="E1202" s="71"/>
      <c r="F1202" s="71"/>
      <c r="G1202" s="750" t="s">
        <v>2393</v>
      </c>
      <c r="H1202" s="750" t="s">
        <v>2417</v>
      </c>
      <c r="I1202" s="749" t="s">
        <v>2433</v>
      </c>
      <c r="J1202" s="749">
        <v>200000000</v>
      </c>
      <c r="K1202" s="141"/>
      <c r="L1202" s="141"/>
      <c r="M1202" s="141"/>
      <c r="N1202" s="191"/>
      <c r="O1202" s="192">
        <v>0</v>
      </c>
      <c r="P1202" s="192">
        <v>0</v>
      </c>
      <c r="Q1202" s="142">
        <v>0</v>
      </c>
      <c r="R1202" s="192">
        <v>0</v>
      </c>
      <c r="S1202" s="142"/>
      <c r="T1202" s="142"/>
      <c r="U1202" s="142"/>
      <c r="V1202" s="142"/>
      <c r="W1202" s="749">
        <f t="shared" si="78"/>
        <v>0</v>
      </c>
      <c r="X1202" s="749">
        <f t="shared" si="77"/>
        <v>0</v>
      </c>
      <c r="Y1202" s="143"/>
      <c r="Z1202" s="143"/>
      <c r="AA1202" s="141"/>
      <c r="AB1202" s="71"/>
      <c r="AC1202" s="3478"/>
    </row>
    <row r="1203" spans="1:29" ht="72" x14ac:dyDescent="0.25">
      <c r="A1203" s="750"/>
      <c r="B1203" s="750"/>
      <c r="C1203" s="71"/>
      <c r="D1203" s="71"/>
      <c r="E1203" s="71"/>
      <c r="F1203" s="71"/>
      <c r="G1203" s="750" t="s">
        <v>1007</v>
      </c>
      <c r="H1203" s="750" t="s">
        <v>2418</v>
      </c>
      <c r="I1203" s="749" t="s">
        <v>2434</v>
      </c>
      <c r="J1203" s="749">
        <v>565000000</v>
      </c>
      <c r="K1203" s="141"/>
      <c r="L1203" s="141"/>
      <c r="M1203" s="141"/>
      <c r="N1203" s="191"/>
      <c r="O1203" s="192">
        <v>20</v>
      </c>
      <c r="P1203" s="192">
        <v>29940000</v>
      </c>
      <c r="Q1203" s="142">
        <v>0</v>
      </c>
      <c r="R1203" s="192">
        <v>0</v>
      </c>
      <c r="S1203" s="142"/>
      <c r="T1203" s="142"/>
      <c r="U1203" s="142"/>
      <c r="V1203" s="142"/>
      <c r="W1203" s="749">
        <f t="shared" si="78"/>
        <v>20</v>
      </c>
      <c r="X1203" s="749">
        <f t="shared" si="77"/>
        <v>29940000</v>
      </c>
      <c r="Y1203" s="143"/>
      <c r="Z1203" s="143"/>
      <c r="AA1203" s="141"/>
      <c r="AB1203" s="71"/>
      <c r="AC1203" s="3478"/>
    </row>
    <row r="1204" spans="1:29" ht="198" x14ac:dyDescent="0.25">
      <c r="A1204" s="750"/>
      <c r="B1204" s="750"/>
      <c r="C1204" s="71"/>
      <c r="D1204" s="71"/>
      <c r="E1204" s="71"/>
      <c r="F1204" s="71"/>
      <c r="G1204" s="750" t="s">
        <v>2394</v>
      </c>
      <c r="H1204" s="750" t="s">
        <v>2419</v>
      </c>
      <c r="I1204" s="749" t="s">
        <v>2435</v>
      </c>
      <c r="J1204" s="749">
        <v>300000000</v>
      </c>
      <c r="K1204" s="141"/>
      <c r="L1204" s="141"/>
      <c r="M1204" s="141"/>
      <c r="N1204" s="191"/>
      <c r="O1204" s="192">
        <v>0</v>
      </c>
      <c r="P1204" s="192">
        <v>0</v>
      </c>
      <c r="Q1204" s="142">
        <v>0</v>
      </c>
      <c r="R1204" s="192">
        <v>0</v>
      </c>
      <c r="S1204" s="142"/>
      <c r="T1204" s="142"/>
      <c r="U1204" s="142"/>
      <c r="V1204" s="142"/>
      <c r="W1204" s="749">
        <f t="shared" si="78"/>
        <v>0</v>
      </c>
      <c r="X1204" s="749">
        <f t="shared" si="77"/>
        <v>0</v>
      </c>
      <c r="Y1204" s="143"/>
      <c r="Z1204" s="143"/>
      <c r="AA1204" s="141"/>
      <c r="AB1204" s="71"/>
      <c r="AC1204" s="3478"/>
    </row>
    <row r="1205" spans="1:29" x14ac:dyDescent="0.25">
      <c r="A1205" s="3480"/>
      <c r="B1205" s="3480"/>
      <c r="C1205" s="3480"/>
      <c r="D1205" s="3480"/>
      <c r="E1205" s="3480"/>
      <c r="F1205" s="3480"/>
      <c r="G1205" s="3480"/>
      <c r="H1205" s="3480"/>
      <c r="I1205" s="3480"/>
      <c r="J1205" s="3480"/>
      <c r="K1205" s="3480"/>
      <c r="L1205" s="3480"/>
      <c r="M1205" s="3480"/>
      <c r="N1205" s="3480"/>
      <c r="O1205" s="3480"/>
      <c r="P1205" s="3480"/>
      <c r="Q1205" s="3480"/>
      <c r="R1205" s="3480"/>
      <c r="S1205" s="3480"/>
      <c r="T1205" s="3480"/>
      <c r="U1205" s="3480"/>
      <c r="V1205" s="3480"/>
      <c r="W1205" s="3480"/>
      <c r="X1205" s="3480"/>
      <c r="Y1205" s="3480"/>
      <c r="Z1205" s="3480"/>
      <c r="AA1205" s="3480"/>
      <c r="AB1205" s="3480"/>
      <c r="AC1205" s="3480"/>
    </row>
    <row r="1206" spans="1:29" ht="11.25" customHeight="1" x14ac:dyDescent="0.25">
      <c r="A1206" s="3571" t="s">
        <v>2437</v>
      </c>
      <c r="B1206" s="3556" t="s">
        <v>2439</v>
      </c>
      <c r="C1206" s="71"/>
      <c r="D1206" s="71"/>
      <c r="E1206" s="71"/>
      <c r="F1206" s="71"/>
      <c r="G1206" s="751" t="s">
        <v>2441</v>
      </c>
      <c r="H1206" s="751"/>
      <c r="I1206" s="751"/>
      <c r="J1206" s="751"/>
      <c r="K1206" s="751"/>
      <c r="L1206" s="751"/>
      <c r="M1206" s="751"/>
      <c r="N1206" s="751"/>
      <c r="O1206" s="751"/>
      <c r="P1206" s="751"/>
      <c r="Q1206" s="751"/>
      <c r="R1206" s="751"/>
      <c r="S1206" s="142"/>
      <c r="T1206" s="142"/>
      <c r="U1206" s="142"/>
      <c r="V1206" s="142"/>
      <c r="W1206" s="751"/>
      <c r="X1206" s="751"/>
      <c r="Y1206" s="751"/>
      <c r="Z1206" s="751"/>
      <c r="AA1206" s="141"/>
      <c r="AB1206" s="71"/>
      <c r="AC1206" s="3478" t="s">
        <v>2706</v>
      </c>
    </row>
    <row r="1207" spans="1:29" ht="11.25" customHeight="1" x14ac:dyDescent="0.25">
      <c r="A1207" s="3571"/>
      <c r="B1207" s="3556"/>
      <c r="C1207" s="71"/>
      <c r="D1207" s="71"/>
      <c r="E1207" s="71"/>
      <c r="F1207" s="71"/>
      <c r="G1207" s="3546"/>
      <c r="H1207" s="752" t="s">
        <v>2518</v>
      </c>
      <c r="I1207" s="753">
        <v>20</v>
      </c>
      <c r="J1207" s="3572">
        <f>J1209+J1241</f>
        <v>66122496557</v>
      </c>
      <c r="K1207" s="753"/>
      <c r="L1207" s="754"/>
      <c r="M1207" s="753">
        <v>15</v>
      </c>
      <c r="N1207" s="3524">
        <f>N1209+N1241</f>
        <v>10895832518</v>
      </c>
      <c r="O1207" s="755"/>
      <c r="P1207" s="3524">
        <f>P1209+P1241</f>
        <v>1514164050</v>
      </c>
      <c r="Q1207" s="755"/>
      <c r="R1207" s="3524">
        <f>R1209+R1241</f>
        <v>471381600</v>
      </c>
      <c r="S1207" s="142"/>
      <c r="T1207" s="142"/>
      <c r="U1207" s="142"/>
      <c r="V1207" s="142"/>
      <c r="W1207" s="755"/>
      <c r="X1207" s="755"/>
      <c r="Y1207" s="756"/>
      <c r="Z1207" s="755"/>
      <c r="AA1207" s="141"/>
      <c r="AB1207" s="71"/>
      <c r="AC1207" s="3478"/>
    </row>
    <row r="1208" spans="1:29" ht="11.25" customHeight="1" x14ac:dyDescent="0.25">
      <c r="A1208" s="3571"/>
      <c r="B1208" s="3556"/>
      <c r="C1208" s="71"/>
      <c r="D1208" s="71"/>
      <c r="E1208" s="71"/>
      <c r="F1208" s="71"/>
      <c r="G1208" s="3546"/>
      <c r="H1208" s="752" t="s">
        <v>2519</v>
      </c>
      <c r="I1208" s="757">
        <v>56</v>
      </c>
      <c r="J1208" s="3572"/>
      <c r="K1208" s="757"/>
      <c r="L1208" s="754"/>
      <c r="M1208" s="757">
        <v>60</v>
      </c>
      <c r="N1208" s="3524"/>
      <c r="O1208" s="755"/>
      <c r="P1208" s="3524"/>
      <c r="Q1208" s="755"/>
      <c r="R1208" s="3524"/>
      <c r="S1208" s="142"/>
      <c r="T1208" s="142"/>
      <c r="U1208" s="142"/>
      <c r="V1208" s="142"/>
      <c r="W1208" s="755"/>
      <c r="X1208" s="755"/>
      <c r="Y1208" s="756"/>
      <c r="Z1208" s="755"/>
      <c r="AA1208" s="141"/>
      <c r="AB1208" s="71"/>
      <c r="AC1208" s="3478"/>
    </row>
    <row r="1209" spans="1:29" ht="11.25" customHeight="1" x14ac:dyDescent="0.25">
      <c r="A1209" s="3571"/>
      <c r="B1209" s="3556"/>
      <c r="C1209" s="71"/>
      <c r="D1209" s="71"/>
      <c r="E1209" s="71"/>
      <c r="F1209" s="71"/>
      <c r="G1209" s="3583" t="s">
        <v>2442</v>
      </c>
      <c r="H1209" s="594" t="s">
        <v>2520</v>
      </c>
      <c r="I1209" s="758" t="s">
        <v>2685</v>
      </c>
      <c r="J1209" s="3573">
        <f>J1216+J1222+J1228+J1229+J1231</f>
        <v>47026860718</v>
      </c>
      <c r="K1209" s="759"/>
      <c r="L1209" s="760"/>
      <c r="M1209" s="759" t="s">
        <v>2691</v>
      </c>
      <c r="N1209" s="3543">
        <f>N1216+N1222+N1228+N1229+N1231</f>
        <v>8487202618</v>
      </c>
      <c r="O1209" s="759" t="s">
        <v>2697</v>
      </c>
      <c r="P1209" s="3525">
        <f>P1216+P1222+P1228+P1229+P1231</f>
        <v>1182495500</v>
      </c>
      <c r="Q1209" s="759" t="s">
        <v>2698</v>
      </c>
      <c r="R1209" s="3539">
        <f>R1216+R1222+R1228+R1229+R1231</f>
        <v>280810000</v>
      </c>
      <c r="S1209" s="142"/>
      <c r="T1209" s="142"/>
      <c r="U1209" s="142"/>
      <c r="V1209" s="142"/>
      <c r="W1209" s="759" t="s">
        <v>2705</v>
      </c>
      <c r="X1209" s="3543">
        <f>P1209+R1209</f>
        <v>1463305500</v>
      </c>
      <c r="Y1209" s="761">
        <f>(99.75/137)*100</f>
        <v>72.810218978102199</v>
      </c>
      <c r="Z1209" s="3544">
        <f>(X1209/N1209)*100</f>
        <v>17.241316908077145</v>
      </c>
      <c r="AA1209" s="141"/>
      <c r="AB1209" s="71"/>
      <c r="AC1209" s="3478"/>
    </row>
    <row r="1210" spans="1:29" ht="11.25" customHeight="1" x14ac:dyDescent="0.25">
      <c r="A1210" s="3571"/>
      <c r="B1210" s="3556"/>
      <c r="C1210" s="71"/>
      <c r="D1210" s="71"/>
      <c r="E1210" s="71"/>
      <c r="F1210" s="71"/>
      <c r="G1210" s="3583"/>
      <c r="H1210" s="594" t="s">
        <v>2521</v>
      </c>
      <c r="I1210" s="762" t="s">
        <v>2686</v>
      </c>
      <c r="J1210" s="3573"/>
      <c r="K1210" s="763"/>
      <c r="L1210" s="760"/>
      <c r="M1210" s="763" t="s">
        <v>2692</v>
      </c>
      <c r="N1210" s="3543"/>
      <c r="O1210" s="764">
        <v>11.5</v>
      </c>
      <c r="P1210" s="3525"/>
      <c r="Q1210" s="765">
        <v>11.5</v>
      </c>
      <c r="R1210" s="3539"/>
      <c r="S1210" s="142"/>
      <c r="T1210" s="142"/>
      <c r="U1210" s="142"/>
      <c r="V1210" s="142"/>
      <c r="W1210" s="765">
        <f>(O1210+Q1210)/2</f>
        <v>11.5</v>
      </c>
      <c r="X1210" s="3543"/>
      <c r="Y1210" s="761">
        <f>(11.5/12.8)*100</f>
        <v>89.84375</v>
      </c>
      <c r="Z1210" s="3544"/>
      <c r="AA1210" s="141"/>
      <c r="AB1210" s="71"/>
      <c r="AC1210" s="3478"/>
    </row>
    <row r="1211" spans="1:29" ht="11.25" customHeight="1" x14ac:dyDescent="0.25">
      <c r="A1211" s="3571"/>
      <c r="B1211" s="3556"/>
      <c r="C1211" s="71"/>
      <c r="D1211" s="71"/>
      <c r="E1211" s="71"/>
      <c r="F1211" s="71"/>
      <c r="G1211" s="3583"/>
      <c r="H1211" s="608" t="s">
        <v>2522</v>
      </c>
      <c r="I1211" s="766">
        <v>27.3</v>
      </c>
      <c r="J1211" s="3573"/>
      <c r="K1211" s="762"/>
      <c r="L1211" s="760"/>
      <c r="M1211" s="762">
        <v>0.28000000000000003</v>
      </c>
      <c r="N1211" s="3543"/>
      <c r="O1211" s="764">
        <v>8</v>
      </c>
      <c r="P1211" s="3525"/>
      <c r="Q1211" s="765">
        <v>0</v>
      </c>
      <c r="R1211" s="3539"/>
      <c r="S1211" s="142"/>
      <c r="T1211" s="142"/>
      <c r="U1211" s="142"/>
      <c r="V1211" s="142"/>
      <c r="W1211" s="765">
        <f>(O1211+Q1211)</f>
        <v>8</v>
      </c>
      <c r="X1211" s="3543"/>
      <c r="Y1211" s="761">
        <f>(W1211/28)*100</f>
        <v>28.571428571428569</v>
      </c>
      <c r="Z1211" s="3544"/>
      <c r="AA1211" s="141"/>
      <c r="AB1211" s="71"/>
      <c r="AC1211" s="3478"/>
    </row>
    <row r="1212" spans="1:29" ht="11.25" customHeight="1" x14ac:dyDescent="0.25">
      <c r="A1212" s="3571"/>
      <c r="B1212" s="3556"/>
      <c r="C1212" s="71"/>
      <c r="D1212" s="71"/>
      <c r="E1212" s="71"/>
      <c r="F1212" s="71"/>
      <c r="G1212" s="3583"/>
      <c r="H1212" s="608" t="s">
        <v>2523</v>
      </c>
      <c r="I1212" s="767">
        <v>100</v>
      </c>
      <c r="J1212" s="3573"/>
      <c r="K1212" s="762"/>
      <c r="L1212" s="760"/>
      <c r="M1212" s="762">
        <v>1</v>
      </c>
      <c r="N1212" s="3543"/>
      <c r="O1212" s="764">
        <v>100</v>
      </c>
      <c r="P1212" s="3525"/>
      <c r="Q1212" s="765">
        <v>100</v>
      </c>
      <c r="R1212" s="3539"/>
      <c r="S1212" s="142"/>
      <c r="T1212" s="142"/>
      <c r="U1212" s="142"/>
      <c r="V1212" s="142"/>
      <c r="W1212" s="765">
        <f>(O1212+Q1212)/2</f>
        <v>100</v>
      </c>
      <c r="X1212" s="3543"/>
      <c r="Y1212" s="761">
        <f>(W1212/100)*100</f>
        <v>100</v>
      </c>
      <c r="Z1212" s="3544"/>
      <c r="AA1212" s="141"/>
      <c r="AB1212" s="71"/>
      <c r="AC1212" s="3478"/>
    </row>
    <row r="1213" spans="1:29" ht="11.25" customHeight="1" x14ac:dyDescent="0.25">
      <c r="A1213" s="3571"/>
      <c r="B1213" s="3556"/>
      <c r="C1213" s="71"/>
      <c r="D1213" s="71"/>
      <c r="E1213" s="71"/>
      <c r="F1213" s="71"/>
      <c r="G1213" s="3583"/>
      <c r="H1213" s="608" t="s">
        <v>2524</v>
      </c>
      <c r="I1213" s="767">
        <v>100</v>
      </c>
      <c r="J1213" s="3573"/>
      <c r="K1213" s="762"/>
      <c r="L1213" s="760"/>
      <c r="M1213" s="762">
        <v>1</v>
      </c>
      <c r="N1213" s="3543"/>
      <c r="O1213" s="764">
        <v>100</v>
      </c>
      <c r="P1213" s="3525"/>
      <c r="Q1213" s="765">
        <v>100</v>
      </c>
      <c r="R1213" s="3539"/>
      <c r="S1213" s="142"/>
      <c r="T1213" s="142"/>
      <c r="U1213" s="142"/>
      <c r="V1213" s="142"/>
      <c r="W1213" s="765">
        <f t="shared" ref="W1213:W1214" si="79">(O1213+Q1213)/2</f>
        <v>100</v>
      </c>
      <c r="X1213" s="3543"/>
      <c r="Y1213" s="761">
        <f t="shared" ref="Y1213:Y1221" si="80">(W1213/100)*100</f>
        <v>100</v>
      </c>
      <c r="Z1213" s="3544"/>
      <c r="AA1213" s="141"/>
      <c r="AB1213" s="71"/>
      <c r="AC1213" s="3478"/>
    </row>
    <row r="1214" spans="1:29" ht="11.25" customHeight="1" x14ac:dyDescent="0.25">
      <c r="A1214" s="3571"/>
      <c r="B1214" s="3556"/>
      <c r="C1214" s="71"/>
      <c r="D1214" s="71"/>
      <c r="E1214" s="71"/>
      <c r="F1214" s="71"/>
      <c r="G1214" s="3583"/>
      <c r="H1214" s="608" t="s">
        <v>2525</v>
      </c>
      <c r="I1214" s="767">
        <v>100</v>
      </c>
      <c r="J1214" s="3573"/>
      <c r="K1214" s="762"/>
      <c r="L1214" s="760"/>
      <c r="M1214" s="762">
        <v>1</v>
      </c>
      <c r="N1214" s="3543"/>
      <c r="O1214" s="764">
        <v>100</v>
      </c>
      <c r="P1214" s="3525"/>
      <c r="Q1214" s="765">
        <v>100</v>
      </c>
      <c r="R1214" s="3539"/>
      <c r="S1214" s="142"/>
      <c r="T1214" s="142"/>
      <c r="U1214" s="142"/>
      <c r="V1214" s="142"/>
      <c r="W1214" s="765">
        <f t="shared" si="79"/>
        <v>100</v>
      </c>
      <c r="X1214" s="3543"/>
      <c r="Y1214" s="761">
        <f t="shared" si="80"/>
        <v>100</v>
      </c>
      <c r="Z1214" s="3544"/>
      <c r="AA1214" s="141"/>
      <c r="AB1214" s="71"/>
      <c r="AC1214" s="3478"/>
    </row>
    <row r="1215" spans="1:29" ht="11.25" customHeight="1" x14ac:dyDescent="0.25">
      <c r="A1215" s="3571"/>
      <c r="B1215" s="3556"/>
      <c r="C1215" s="71"/>
      <c r="D1215" s="71"/>
      <c r="E1215" s="71"/>
      <c r="F1215" s="71"/>
      <c r="G1215" s="3583"/>
      <c r="H1215" s="608" t="s">
        <v>2526</v>
      </c>
      <c r="I1215" s="767">
        <v>100</v>
      </c>
      <c r="J1215" s="3573"/>
      <c r="K1215" s="762"/>
      <c r="L1215" s="760"/>
      <c r="M1215" s="762">
        <v>1</v>
      </c>
      <c r="N1215" s="3543"/>
      <c r="O1215" s="764">
        <v>100</v>
      </c>
      <c r="P1215" s="3525"/>
      <c r="Q1215" s="765">
        <v>100</v>
      </c>
      <c r="R1215" s="3539"/>
      <c r="S1215" s="142"/>
      <c r="T1215" s="142"/>
      <c r="U1215" s="142"/>
      <c r="V1215" s="142"/>
      <c r="W1215" s="765">
        <f>(O1215+Q1215)/2</f>
        <v>100</v>
      </c>
      <c r="X1215" s="3543"/>
      <c r="Y1215" s="761">
        <f t="shared" si="80"/>
        <v>100</v>
      </c>
      <c r="Z1215" s="3544"/>
      <c r="AA1215" s="141"/>
      <c r="AB1215" s="71"/>
      <c r="AC1215" s="3478"/>
    </row>
    <row r="1216" spans="1:29" ht="11.25" customHeight="1" x14ac:dyDescent="0.25">
      <c r="A1216" s="3571"/>
      <c r="B1216" s="3556"/>
      <c r="C1216" s="71"/>
      <c r="D1216" s="71"/>
      <c r="E1216" s="71"/>
      <c r="F1216" s="71"/>
      <c r="G1216" s="3584" t="s">
        <v>2443</v>
      </c>
      <c r="H1216" s="594" t="s">
        <v>2527</v>
      </c>
      <c r="I1216" s="757">
        <v>100</v>
      </c>
      <c r="J1216" s="3572">
        <v>24127490200</v>
      </c>
      <c r="K1216" s="757"/>
      <c r="L1216" s="768"/>
      <c r="M1216" s="757">
        <v>100</v>
      </c>
      <c r="N1216" s="3586">
        <v>4493143600</v>
      </c>
      <c r="O1216" s="769">
        <v>24</v>
      </c>
      <c r="P1216" s="3525">
        <v>966460200</v>
      </c>
      <c r="Q1216" s="1529">
        <v>49</v>
      </c>
      <c r="R1216" s="3524">
        <v>2060000</v>
      </c>
      <c r="S1216" s="142"/>
      <c r="T1216" s="142"/>
      <c r="U1216" s="142"/>
      <c r="V1216" s="142"/>
      <c r="W1216" s="770">
        <f>Q1216</f>
        <v>49</v>
      </c>
      <c r="X1216" s="3543">
        <f>P1216+R1216</f>
        <v>968520200</v>
      </c>
      <c r="Y1216" s="761">
        <f t="shared" si="80"/>
        <v>49</v>
      </c>
      <c r="Z1216" s="3544">
        <f>(X1216/N1216)*100</f>
        <v>21.555514050341056</v>
      </c>
      <c r="AA1216" s="141"/>
      <c r="AB1216" s="71"/>
      <c r="AC1216" s="3478"/>
    </row>
    <row r="1217" spans="1:29" ht="11.25" customHeight="1" x14ac:dyDescent="0.25">
      <c r="A1217" s="3571"/>
      <c r="B1217" s="3556"/>
      <c r="C1217" s="71"/>
      <c r="D1217" s="71"/>
      <c r="E1217" s="71"/>
      <c r="F1217" s="71"/>
      <c r="G1217" s="3584"/>
      <c r="H1217" s="771" t="s">
        <v>2528</v>
      </c>
      <c r="I1217" s="757">
        <v>100</v>
      </c>
      <c r="J1217" s="3572"/>
      <c r="K1217" s="757"/>
      <c r="L1217" s="768"/>
      <c r="M1217" s="757">
        <v>100</v>
      </c>
      <c r="N1217" s="3586"/>
      <c r="O1217" s="770">
        <v>24</v>
      </c>
      <c r="P1217" s="3525"/>
      <c r="Q1217" s="770">
        <v>52.6</v>
      </c>
      <c r="R1217" s="3524"/>
      <c r="S1217" s="142"/>
      <c r="T1217" s="142"/>
      <c r="U1217" s="142"/>
      <c r="V1217" s="142"/>
      <c r="W1217" s="770">
        <f t="shared" ref="W1217:W1221" si="81">Q1217</f>
        <v>52.6</v>
      </c>
      <c r="X1217" s="3543"/>
      <c r="Y1217" s="761">
        <f t="shared" si="80"/>
        <v>52.6</v>
      </c>
      <c r="Z1217" s="3545"/>
      <c r="AA1217" s="141"/>
      <c r="AB1217" s="71"/>
      <c r="AC1217" s="3478"/>
    </row>
    <row r="1218" spans="1:29" ht="11.25" customHeight="1" x14ac:dyDescent="0.25">
      <c r="A1218" s="3571"/>
      <c r="B1218" s="3556"/>
      <c r="C1218" s="71"/>
      <c r="D1218" s="71"/>
      <c r="E1218" s="71"/>
      <c r="F1218" s="71"/>
      <c r="G1218" s="3584"/>
      <c r="H1218" s="752" t="s">
        <v>2529</v>
      </c>
      <c r="I1218" s="757">
        <v>100</v>
      </c>
      <c r="J1218" s="3572"/>
      <c r="K1218" s="757"/>
      <c r="L1218" s="768"/>
      <c r="M1218" s="757">
        <v>100</v>
      </c>
      <c r="N1218" s="3586"/>
      <c r="O1218" s="770">
        <v>23</v>
      </c>
      <c r="P1218" s="3525"/>
      <c r="Q1218" s="770">
        <v>51.1</v>
      </c>
      <c r="R1218" s="3524"/>
      <c r="S1218" s="142"/>
      <c r="T1218" s="142"/>
      <c r="U1218" s="142"/>
      <c r="V1218" s="142"/>
      <c r="W1218" s="770">
        <f t="shared" si="81"/>
        <v>51.1</v>
      </c>
      <c r="X1218" s="3543"/>
      <c r="Y1218" s="761">
        <f t="shared" si="80"/>
        <v>51.1</v>
      </c>
      <c r="Z1218" s="3545"/>
      <c r="AA1218" s="141"/>
      <c r="AB1218" s="71"/>
      <c r="AC1218" s="3478"/>
    </row>
    <row r="1219" spans="1:29" ht="11.25" customHeight="1" x14ac:dyDescent="0.25">
      <c r="A1219" s="3571"/>
      <c r="B1219" s="3556"/>
      <c r="C1219" s="71"/>
      <c r="D1219" s="71"/>
      <c r="E1219" s="71"/>
      <c r="F1219" s="71"/>
      <c r="G1219" s="3584"/>
      <c r="H1219" s="752" t="s">
        <v>2530</v>
      </c>
      <c r="I1219" s="757">
        <v>100</v>
      </c>
      <c r="J1219" s="3572"/>
      <c r="K1219" s="757"/>
      <c r="L1219" s="768"/>
      <c r="M1219" s="757">
        <v>100</v>
      </c>
      <c r="N1219" s="3586"/>
      <c r="O1219" s="770">
        <v>21</v>
      </c>
      <c r="P1219" s="3525"/>
      <c r="Q1219" s="770">
        <v>44.7</v>
      </c>
      <c r="R1219" s="3524"/>
      <c r="S1219" s="142"/>
      <c r="T1219" s="142"/>
      <c r="U1219" s="142"/>
      <c r="V1219" s="142"/>
      <c r="W1219" s="770">
        <f t="shared" si="81"/>
        <v>44.7</v>
      </c>
      <c r="X1219" s="3543"/>
      <c r="Y1219" s="761">
        <f t="shared" si="80"/>
        <v>44.7</v>
      </c>
      <c r="Z1219" s="3545"/>
      <c r="AA1219" s="141"/>
      <c r="AB1219" s="71"/>
      <c r="AC1219" s="3478"/>
    </row>
    <row r="1220" spans="1:29" ht="11.25" customHeight="1" x14ac:dyDescent="0.25">
      <c r="A1220" s="3571"/>
      <c r="B1220" s="3556"/>
      <c r="C1220" s="71"/>
      <c r="D1220" s="71"/>
      <c r="E1220" s="71"/>
      <c r="F1220" s="71"/>
      <c r="G1220" s="3584"/>
      <c r="H1220" s="752" t="s">
        <v>2531</v>
      </c>
      <c r="I1220" s="757">
        <v>100</v>
      </c>
      <c r="J1220" s="3572"/>
      <c r="K1220" s="757"/>
      <c r="L1220" s="768"/>
      <c r="M1220" s="757">
        <v>100</v>
      </c>
      <c r="N1220" s="3586"/>
      <c r="O1220" s="770">
        <v>99</v>
      </c>
      <c r="P1220" s="3525"/>
      <c r="Q1220" s="770">
        <v>99</v>
      </c>
      <c r="R1220" s="3524"/>
      <c r="S1220" s="142"/>
      <c r="T1220" s="142"/>
      <c r="U1220" s="142"/>
      <c r="V1220" s="142"/>
      <c r="W1220" s="770">
        <f t="shared" si="81"/>
        <v>99</v>
      </c>
      <c r="X1220" s="3543"/>
      <c r="Y1220" s="761">
        <f t="shared" si="80"/>
        <v>99</v>
      </c>
      <c r="Z1220" s="3545"/>
      <c r="AA1220" s="141"/>
      <c r="AB1220" s="71"/>
      <c r="AC1220" s="3478"/>
    </row>
    <row r="1221" spans="1:29" ht="11.25" customHeight="1" x14ac:dyDescent="0.25">
      <c r="A1221" s="3571"/>
      <c r="B1221" s="3556"/>
      <c r="C1221" s="71"/>
      <c r="D1221" s="71"/>
      <c r="E1221" s="71"/>
      <c r="F1221" s="71"/>
      <c r="G1221" s="3584"/>
      <c r="H1221" s="752" t="s">
        <v>2532</v>
      </c>
      <c r="I1221" s="757">
        <v>100</v>
      </c>
      <c r="J1221" s="3572"/>
      <c r="K1221" s="757"/>
      <c r="L1221" s="768"/>
      <c r="M1221" s="757">
        <v>100</v>
      </c>
      <c r="N1221" s="3586"/>
      <c r="O1221" s="770">
        <v>21</v>
      </c>
      <c r="P1221" s="3525"/>
      <c r="Q1221" s="770">
        <v>21</v>
      </c>
      <c r="R1221" s="3524"/>
      <c r="S1221" s="142"/>
      <c r="T1221" s="142"/>
      <c r="U1221" s="142"/>
      <c r="V1221" s="142"/>
      <c r="W1221" s="770">
        <f t="shared" si="81"/>
        <v>21</v>
      </c>
      <c r="X1221" s="3543"/>
      <c r="Y1221" s="761">
        <f t="shared" si="80"/>
        <v>21</v>
      </c>
      <c r="Z1221" s="3545"/>
      <c r="AA1221" s="141"/>
      <c r="AB1221" s="71"/>
      <c r="AC1221" s="3478"/>
    </row>
    <row r="1222" spans="1:29" ht="11.25" customHeight="1" x14ac:dyDescent="0.25">
      <c r="A1222" s="3571"/>
      <c r="B1222" s="3556"/>
      <c r="C1222" s="71"/>
      <c r="D1222" s="71"/>
      <c r="E1222" s="71"/>
      <c r="F1222" s="71"/>
      <c r="G1222" s="3584" t="s">
        <v>2444</v>
      </c>
      <c r="H1222" s="608" t="s">
        <v>2533</v>
      </c>
      <c r="I1222" s="408">
        <v>25</v>
      </c>
      <c r="J1222" s="3574">
        <v>8795124515</v>
      </c>
      <c r="K1222" s="408"/>
      <c r="L1222" s="760"/>
      <c r="M1222" s="408">
        <v>150</v>
      </c>
      <c r="N1222" s="3543">
        <v>1570124515</v>
      </c>
      <c r="O1222" s="772">
        <v>25</v>
      </c>
      <c r="P1222" s="3525">
        <v>3994500</v>
      </c>
      <c r="Q1222" s="1530">
        <v>25</v>
      </c>
      <c r="R1222" s="3524">
        <v>172825000</v>
      </c>
      <c r="S1222" s="142"/>
      <c r="T1222" s="142"/>
      <c r="U1222" s="142"/>
      <c r="V1222" s="142"/>
      <c r="W1222" s="770">
        <f t="shared" ref="W1222:W1227" si="82">(O1222+Q1222)/2</f>
        <v>25</v>
      </c>
      <c r="X1222" s="3543">
        <f>P1222+R1222</f>
        <v>176819500</v>
      </c>
      <c r="Y1222" s="761">
        <f>(W1222/M1222)*100</f>
        <v>16.666666666666664</v>
      </c>
      <c r="Z1222" s="3544">
        <f>(X1222/N1222)*100</f>
        <v>11.261495398025806</v>
      </c>
      <c r="AA1222" s="141"/>
      <c r="AB1222" s="71"/>
      <c r="AC1222" s="3478"/>
    </row>
    <row r="1223" spans="1:29" ht="11.25" customHeight="1" x14ac:dyDescent="0.25">
      <c r="A1223" s="3571"/>
      <c r="B1223" s="3556"/>
      <c r="C1223" s="71"/>
      <c r="D1223" s="71"/>
      <c r="E1223" s="71"/>
      <c r="F1223" s="71"/>
      <c r="G1223" s="3584"/>
      <c r="H1223" s="608" t="s">
        <v>2534</v>
      </c>
      <c r="I1223" s="408">
        <v>230</v>
      </c>
      <c r="J1223" s="3574"/>
      <c r="K1223" s="408"/>
      <c r="L1223" s="760"/>
      <c r="M1223" s="408">
        <v>230</v>
      </c>
      <c r="N1223" s="3543"/>
      <c r="O1223" s="772">
        <v>321</v>
      </c>
      <c r="P1223" s="3525"/>
      <c r="Q1223" s="772">
        <v>321</v>
      </c>
      <c r="R1223" s="3524"/>
      <c r="S1223" s="142"/>
      <c r="T1223" s="142"/>
      <c r="U1223" s="142"/>
      <c r="V1223" s="142"/>
      <c r="W1223" s="770">
        <f t="shared" si="82"/>
        <v>321</v>
      </c>
      <c r="X1223" s="3543"/>
      <c r="Y1223" s="761">
        <f t="shared" ref="Y1223:Z1249" si="83">(W1223/M1223)*100</f>
        <v>139.56521739130434</v>
      </c>
      <c r="Z1223" s="3545"/>
      <c r="AA1223" s="141"/>
      <c r="AB1223" s="71"/>
      <c r="AC1223" s="3478"/>
    </row>
    <row r="1224" spans="1:29" ht="11.25" customHeight="1" x14ac:dyDescent="0.25">
      <c r="A1224" s="3571"/>
      <c r="B1224" s="3556"/>
      <c r="C1224" s="71"/>
      <c r="D1224" s="71"/>
      <c r="E1224" s="71"/>
      <c r="F1224" s="71"/>
      <c r="G1224" s="3584"/>
      <c r="H1224" s="608" t="s">
        <v>2535</v>
      </c>
      <c r="I1224" s="773">
        <v>4689.75</v>
      </c>
      <c r="J1224" s="3574"/>
      <c r="K1224" s="408"/>
      <c r="L1224" s="760"/>
      <c r="M1224" s="408">
        <v>4810</v>
      </c>
      <c r="N1224" s="3543"/>
      <c r="O1224" s="772">
        <v>5348</v>
      </c>
      <c r="P1224" s="3525"/>
      <c r="Q1224" s="772">
        <v>5348</v>
      </c>
      <c r="R1224" s="3524"/>
      <c r="S1224" s="142"/>
      <c r="T1224" s="142"/>
      <c r="U1224" s="142"/>
      <c r="V1224" s="142"/>
      <c r="W1224" s="770">
        <f t="shared" si="82"/>
        <v>5348</v>
      </c>
      <c r="X1224" s="3543"/>
      <c r="Y1224" s="761">
        <f t="shared" si="83"/>
        <v>111.18503118503118</v>
      </c>
      <c r="Z1224" s="3545"/>
      <c r="AA1224" s="141"/>
      <c r="AB1224" s="71"/>
      <c r="AC1224" s="3478"/>
    </row>
    <row r="1225" spans="1:29" ht="11.25" customHeight="1" x14ac:dyDescent="0.25">
      <c r="A1225" s="3571"/>
      <c r="B1225" s="3556"/>
      <c r="C1225" s="71"/>
      <c r="D1225" s="71"/>
      <c r="E1225" s="71"/>
      <c r="F1225" s="71"/>
      <c r="G1225" s="3584"/>
      <c r="H1225" s="608" t="s">
        <v>2536</v>
      </c>
      <c r="I1225" s="408">
        <v>25</v>
      </c>
      <c r="J1225" s="3574"/>
      <c r="K1225" s="408"/>
      <c r="L1225" s="760"/>
      <c r="M1225" s="408">
        <v>100</v>
      </c>
      <c r="N1225" s="3543"/>
      <c r="O1225" s="761">
        <v>25</v>
      </c>
      <c r="P1225" s="3525"/>
      <c r="Q1225" s="761">
        <v>25</v>
      </c>
      <c r="R1225" s="3524"/>
      <c r="S1225" s="142"/>
      <c r="T1225" s="142"/>
      <c r="U1225" s="142"/>
      <c r="V1225" s="142"/>
      <c r="W1225" s="770">
        <f t="shared" si="82"/>
        <v>25</v>
      </c>
      <c r="X1225" s="3543"/>
      <c r="Y1225" s="761">
        <f t="shared" si="83"/>
        <v>25</v>
      </c>
      <c r="Z1225" s="3545"/>
      <c r="AA1225" s="141"/>
      <c r="AB1225" s="71"/>
      <c r="AC1225" s="3478"/>
    </row>
    <row r="1226" spans="1:29" ht="11.25" customHeight="1" x14ac:dyDescent="0.25">
      <c r="A1226" s="3571"/>
      <c r="B1226" s="3556"/>
      <c r="C1226" s="71"/>
      <c r="D1226" s="71"/>
      <c r="E1226" s="71"/>
      <c r="F1226" s="71"/>
      <c r="G1226" s="3584"/>
      <c r="H1226" s="608" t="s">
        <v>2537</v>
      </c>
      <c r="I1226" s="408">
        <v>76</v>
      </c>
      <c r="J1226" s="3574"/>
      <c r="K1226" s="408"/>
      <c r="L1226" s="760"/>
      <c r="M1226" s="408">
        <v>200</v>
      </c>
      <c r="N1226" s="3543"/>
      <c r="O1226" s="772">
        <v>0</v>
      </c>
      <c r="P1226" s="3525"/>
      <c r="Q1226" s="772">
        <v>0</v>
      </c>
      <c r="R1226" s="3524"/>
      <c r="S1226" s="142"/>
      <c r="T1226" s="142"/>
      <c r="U1226" s="142"/>
      <c r="V1226" s="142"/>
      <c r="W1226" s="770">
        <f t="shared" si="82"/>
        <v>0</v>
      </c>
      <c r="X1226" s="3543"/>
      <c r="Y1226" s="761">
        <f>(W1226/M1226)*100</f>
        <v>0</v>
      </c>
      <c r="Z1226" s="3545"/>
      <c r="AA1226" s="141"/>
      <c r="AB1226" s="71"/>
      <c r="AC1226" s="3478"/>
    </row>
    <row r="1227" spans="1:29" ht="11.25" customHeight="1" x14ac:dyDescent="0.25">
      <c r="A1227" s="3571"/>
      <c r="B1227" s="3556"/>
      <c r="C1227" s="71"/>
      <c r="D1227" s="71"/>
      <c r="E1227" s="71"/>
      <c r="F1227" s="71"/>
      <c r="G1227" s="3584"/>
      <c r="H1227" s="608" t="s">
        <v>2538</v>
      </c>
      <c r="I1227" s="774">
        <v>17</v>
      </c>
      <c r="J1227" s="3574"/>
      <c r="K1227" s="774"/>
      <c r="L1227" s="760"/>
      <c r="M1227" s="774">
        <v>1</v>
      </c>
      <c r="N1227" s="3543"/>
      <c r="O1227" s="772">
        <v>1</v>
      </c>
      <c r="P1227" s="3525"/>
      <c r="Q1227" s="772">
        <v>1</v>
      </c>
      <c r="R1227" s="3524"/>
      <c r="S1227" s="142"/>
      <c r="T1227" s="142"/>
      <c r="U1227" s="142"/>
      <c r="V1227" s="142"/>
      <c r="W1227" s="770">
        <f t="shared" si="82"/>
        <v>1</v>
      </c>
      <c r="X1227" s="3543"/>
      <c r="Y1227" s="761">
        <f t="shared" si="83"/>
        <v>100</v>
      </c>
      <c r="Z1227" s="3545"/>
      <c r="AA1227" s="141"/>
      <c r="AB1227" s="71"/>
      <c r="AC1227" s="3478"/>
    </row>
    <row r="1228" spans="1:29" ht="11.25" customHeight="1" x14ac:dyDescent="0.25">
      <c r="A1228" s="3571"/>
      <c r="B1228" s="3556"/>
      <c r="C1228" s="71"/>
      <c r="D1228" s="71"/>
      <c r="E1228" s="71"/>
      <c r="F1228" s="71"/>
      <c r="G1228" s="775" t="s">
        <v>2445</v>
      </c>
      <c r="H1228" s="608" t="s">
        <v>2539</v>
      </c>
      <c r="I1228" s="776">
        <v>118</v>
      </c>
      <c r="J1228" s="777">
        <v>4776985100</v>
      </c>
      <c r="K1228" s="778"/>
      <c r="L1228" s="778"/>
      <c r="M1228" s="778">
        <v>96</v>
      </c>
      <c r="N1228" s="778">
        <v>782458100</v>
      </c>
      <c r="O1228" s="779">
        <v>0</v>
      </c>
      <c r="P1228" s="780">
        <v>70930800</v>
      </c>
      <c r="Q1228" s="781" t="s">
        <v>1085</v>
      </c>
      <c r="R1228" s="780">
        <v>0</v>
      </c>
      <c r="S1228" s="142"/>
      <c r="T1228" s="142"/>
      <c r="U1228" s="142"/>
      <c r="V1228" s="142"/>
      <c r="W1228" s="770">
        <f>(O1228+Q1228)</f>
        <v>2</v>
      </c>
      <c r="X1228" s="778">
        <f>P1228+R1228</f>
        <v>70930800</v>
      </c>
      <c r="Y1228" s="761">
        <f>(W1228/M1228)*100</f>
        <v>2.083333333333333</v>
      </c>
      <c r="Z1228" s="782">
        <f>(X1228/N1228)*100</f>
        <v>9.0651243817400573</v>
      </c>
      <c r="AA1228" s="141"/>
      <c r="AB1228" s="71"/>
      <c r="AC1228" s="3478"/>
    </row>
    <row r="1229" spans="1:29" ht="11.25" customHeight="1" x14ac:dyDescent="0.25">
      <c r="A1229" s="3571"/>
      <c r="B1229" s="3556"/>
      <c r="C1229" s="71"/>
      <c r="D1229" s="71"/>
      <c r="E1229" s="71"/>
      <c r="F1229" s="71"/>
      <c r="G1229" s="3584" t="s">
        <v>2446</v>
      </c>
      <c r="H1229" s="608" t="s">
        <v>2540</v>
      </c>
      <c r="I1229" s="776">
        <v>46</v>
      </c>
      <c r="J1229" s="3574">
        <v>2877035828</v>
      </c>
      <c r="K1229" s="778"/>
      <c r="L1229" s="760"/>
      <c r="M1229" s="778">
        <v>25</v>
      </c>
      <c r="N1229" s="3543">
        <v>471251328</v>
      </c>
      <c r="O1229" s="779">
        <v>3</v>
      </c>
      <c r="P1229" s="3525">
        <v>88685000</v>
      </c>
      <c r="Q1229" s="781" t="s">
        <v>2699</v>
      </c>
      <c r="R1229" s="3525">
        <v>0</v>
      </c>
      <c r="S1229" s="142"/>
      <c r="T1229" s="142"/>
      <c r="U1229" s="142"/>
      <c r="V1229" s="142"/>
      <c r="W1229" s="770">
        <f>(O1229+Q1229)</f>
        <v>9</v>
      </c>
      <c r="X1229" s="778">
        <f t="shared" ref="X1229:X1265" si="84">P1229+R1229</f>
        <v>88685000</v>
      </c>
      <c r="Y1229" s="761">
        <f t="shared" si="83"/>
        <v>36</v>
      </c>
      <c r="Z1229" s="3544">
        <f>(X1229/N1229)*100</f>
        <v>18.819045110468103</v>
      </c>
      <c r="AA1229" s="141"/>
      <c r="AB1229" s="71"/>
      <c r="AC1229" s="3478"/>
    </row>
    <row r="1230" spans="1:29" ht="11.25" customHeight="1" x14ac:dyDescent="0.25">
      <c r="A1230" s="3571"/>
      <c r="B1230" s="3556"/>
      <c r="C1230" s="71"/>
      <c r="D1230" s="71"/>
      <c r="E1230" s="71"/>
      <c r="F1230" s="71"/>
      <c r="G1230" s="3584"/>
      <c r="H1230" s="608" t="s">
        <v>2541</v>
      </c>
      <c r="I1230" s="776">
        <v>25</v>
      </c>
      <c r="J1230" s="3574"/>
      <c r="K1230" s="778"/>
      <c r="L1230" s="760"/>
      <c r="M1230" s="778">
        <v>25</v>
      </c>
      <c r="N1230" s="3543"/>
      <c r="O1230" s="779">
        <v>25</v>
      </c>
      <c r="P1230" s="3525"/>
      <c r="Q1230" s="781" t="s">
        <v>219</v>
      </c>
      <c r="R1230" s="3525"/>
      <c r="S1230" s="142"/>
      <c r="T1230" s="142"/>
      <c r="U1230" s="142"/>
      <c r="V1230" s="142"/>
      <c r="W1230" s="770">
        <f>(O1230+Q1230)/2</f>
        <v>25</v>
      </c>
      <c r="X1230" s="778">
        <f t="shared" si="84"/>
        <v>0</v>
      </c>
      <c r="Y1230" s="761">
        <f t="shared" si="83"/>
        <v>100</v>
      </c>
      <c r="Z1230" s="3544"/>
      <c r="AA1230" s="141"/>
      <c r="AB1230" s="71"/>
      <c r="AC1230" s="3478"/>
    </row>
    <row r="1231" spans="1:29" ht="11.25" customHeight="1" x14ac:dyDescent="0.25">
      <c r="A1231" s="3571"/>
      <c r="B1231" s="3556"/>
      <c r="C1231" s="71"/>
      <c r="D1231" s="71"/>
      <c r="E1231" s="71"/>
      <c r="F1231" s="71"/>
      <c r="G1231" s="3551" t="s">
        <v>2447</v>
      </c>
      <c r="H1231" s="783" t="s">
        <v>2542</v>
      </c>
      <c r="I1231" s="776">
        <v>32</v>
      </c>
      <c r="J1231" s="3574">
        <v>6450225075</v>
      </c>
      <c r="K1231" s="778"/>
      <c r="L1231" s="760"/>
      <c r="M1231" s="778">
        <v>25</v>
      </c>
      <c r="N1231" s="3543">
        <v>1170225075</v>
      </c>
      <c r="O1231" s="779">
        <v>31</v>
      </c>
      <c r="P1231" s="3525">
        <v>52425000</v>
      </c>
      <c r="Q1231" s="1531">
        <v>0</v>
      </c>
      <c r="R1231" s="3524">
        <v>105925000</v>
      </c>
      <c r="S1231" s="142"/>
      <c r="T1231" s="142"/>
      <c r="U1231" s="142"/>
      <c r="V1231" s="142"/>
      <c r="W1231" s="770">
        <f>O1231+Q1231</f>
        <v>31</v>
      </c>
      <c r="X1231" s="3543">
        <f>P1231+R1231</f>
        <v>158350000</v>
      </c>
      <c r="Y1231" s="761">
        <f t="shared" si="83"/>
        <v>124</v>
      </c>
      <c r="Z1231" s="3544">
        <f>(X1231/N1231)*100</f>
        <v>13.531584938905878</v>
      </c>
      <c r="AA1231" s="141"/>
      <c r="AB1231" s="71"/>
      <c r="AC1231" s="3478"/>
    </row>
    <row r="1232" spans="1:29" ht="11.25" customHeight="1" x14ac:dyDescent="0.25">
      <c r="A1232" s="3571"/>
      <c r="B1232" s="3556"/>
      <c r="C1232" s="71"/>
      <c r="D1232" s="71"/>
      <c r="E1232" s="71"/>
      <c r="F1232" s="71"/>
      <c r="G1232" s="3551"/>
      <c r="H1232" s="783" t="s">
        <v>2543</v>
      </c>
      <c r="I1232" s="776">
        <v>8</v>
      </c>
      <c r="J1232" s="3574"/>
      <c r="K1232" s="778"/>
      <c r="L1232" s="760"/>
      <c r="M1232" s="778">
        <v>8</v>
      </c>
      <c r="N1232" s="3543"/>
      <c r="O1232" s="779">
        <v>0</v>
      </c>
      <c r="P1232" s="3525"/>
      <c r="Q1232" s="781" t="s">
        <v>30</v>
      </c>
      <c r="R1232" s="3524"/>
      <c r="S1232" s="142"/>
      <c r="T1232" s="142"/>
      <c r="U1232" s="142"/>
      <c r="V1232" s="142"/>
      <c r="W1232" s="770">
        <f t="shared" ref="W1232:W1240" si="85">O1232+Q1232</f>
        <v>0</v>
      </c>
      <c r="X1232" s="3543"/>
      <c r="Y1232" s="761">
        <f t="shared" si="83"/>
        <v>0</v>
      </c>
      <c r="Z1232" s="3544"/>
      <c r="AA1232" s="141"/>
      <c r="AB1232" s="71"/>
      <c r="AC1232" s="3478"/>
    </row>
    <row r="1233" spans="1:29" ht="11.25" customHeight="1" x14ac:dyDescent="0.25">
      <c r="A1233" s="3571"/>
      <c r="B1233" s="3556"/>
      <c r="C1233" s="71"/>
      <c r="D1233" s="71"/>
      <c r="E1233" s="71"/>
      <c r="F1233" s="71"/>
      <c r="G1233" s="3551"/>
      <c r="H1233" s="783" t="s">
        <v>2544</v>
      </c>
      <c r="I1233" s="776">
        <v>50</v>
      </c>
      <c r="J1233" s="3574"/>
      <c r="K1233" s="778"/>
      <c r="L1233" s="760"/>
      <c r="M1233" s="778">
        <v>10</v>
      </c>
      <c r="N1233" s="3543"/>
      <c r="O1233" s="779">
        <v>10</v>
      </c>
      <c r="P1233" s="3525"/>
      <c r="Q1233" s="781" t="s">
        <v>30</v>
      </c>
      <c r="R1233" s="3524"/>
      <c r="S1233" s="142"/>
      <c r="T1233" s="142"/>
      <c r="U1233" s="142"/>
      <c r="V1233" s="142"/>
      <c r="W1233" s="770">
        <f t="shared" si="85"/>
        <v>10</v>
      </c>
      <c r="X1233" s="3543"/>
      <c r="Y1233" s="761">
        <f t="shared" si="83"/>
        <v>100</v>
      </c>
      <c r="Z1233" s="3544"/>
      <c r="AA1233" s="141"/>
      <c r="AB1233" s="71"/>
      <c r="AC1233" s="3478"/>
    </row>
    <row r="1234" spans="1:29" ht="11.25" customHeight="1" x14ac:dyDescent="0.25">
      <c r="A1234" s="3571"/>
      <c r="B1234" s="3556"/>
      <c r="C1234" s="71"/>
      <c r="D1234" s="71"/>
      <c r="E1234" s="71"/>
      <c r="F1234" s="71"/>
      <c r="G1234" s="3551"/>
      <c r="H1234" s="784" t="s">
        <v>2545</v>
      </c>
      <c r="I1234" s="776">
        <v>5</v>
      </c>
      <c r="J1234" s="3574"/>
      <c r="K1234" s="778"/>
      <c r="L1234" s="760"/>
      <c r="M1234" s="778">
        <v>1</v>
      </c>
      <c r="N1234" s="3543"/>
      <c r="O1234" s="779">
        <v>0</v>
      </c>
      <c r="P1234" s="3525"/>
      <c r="Q1234" s="781" t="s">
        <v>30</v>
      </c>
      <c r="R1234" s="3524"/>
      <c r="S1234" s="142"/>
      <c r="T1234" s="142"/>
      <c r="U1234" s="142"/>
      <c r="V1234" s="142"/>
      <c r="W1234" s="770">
        <f t="shared" si="85"/>
        <v>0</v>
      </c>
      <c r="X1234" s="3543"/>
      <c r="Y1234" s="761">
        <f t="shared" si="83"/>
        <v>0</v>
      </c>
      <c r="Z1234" s="3544"/>
      <c r="AA1234" s="141"/>
      <c r="AB1234" s="71"/>
      <c r="AC1234" s="3478"/>
    </row>
    <row r="1235" spans="1:29" ht="11.25" customHeight="1" x14ac:dyDescent="0.25">
      <c r="A1235" s="3571"/>
      <c r="B1235" s="3556"/>
      <c r="C1235" s="71"/>
      <c r="D1235" s="71"/>
      <c r="E1235" s="71"/>
      <c r="F1235" s="71"/>
      <c r="G1235" s="3551"/>
      <c r="H1235" s="783" t="s">
        <v>2546</v>
      </c>
      <c r="I1235" s="776">
        <v>908</v>
      </c>
      <c r="J1235" s="3574"/>
      <c r="K1235" s="778"/>
      <c r="L1235" s="760"/>
      <c r="M1235" s="778">
        <v>715</v>
      </c>
      <c r="N1235" s="3543"/>
      <c r="O1235" s="779">
        <v>743</v>
      </c>
      <c r="P1235" s="3525"/>
      <c r="Q1235" s="781" t="s">
        <v>30</v>
      </c>
      <c r="R1235" s="3524"/>
      <c r="S1235" s="142"/>
      <c r="T1235" s="142"/>
      <c r="U1235" s="142"/>
      <c r="V1235" s="142"/>
      <c r="W1235" s="770">
        <f t="shared" si="85"/>
        <v>743</v>
      </c>
      <c r="X1235" s="3543"/>
      <c r="Y1235" s="761">
        <f t="shared" si="83"/>
        <v>103.91608391608391</v>
      </c>
      <c r="Z1235" s="3544"/>
      <c r="AA1235" s="141"/>
      <c r="AB1235" s="71"/>
      <c r="AC1235" s="3478"/>
    </row>
    <row r="1236" spans="1:29" ht="11.25" customHeight="1" x14ac:dyDescent="0.25">
      <c r="A1236" s="3571"/>
      <c r="B1236" s="3556"/>
      <c r="C1236" s="71"/>
      <c r="D1236" s="71"/>
      <c r="E1236" s="71"/>
      <c r="F1236" s="71"/>
      <c r="G1236" s="3551"/>
      <c r="H1236" s="783" t="s">
        <v>2547</v>
      </c>
      <c r="I1236" s="776">
        <v>25</v>
      </c>
      <c r="J1236" s="3574"/>
      <c r="K1236" s="778"/>
      <c r="L1236" s="760"/>
      <c r="M1236" s="778">
        <v>25</v>
      </c>
      <c r="N1236" s="3543"/>
      <c r="O1236" s="779">
        <v>25</v>
      </c>
      <c r="P1236" s="3525"/>
      <c r="Q1236" s="781" t="s">
        <v>30</v>
      </c>
      <c r="R1236" s="3524"/>
      <c r="S1236" s="142"/>
      <c r="T1236" s="142"/>
      <c r="U1236" s="142"/>
      <c r="V1236" s="142"/>
      <c r="W1236" s="770">
        <f t="shared" si="85"/>
        <v>25</v>
      </c>
      <c r="X1236" s="3543"/>
      <c r="Y1236" s="761">
        <f t="shared" si="83"/>
        <v>100</v>
      </c>
      <c r="Z1236" s="3544"/>
      <c r="AA1236" s="141"/>
      <c r="AB1236" s="71"/>
      <c r="AC1236" s="3478"/>
    </row>
    <row r="1237" spans="1:29" ht="11.25" customHeight="1" x14ac:dyDescent="0.25">
      <c r="A1237" s="3571"/>
      <c r="B1237" s="3556"/>
      <c r="C1237" s="71"/>
      <c r="D1237" s="71"/>
      <c r="E1237" s="71"/>
      <c r="F1237" s="71"/>
      <c r="G1237" s="3551"/>
      <c r="H1237" s="783" t="s">
        <v>2548</v>
      </c>
      <c r="I1237" s="776">
        <v>165000</v>
      </c>
      <c r="J1237" s="3574"/>
      <c r="K1237" s="778"/>
      <c r="L1237" s="760"/>
      <c r="M1237" s="778">
        <v>33000</v>
      </c>
      <c r="N1237" s="3543"/>
      <c r="O1237" s="779">
        <v>0</v>
      </c>
      <c r="P1237" s="3525"/>
      <c r="Q1237" s="781" t="s">
        <v>30</v>
      </c>
      <c r="R1237" s="3524"/>
      <c r="S1237" s="142"/>
      <c r="T1237" s="142"/>
      <c r="U1237" s="142"/>
      <c r="V1237" s="142"/>
      <c r="W1237" s="770">
        <f t="shared" si="85"/>
        <v>0</v>
      </c>
      <c r="X1237" s="3543"/>
      <c r="Y1237" s="761">
        <f t="shared" si="83"/>
        <v>0</v>
      </c>
      <c r="Z1237" s="3544"/>
      <c r="AA1237" s="141"/>
      <c r="AB1237" s="71"/>
      <c r="AC1237" s="3478"/>
    </row>
    <row r="1238" spans="1:29" ht="11.25" customHeight="1" x14ac:dyDescent="0.25">
      <c r="A1238" s="3571"/>
      <c r="B1238" s="3556"/>
      <c r="C1238" s="71"/>
      <c r="D1238" s="71"/>
      <c r="E1238" s="71"/>
      <c r="F1238" s="71"/>
      <c r="G1238" s="3551"/>
      <c r="H1238" s="783" t="s">
        <v>2549</v>
      </c>
      <c r="I1238" s="776">
        <v>21</v>
      </c>
      <c r="J1238" s="3574"/>
      <c r="K1238" s="778"/>
      <c r="L1238" s="760"/>
      <c r="M1238" s="778">
        <v>58</v>
      </c>
      <c r="N1238" s="3543"/>
      <c r="O1238" s="779">
        <v>19</v>
      </c>
      <c r="P1238" s="3525"/>
      <c r="Q1238" s="781" t="s">
        <v>30</v>
      </c>
      <c r="R1238" s="3524"/>
      <c r="S1238" s="142"/>
      <c r="T1238" s="142"/>
      <c r="U1238" s="142"/>
      <c r="V1238" s="142"/>
      <c r="W1238" s="770">
        <f t="shared" si="85"/>
        <v>19</v>
      </c>
      <c r="X1238" s="3543"/>
      <c r="Y1238" s="761">
        <f t="shared" si="83"/>
        <v>32.758620689655174</v>
      </c>
      <c r="Z1238" s="3544"/>
      <c r="AA1238" s="141"/>
      <c r="AB1238" s="71"/>
      <c r="AC1238" s="3478"/>
    </row>
    <row r="1239" spans="1:29" ht="11.25" customHeight="1" x14ac:dyDescent="0.25">
      <c r="A1239" s="3571"/>
      <c r="B1239" s="3556"/>
      <c r="C1239" s="71"/>
      <c r="D1239" s="71"/>
      <c r="E1239" s="71"/>
      <c r="F1239" s="71"/>
      <c r="G1239" s="3551"/>
      <c r="H1239" s="783" t="s">
        <v>2550</v>
      </c>
      <c r="I1239" s="776">
        <v>25</v>
      </c>
      <c r="J1239" s="3574"/>
      <c r="K1239" s="778"/>
      <c r="L1239" s="760"/>
      <c r="M1239" s="778">
        <v>16</v>
      </c>
      <c r="N1239" s="3543"/>
      <c r="O1239" s="779">
        <v>8</v>
      </c>
      <c r="P1239" s="3525"/>
      <c r="Q1239" s="781" t="s">
        <v>30</v>
      </c>
      <c r="R1239" s="3524"/>
      <c r="S1239" s="142"/>
      <c r="T1239" s="142"/>
      <c r="U1239" s="142"/>
      <c r="V1239" s="142"/>
      <c r="W1239" s="770">
        <f t="shared" si="85"/>
        <v>8</v>
      </c>
      <c r="X1239" s="3543"/>
      <c r="Y1239" s="761">
        <f t="shared" si="83"/>
        <v>50</v>
      </c>
      <c r="Z1239" s="3544"/>
      <c r="AA1239" s="141"/>
      <c r="AB1239" s="71"/>
      <c r="AC1239" s="3478"/>
    </row>
    <row r="1240" spans="1:29" ht="11.25" customHeight="1" x14ac:dyDescent="0.25">
      <c r="A1240" s="3571"/>
      <c r="B1240" s="3556"/>
      <c r="C1240" s="71"/>
      <c r="D1240" s="71"/>
      <c r="E1240" s="71"/>
      <c r="F1240" s="71"/>
      <c r="G1240" s="3551"/>
      <c r="H1240" s="783" t="s">
        <v>2551</v>
      </c>
      <c r="I1240" s="776">
        <v>46</v>
      </c>
      <c r="J1240" s="3574"/>
      <c r="K1240" s="778"/>
      <c r="L1240" s="760"/>
      <c r="M1240" s="778">
        <v>8</v>
      </c>
      <c r="N1240" s="3543"/>
      <c r="O1240" s="779">
        <v>0</v>
      </c>
      <c r="P1240" s="3525"/>
      <c r="Q1240" s="781" t="s">
        <v>30</v>
      </c>
      <c r="R1240" s="3524"/>
      <c r="S1240" s="142"/>
      <c r="T1240" s="142"/>
      <c r="U1240" s="142"/>
      <c r="V1240" s="142"/>
      <c r="W1240" s="770">
        <f t="shared" si="85"/>
        <v>0</v>
      </c>
      <c r="X1240" s="3543"/>
      <c r="Y1240" s="761">
        <f t="shared" si="83"/>
        <v>0</v>
      </c>
      <c r="Z1240" s="3544"/>
      <c r="AA1240" s="141"/>
      <c r="AB1240" s="71"/>
      <c r="AC1240" s="3478"/>
    </row>
    <row r="1241" spans="1:29" ht="11.25" customHeight="1" x14ac:dyDescent="0.25">
      <c r="A1241" s="3571"/>
      <c r="B1241" s="3556"/>
      <c r="C1241" s="71"/>
      <c r="D1241" s="71"/>
      <c r="E1241" s="71"/>
      <c r="F1241" s="71"/>
      <c r="G1241" s="3556" t="s">
        <v>2448</v>
      </c>
      <c r="H1241" s="608" t="s">
        <v>2552</v>
      </c>
      <c r="I1241" s="774">
        <v>100</v>
      </c>
      <c r="J1241" s="3547">
        <f>J1247+J1248+J1249+J1253+J1259</f>
        <v>19095635839</v>
      </c>
      <c r="K1241" s="773"/>
      <c r="L1241" s="760"/>
      <c r="M1241" s="773">
        <v>100</v>
      </c>
      <c r="N1241" s="3543">
        <f>N1247+N1248+N1249+N1253+N1259</f>
        <v>2408629900</v>
      </c>
      <c r="O1241" s="772">
        <v>0</v>
      </c>
      <c r="P1241" s="3525">
        <f>P1247+P1248+P1249+P1253+P1259</f>
        <v>331668550</v>
      </c>
      <c r="Q1241" s="1532">
        <v>0</v>
      </c>
      <c r="R1241" s="3524">
        <f>R1247+R1248+R1249+R1253+R1259</f>
        <v>190571600</v>
      </c>
      <c r="S1241" s="142"/>
      <c r="T1241" s="142"/>
      <c r="U1241" s="142"/>
      <c r="V1241" s="142"/>
      <c r="W1241" s="770">
        <f>O1241+Q1241</f>
        <v>0</v>
      </c>
      <c r="X1241" s="3543">
        <f t="shared" si="84"/>
        <v>522240150</v>
      </c>
      <c r="Y1241" s="761">
        <f>(W1241/M1241)*100</f>
        <v>0</v>
      </c>
      <c r="Z1241" s="3539">
        <f>(X1241/N1241)*100</f>
        <v>21.682042143543928</v>
      </c>
      <c r="AA1241" s="141"/>
      <c r="AB1241" s="71"/>
      <c r="AC1241" s="3478"/>
    </row>
    <row r="1242" spans="1:29" ht="11.25" customHeight="1" x14ac:dyDescent="0.25">
      <c r="A1242" s="3571"/>
      <c r="B1242" s="3556"/>
      <c r="C1242" s="71"/>
      <c r="D1242" s="71"/>
      <c r="E1242" s="71"/>
      <c r="F1242" s="71"/>
      <c r="G1242" s="3556"/>
      <c r="H1242" s="608" t="s">
        <v>2553</v>
      </c>
      <c r="I1242" s="774">
        <v>100</v>
      </c>
      <c r="J1242" s="3547"/>
      <c r="K1242" s="773"/>
      <c r="L1242" s="760"/>
      <c r="M1242" s="773">
        <v>100</v>
      </c>
      <c r="N1242" s="3543"/>
      <c r="O1242" s="761">
        <v>0</v>
      </c>
      <c r="P1242" s="3525"/>
      <c r="Q1242" s="764">
        <v>9.9600000000000009</v>
      </c>
      <c r="R1242" s="3524"/>
      <c r="S1242" s="142"/>
      <c r="T1242" s="142"/>
      <c r="U1242" s="142"/>
      <c r="V1242" s="142"/>
      <c r="W1242" s="770">
        <f t="shared" ref="W1242:W1246" si="86">O1242+Q1242</f>
        <v>9.9600000000000009</v>
      </c>
      <c r="X1242" s="3543"/>
      <c r="Y1242" s="761">
        <f t="shared" si="83"/>
        <v>9.9600000000000009</v>
      </c>
      <c r="Z1242" s="3539"/>
      <c r="AA1242" s="141"/>
      <c r="AB1242" s="71"/>
      <c r="AC1242" s="3478"/>
    </row>
    <row r="1243" spans="1:29" ht="11.25" customHeight="1" x14ac:dyDescent="0.25">
      <c r="A1243" s="3571"/>
      <c r="B1243" s="3556"/>
      <c r="C1243" s="71"/>
      <c r="D1243" s="71"/>
      <c r="E1243" s="71"/>
      <c r="F1243" s="71"/>
      <c r="G1243" s="3556"/>
      <c r="H1243" s="608" t="s">
        <v>2554</v>
      </c>
      <c r="I1243" s="774">
        <v>100</v>
      </c>
      <c r="J1243" s="3547"/>
      <c r="K1243" s="773"/>
      <c r="L1243" s="760"/>
      <c r="M1243" s="773">
        <v>100</v>
      </c>
      <c r="N1243" s="3543"/>
      <c r="O1243" s="761">
        <v>0</v>
      </c>
      <c r="P1243" s="3525"/>
      <c r="Q1243" s="764">
        <v>29.36</v>
      </c>
      <c r="R1243" s="3524"/>
      <c r="S1243" s="142"/>
      <c r="T1243" s="142"/>
      <c r="U1243" s="142"/>
      <c r="V1243" s="142"/>
      <c r="W1243" s="770">
        <f t="shared" si="86"/>
        <v>29.36</v>
      </c>
      <c r="X1243" s="3543"/>
      <c r="Y1243" s="761">
        <f t="shared" si="83"/>
        <v>29.359999999999996</v>
      </c>
      <c r="Z1243" s="3539"/>
      <c r="AA1243" s="141"/>
      <c r="AB1243" s="71"/>
      <c r="AC1243" s="3478"/>
    </row>
    <row r="1244" spans="1:29" ht="11.25" customHeight="1" x14ac:dyDescent="0.25">
      <c r="A1244" s="3571"/>
      <c r="B1244" s="3556"/>
      <c r="C1244" s="71"/>
      <c r="D1244" s="71"/>
      <c r="E1244" s="71"/>
      <c r="F1244" s="71"/>
      <c r="G1244" s="3556"/>
      <c r="H1244" s="608" t="s">
        <v>2555</v>
      </c>
      <c r="I1244" s="774">
        <v>100</v>
      </c>
      <c r="J1244" s="3547"/>
      <c r="K1244" s="773"/>
      <c r="L1244" s="760"/>
      <c r="M1244" s="773">
        <v>100</v>
      </c>
      <c r="N1244" s="3543"/>
      <c r="O1244" s="761">
        <v>0</v>
      </c>
      <c r="P1244" s="3525"/>
      <c r="Q1244" s="764">
        <v>13.16</v>
      </c>
      <c r="R1244" s="3524"/>
      <c r="S1244" s="142"/>
      <c r="T1244" s="142"/>
      <c r="U1244" s="142"/>
      <c r="V1244" s="142"/>
      <c r="W1244" s="770">
        <f t="shared" si="86"/>
        <v>13.16</v>
      </c>
      <c r="X1244" s="3543"/>
      <c r="Y1244" s="761">
        <f t="shared" si="83"/>
        <v>13.16</v>
      </c>
      <c r="Z1244" s="3539"/>
      <c r="AA1244" s="141"/>
      <c r="AB1244" s="71"/>
      <c r="AC1244" s="3478"/>
    </row>
    <row r="1245" spans="1:29" ht="11.25" customHeight="1" x14ac:dyDescent="0.25">
      <c r="A1245" s="3571"/>
      <c r="B1245" s="3556"/>
      <c r="C1245" s="71"/>
      <c r="D1245" s="71"/>
      <c r="E1245" s="71"/>
      <c r="F1245" s="71"/>
      <c r="G1245" s="3556"/>
      <c r="H1245" s="608" t="s">
        <v>2556</v>
      </c>
      <c r="I1245" s="774">
        <v>100</v>
      </c>
      <c r="J1245" s="3547"/>
      <c r="K1245" s="773"/>
      <c r="L1245" s="760"/>
      <c r="M1245" s="773">
        <v>100</v>
      </c>
      <c r="N1245" s="3543"/>
      <c r="O1245" s="761">
        <v>0</v>
      </c>
      <c r="P1245" s="3525"/>
      <c r="Q1245" s="764">
        <v>95</v>
      </c>
      <c r="R1245" s="3524"/>
      <c r="S1245" s="142"/>
      <c r="T1245" s="142"/>
      <c r="U1245" s="142"/>
      <c r="V1245" s="142"/>
      <c r="W1245" s="770">
        <f t="shared" si="86"/>
        <v>95</v>
      </c>
      <c r="X1245" s="3543"/>
      <c r="Y1245" s="761">
        <f>(W1245/M1245)*100</f>
        <v>95</v>
      </c>
      <c r="Z1245" s="3539"/>
      <c r="AA1245" s="141"/>
      <c r="AB1245" s="71"/>
      <c r="AC1245" s="3478"/>
    </row>
    <row r="1246" spans="1:29" ht="11.25" customHeight="1" x14ac:dyDescent="0.25">
      <c r="A1246" s="3571"/>
      <c r="B1246" s="3556"/>
      <c r="C1246" s="71"/>
      <c r="D1246" s="71"/>
      <c r="E1246" s="71"/>
      <c r="F1246" s="71"/>
      <c r="G1246" s="3556"/>
      <c r="H1246" s="608" t="s">
        <v>2557</v>
      </c>
      <c r="I1246" s="774">
        <v>100</v>
      </c>
      <c r="J1246" s="3547"/>
      <c r="K1246" s="773"/>
      <c r="L1246" s="760"/>
      <c r="M1246" s="773">
        <v>100</v>
      </c>
      <c r="N1246" s="3543"/>
      <c r="O1246" s="761">
        <v>0</v>
      </c>
      <c r="P1246" s="3525"/>
      <c r="Q1246" s="764">
        <v>0</v>
      </c>
      <c r="R1246" s="3524"/>
      <c r="S1246" s="142"/>
      <c r="T1246" s="142"/>
      <c r="U1246" s="142"/>
      <c r="V1246" s="142"/>
      <c r="W1246" s="770">
        <f t="shared" si="86"/>
        <v>0</v>
      </c>
      <c r="X1246" s="3543"/>
      <c r="Y1246" s="761">
        <f t="shared" si="83"/>
        <v>0</v>
      </c>
      <c r="Z1246" s="3539"/>
      <c r="AA1246" s="141"/>
      <c r="AB1246" s="71"/>
      <c r="AC1246" s="3478"/>
    </row>
    <row r="1247" spans="1:29" ht="11.25" customHeight="1" x14ac:dyDescent="0.25">
      <c r="A1247" s="3571"/>
      <c r="B1247" s="3556"/>
      <c r="C1247" s="71"/>
      <c r="D1247" s="71"/>
      <c r="E1247" s="71"/>
      <c r="F1247" s="71"/>
      <c r="G1247" s="771" t="s">
        <v>2449</v>
      </c>
      <c r="H1247" s="594" t="s">
        <v>2558</v>
      </c>
      <c r="I1247" s="776">
        <v>95</v>
      </c>
      <c r="J1247" s="1533">
        <v>1770047980</v>
      </c>
      <c r="K1247" s="778"/>
      <c r="L1247" s="785"/>
      <c r="M1247" s="778">
        <v>92.5</v>
      </c>
      <c r="N1247" s="785">
        <v>289929400</v>
      </c>
      <c r="O1247" s="779" t="s">
        <v>2700</v>
      </c>
      <c r="P1247" s="780">
        <v>128311050</v>
      </c>
      <c r="Q1247" s="786" t="s">
        <v>2701</v>
      </c>
      <c r="R1247" s="797">
        <v>2575000</v>
      </c>
      <c r="S1247" s="142"/>
      <c r="T1247" s="142"/>
      <c r="U1247" s="142"/>
      <c r="V1247" s="142"/>
      <c r="W1247" s="770" t="e">
        <f t="shared" ref="W1247:W1252" si="87">(O1247+Q1247)/2</f>
        <v>#VALUE!</v>
      </c>
      <c r="X1247" s="778">
        <f>P1247+R1247</f>
        <v>130886050</v>
      </c>
      <c r="Y1247" s="761" t="e">
        <f>(W1247/M1247)*100</f>
        <v>#VALUE!</v>
      </c>
      <c r="Z1247" s="761">
        <f>(X1247/N1247)*100</f>
        <v>45.14411094563021</v>
      </c>
      <c r="AA1247" s="141"/>
      <c r="AB1247" s="71"/>
      <c r="AC1247" s="3478"/>
    </row>
    <row r="1248" spans="1:29" ht="11.25" customHeight="1" x14ac:dyDescent="0.25">
      <c r="A1248" s="3571"/>
      <c r="B1248" s="3556"/>
      <c r="C1248" s="71"/>
      <c r="D1248" s="71"/>
      <c r="E1248" s="71"/>
      <c r="F1248" s="71"/>
      <c r="G1248" s="771" t="s">
        <v>2450</v>
      </c>
      <c r="H1248" s="594" t="s">
        <v>2559</v>
      </c>
      <c r="I1248" s="408">
        <v>100</v>
      </c>
      <c r="J1248" s="1533">
        <v>2070990337</v>
      </c>
      <c r="K1248" s="778"/>
      <c r="L1248" s="785"/>
      <c r="M1248" s="778">
        <v>20</v>
      </c>
      <c r="N1248" s="785">
        <v>339223000</v>
      </c>
      <c r="O1248" s="779">
        <v>1</v>
      </c>
      <c r="P1248" s="780">
        <v>9120000</v>
      </c>
      <c r="Q1248" s="786">
        <v>0</v>
      </c>
      <c r="R1248" s="797">
        <v>164608600</v>
      </c>
      <c r="S1248" s="142"/>
      <c r="T1248" s="142"/>
      <c r="U1248" s="142"/>
      <c r="V1248" s="142"/>
      <c r="W1248" s="770">
        <f>(O1248+Q1248)</f>
        <v>1</v>
      </c>
      <c r="X1248" s="778">
        <f>P1248+R1248</f>
        <v>173728600</v>
      </c>
      <c r="Y1248" s="761">
        <f t="shared" si="83"/>
        <v>5</v>
      </c>
      <c r="Z1248" s="761">
        <f t="shared" si="83"/>
        <v>51.213685392794709</v>
      </c>
      <c r="AA1248" s="141"/>
      <c r="AB1248" s="71"/>
      <c r="AC1248" s="3478"/>
    </row>
    <row r="1249" spans="1:29" ht="11.25" customHeight="1" x14ac:dyDescent="0.25">
      <c r="A1249" s="3571"/>
      <c r="B1249" s="3556"/>
      <c r="C1249" s="71"/>
      <c r="D1249" s="71"/>
      <c r="E1249" s="71"/>
      <c r="F1249" s="71"/>
      <c r="G1249" s="3584" t="s">
        <v>2451</v>
      </c>
      <c r="H1249" s="594" t="s">
        <v>2560</v>
      </c>
      <c r="I1249" s="408">
        <v>95</v>
      </c>
      <c r="J1249" s="3547">
        <v>2340412741</v>
      </c>
      <c r="K1249" s="778"/>
      <c r="L1249" s="760"/>
      <c r="M1249" s="778">
        <v>94.86</v>
      </c>
      <c r="N1249" s="3543">
        <v>551900000</v>
      </c>
      <c r="O1249" s="787">
        <v>95</v>
      </c>
      <c r="P1249" s="3525">
        <v>21712500</v>
      </c>
      <c r="Q1249" s="788">
        <v>85</v>
      </c>
      <c r="R1249" s="3524">
        <v>23388000</v>
      </c>
      <c r="S1249" s="142"/>
      <c r="T1249" s="142"/>
      <c r="U1249" s="142"/>
      <c r="V1249" s="142"/>
      <c r="W1249" s="770">
        <f t="shared" si="87"/>
        <v>90</v>
      </c>
      <c r="X1249" s="3543">
        <f>P1249+R1249</f>
        <v>45100500</v>
      </c>
      <c r="Y1249" s="761">
        <f t="shared" si="83"/>
        <v>94.876660341555976</v>
      </c>
      <c r="Z1249" s="3587">
        <f t="shared" si="83"/>
        <v>8.1718608443558622</v>
      </c>
      <c r="AA1249" s="141"/>
      <c r="AB1249" s="71"/>
      <c r="AC1249" s="3478"/>
    </row>
    <row r="1250" spans="1:29" ht="11.25" customHeight="1" x14ac:dyDescent="0.25">
      <c r="A1250" s="3571"/>
      <c r="B1250" s="3556"/>
      <c r="C1250" s="71"/>
      <c r="D1250" s="71"/>
      <c r="E1250" s="71"/>
      <c r="F1250" s="71"/>
      <c r="G1250" s="3584"/>
      <c r="H1250" s="594" t="s">
        <v>2561</v>
      </c>
      <c r="I1250" s="408" t="s">
        <v>2687</v>
      </c>
      <c r="J1250" s="3547"/>
      <c r="K1250" s="778"/>
      <c r="L1250" s="760"/>
      <c r="M1250" s="778" t="s">
        <v>2693</v>
      </c>
      <c r="N1250" s="3543"/>
      <c r="O1250" s="787">
        <v>7.79</v>
      </c>
      <c r="P1250" s="3525"/>
      <c r="Q1250" s="779">
        <v>2.98</v>
      </c>
      <c r="R1250" s="3524"/>
      <c r="S1250" s="142"/>
      <c r="T1250" s="142"/>
      <c r="U1250" s="142"/>
      <c r="V1250" s="142"/>
      <c r="W1250" s="770">
        <f t="shared" si="87"/>
        <v>5.3849999999999998</v>
      </c>
      <c r="X1250" s="3543"/>
      <c r="Y1250" s="761">
        <f>(W1250/4.71)*100</f>
        <v>114.33121019108279</v>
      </c>
      <c r="Z1250" s="3587"/>
      <c r="AA1250" s="141"/>
      <c r="AB1250" s="71"/>
      <c r="AC1250" s="3478"/>
    </row>
    <row r="1251" spans="1:29" ht="11.25" customHeight="1" x14ac:dyDescent="0.25">
      <c r="A1251" s="3571"/>
      <c r="B1251" s="3556"/>
      <c r="C1251" s="71"/>
      <c r="D1251" s="71"/>
      <c r="E1251" s="71"/>
      <c r="F1251" s="71"/>
      <c r="G1251" s="3584"/>
      <c r="H1251" s="594" t="s">
        <v>2562</v>
      </c>
      <c r="I1251" s="408">
        <v>87</v>
      </c>
      <c r="J1251" s="3547"/>
      <c r="K1251" s="778"/>
      <c r="L1251" s="760"/>
      <c r="M1251" s="778">
        <v>83.87</v>
      </c>
      <c r="N1251" s="3543"/>
      <c r="O1251" s="787">
        <v>6</v>
      </c>
      <c r="P1251" s="3525"/>
      <c r="Q1251" s="779">
        <v>42</v>
      </c>
      <c r="R1251" s="3524"/>
      <c r="S1251" s="142"/>
      <c r="T1251" s="142"/>
      <c r="U1251" s="142"/>
      <c r="V1251" s="142"/>
      <c r="W1251" s="770">
        <f>(O1251+Q1251)</f>
        <v>48</v>
      </c>
      <c r="X1251" s="3543"/>
      <c r="Y1251" s="761">
        <f>(W1251/M1251)*100</f>
        <v>57.231429593418383</v>
      </c>
      <c r="Z1251" s="3587"/>
      <c r="AA1251" s="141"/>
      <c r="AB1251" s="71"/>
      <c r="AC1251" s="3478"/>
    </row>
    <row r="1252" spans="1:29" ht="11.25" customHeight="1" x14ac:dyDescent="0.25">
      <c r="A1252" s="3571"/>
      <c r="B1252" s="3556"/>
      <c r="C1252" s="71"/>
      <c r="D1252" s="71"/>
      <c r="E1252" s="71"/>
      <c r="F1252" s="71"/>
      <c r="G1252" s="3584"/>
      <c r="H1252" s="608" t="s">
        <v>2563</v>
      </c>
      <c r="I1252" s="774">
        <v>94.5</v>
      </c>
      <c r="J1252" s="3547"/>
      <c r="K1252" s="778"/>
      <c r="L1252" s="760"/>
      <c r="M1252" s="778">
        <v>93.5</v>
      </c>
      <c r="N1252" s="3543"/>
      <c r="O1252" s="787">
        <v>90.5</v>
      </c>
      <c r="P1252" s="3525"/>
      <c r="Q1252" s="801">
        <v>90.5</v>
      </c>
      <c r="R1252" s="3524"/>
      <c r="S1252" s="142"/>
      <c r="T1252" s="142"/>
      <c r="U1252" s="142"/>
      <c r="V1252" s="142"/>
      <c r="W1252" s="770">
        <f t="shared" si="87"/>
        <v>90.5</v>
      </c>
      <c r="X1252" s="3543"/>
      <c r="Y1252" s="761">
        <f>(W1252/M1252)*100</f>
        <v>96.791443850267385</v>
      </c>
      <c r="Z1252" s="3587"/>
      <c r="AA1252" s="141"/>
      <c r="AB1252" s="71"/>
      <c r="AC1252" s="3478"/>
    </row>
    <row r="1253" spans="1:29" ht="11.25" customHeight="1" x14ac:dyDescent="0.25">
      <c r="A1253" s="3571"/>
      <c r="B1253" s="3556"/>
      <c r="C1253" s="71"/>
      <c r="D1253" s="71"/>
      <c r="E1253" s="71"/>
      <c r="F1253" s="71"/>
      <c r="G1253" s="3584" t="s">
        <v>2452</v>
      </c>
      <c r="H1253" s="608" t="s">
        <v>2564</v>
      </c>
      <c r="I1253" s="774">
        <v>100</v>
      </c>
      <c r="J1253" s="3547">
        <v>5837589781</v>
      </c>
      <c r="K1253" s="778"/>
      <c r="L1253" s="760"/>
      <c r="M1253" s="778">
        <v>75</v>
      </c>
      <c r="N1253" s="3543">
        <v>956182500</v>
      </c>
      <c r="O1253" s="779">
        <v>74</v>
      </c>
      <c r="P1253" s="3525">
        <v>104100000</v>
      </c>
      <c r="Q1253" s="779">
        <v>0</v>
      </c>
      <c r="R1253" s="3525">
        <v>0</v>
      </c>
      <c r="S1253" s="142"/>
      <c r="T1253" s="142"/>
      <c r="U1253" s="142"/>
      <c r="V1253" s="142"/>
      <c r="W1253" s="770">
        <f>O1253+Q1253</f>
        <v>74</v>
      </c>
      <c r="X1253" s="3543">
        <f t="shared" si="84"/>
        <v>104100000</v>
      </c>
      <c r="Y1253" s="761">
        <f t="shared" ref="Y1253:Z1267" si="88">(W1253/M1253)*100</f>
        <v>98.666666666666671</v>
      </c>
      <c r="Z1253" s="3539">
        <f>(X1253/N1253)*100</f>
        <v>10.887043006957352</v>
      </c>
      <c r="AA1253" s="141"/>
      <c r="AB1253" s="71"/>
      <c r="AC1253" s="3478"/>
    </row>
    <row r="1254" spans="1:29" ht="11.25" customHeight="1" x14ac:dyDescent="0.25">
      <c r="A1254" s="3571"/>
      <c r="B1254" s="3556"/>
      <c r="C1254" s="71"/>
      <c r="D1254" s="71"/>
      <c r="E1254" s="71"/>
      <c r="F1254" s="71"/>
      <c r="G1254" s="3584"/>
      <c r="H1254" s="608" t="s">
        <v>2565</v>
      </c>
      <c r="I1254" s="774">
        <v>100</v>
      </c>
      <c r="J1254" s="3547"/>
      <c r="K1254" s="778"/>
      <c r="L1254" s="760"/>
      <c r="M1254" s="778">
        <v>100</v>
      </c>
      <c r="N1254" s="3543"/>
      <c r="O1254" s="779">
        <v>100</v>
      </c>
      <c r="P1254" s="3525"/>
      <c r="Q1254" s="781" t="s">
        <v>30</v>
      </c>
      <c r="R1254" s="3525"/>
      <c r="S1254" s="142"/>
      <c r="T1254" s="142"/>
      <c r="U1254" s="142"/>
      <c r="V1254" s="142"/>
      <c r="W1254" s="770">
        <f t="shared" ref="W1254:W1257" si="89">O1254+Q1254</f>
        <v>100</v>
      </c>
      <c r="X1254" s="3543"/>
      <c r="Y1254" s="761">
        <f t="shared" si="88"/>
        <v>100</v>
      </c>
      <c r="Z1254" s="3539"/>
      <c r="AA1254" s="141"/>
      <c r="AB1254" s="71"/>
      <c r="AC1254" s="3478"/>
    </row>
    <row r="1255" spans="1:29" ht="11.25" customHeight="1" x14ac:dyDescent="0.25">
      <c r="A1255" s="3571"/>
      <c r="B1255" s="3556"/>
      <c r="C1255" s="71"/>
      <c r="D1255" s="71"/>
      <c r="E1255" s="71"/>
      <c r="F1255" s="71"/>
      <c r="G1255" s="3584"/>
      <c r="H1255" s="608" t="s">
        <v>2566</v>
      </c>
      <c r="I1255" s="774">
        <v>75</v>
      </c>
      <c r="J1255" s="3547"/>
      <c r="K1255" s="778"/>
      <c r="L1255" s="760"/>
      <c r="M1255" s="778">
        <v>50</v>
      </c>
      <c r="N1255" s="3543"/>
      <c r="O1255" s="779">
        <v>24</v>
      </c>
      <c r="P1255" s="3525"/>
      <c r="Q1255" s="781" t="s">
        <v>30</v>
      </c>
      <c r="R1255" s="3525"/>
      <c r="S1255" s="142"/>
      <c r="T1255" s="142"/>
      <c r="U1255" s="142"/>
      <c r="V1255" s="142"/>
      <c r="W1255" s="770">
        <f t="shared" si="89"/>
        <v>24</v>
      </c>
      <c r="X1255" s="3543"/>
      <c r="Y1255" s="761">
        <f t="shared" si="88"/>
        <v>48</v>
      </c>
      <c r="Z1255" s="3539"/>
      <c r="AA1255" s="141"/>
      <c r="AB1255" s="71"/>
      <c r="AC1255" s="3478"/>
    </row>
    <row r="1256" spans="1:29" ht="11.25" customHeight="1" x14ac:dyDescent="0.25">
      <c r="A1256" s="3571"/>
      <c r="B1256" s="3556"/>
      <c r="C1256" s="71"/>
      <c r="D1256" s="71"/>
      <c r="E1256" s="71"/>
      <c r="F1256" s="71"/>
      <c r="G1256" s="3584"/>
      <c r="H1256" s="608" t="s">
        <v>2567</v>
      </c>
      <c r="I1256" s="774">
        <v>100</v>
      </c>
      <c r="J1256" s="3547"/>
      <c r="K1256" s="778"/>
      <c r="L1256" s="760"/>
      <c r="M1256" s="778">
        <v>100</v>
      </c>
      <c r="N1256" s="3543"/>
      <c r="O1256" s="779">
        <v>100</v>
      </c>
      <c r="P1256" s="3525"/>
      <c r="Q1256" s="781" t="s">
        <v>30</v>
      </c>
      <c r="R1256" s="3525"/>
      <c r="S1256" s="142"/>
      <c r="T1256" s="142"/>
      <c r="U1256" s="142"/>
      <c r="V1256" s="142"/>
      <c r="W1256" s="770">
        <f t="shared" si="89"/>
        <v>100</v>
      </c>
      <c r="X1256" s="3543"/>
      <c r="Y1256" s="761">
        <f t="shared" si="88"/>
        <v>100</v>
      </c>
      <c r="Z1256" s="3539"/>
      <c r="AA1256" s="141"/>
      <c r="AB1256" s="71"/>
      <c r="AC1256" s="3478"/>
    </row>
    <row r="1257" spans="1:29" ht="11.25" customHeight="1" x14ac:dyDescent="0.25">
      <c r="A1257" s="3571"/>
      <c r="B1257" s="3556"/>
      <c r="C1257" s="71"/>
      <c r="D1257" s="71"/>
      <c r="E1257" s="71"/>
      <c r="F1257" s="71"/>
      <c r="G1257" s="3584"/>
      <c r="H1257" s="608" t="s">
        <v>2568</v>
      </c>
      <c r="I1257" s="774">
        <v>100</v>
      </c>
      <c r="J1257" s="3547"/>
      <c r="K1257" s="778"/>
      <c r="L1257" s="760"/>
      <c r="M1257" s="778">
        <v>100</v>
      </c>
      <c r="N1257" s="3543"/>
      <c r="O1257" s="779">
        <v>100</v>
      </c>
      <c r="P1257" s="3525"/>
      <c r="Q1257" s="781" t="s">
        <v>30</v>
      </c>
      <c r="R1257" s="3525"/>
      <c r="S1257" s="142"/>
      <c r="T1257" s="142"/>
      <c r="U1257" s="142"/>
      <c r="V1257" s="142"/>
      <c r="W1257" s="770">
        <f t="shared" si="89"/>
        <v>100</v>
      </c>
      <c r="X1257" s="3543"/>
      <c r="Y1257" s="761">
        <f t="shared" si="88"/>
        <v>100</v>
      </c>
      <c r="Z1257" s="3539"/>
      <c r="AA1257" s="141"/>
      <c r="AB1257" s="71"/>
      <c r="AC1257" s="3478"/>
    </row>
    <row r="1258" spans="1:29" ht="11.25" customHeight="1" x14ac:dyDescent="0.25">
      <c r="A1258" s="3571"/>
      <c r="B1258" s="3556"/>
      <c r="C1258" s="71"/>
      <c r="D1258" s="71"/>
      <c r="E1258" s="71"/>
      <c r="F1258" s="71"/>
      <c r="G1258" s="3584"/>
      <c r="H1258" s="608" t="s">
        <v>2569</v>
      </c>
      <c r="I1258" s="774">
        <v>100</v>
      </c>
      <c r="J1258" s="3547"/>
      <c r="K1258" s="778"/>
      <c r="L1258" s="760"/>
      <c r="M1258" s="778">
        <v>100</v>
      </c>
      <c r="N1258" s="3543"/>
      <c r="O1258" s="789">
        <v>1</v>
      </c>
      <c r="P1258" s="3525"/>
      <c r="Q1258" s="790">
        <v>0</v>
      </c>
      <c r="R1258" s="3525"/>
      <c r="S1258" s="142"/>
      <c r="T1258" s="142"/>
      <c r="U1258" s="142"/>
      <c r="V1258" s="142"/>
      <c r="W1258" s="770">
        <v>100</v>
      </c>
      <c r="X1258" s="3543"/>
      <c r="Y1258" s="761">
        <f t="shared" si="88"/>
        <v>100</v>
      </c>
      <c r="Z1258" s="3539"/>
      <c r="AA1258" s="141"/>
      <c r="AB1258" s="71"/>
      <c r="AC1258" s="3478"/>
    </row>
    <row r="1259" spans="1:29" ht="11.25" customHeight="1" x14ac:dyDescent="0.25">
      <c r="A1259" s="3571" t="s">
        <v>2438</v>
      </c>
      <c r="B1259" s="3556" t="s">
        <v>2440</v>
      </c>
      <c r="C1259" s="71"/>
      <c r="D1259" s="71"/>
      <c r="E1259" s="71"/>
      <c r="F1259" s="71"/>
      <c r="G1259" s="791" t="s">
        <v>2453</v>
      </c>
      <c r="H1259" s="608" t="s">
        <v>2570</v>
      </c>
      <c r="I1259" s="755" t="s">
        <v>1075</v>
      </c>
      <c r="J1259" s="792">
        <v>7076595000</v>
      </c>
      <c r="K1259" s="778"/>
      <c r="L1259" s="778"/>
      <c r="M1259" s="778">
        <v>10</v>
      </c>
      <c r="N1259" s="778">
        <v>271395000</v>
      </c>
      <c r="O1259" s="761">
        <v>5</v>
      </c>
      <c r="P1259" s="793">
        <v>68425000</v>
      </c>
      <c r="Q1259" s="761">
        <v>0</v>
      </c>
      <c r="R1259" s="793">
        <v>0</v>
      </c>
      <c r="S1259" s="142"/>
      <c r="T1259" s="142"/>
      <c r="U1259" s="142"/>
      <c r="V1259" s="142"/>
      <c r="W1259" s="770">
        <f>O1259+Q1259</f>
        <v>5</v>
      </c>
      <c r="X1259" s="778">
        <f t="shared" si="84"/>
        <v>68425000</v>
      </c>
      <c r="Y1259" s="761">
        <f t="shared" si="88"/>
        <v>50</v>
      </c>
      <c r="Z1259" s="794">
        <f t="shared" si="88"/>
        <v>25.212328893310488</v>
      </c>
      <c r="AA1259" s="141"/>
      <c r="AB1259" s="71"/>
      <c r="AC1259" s="3478"/>
    </row>
    <row r="1260" spans="1:29" ht="11.25" customHeight="1" x14ac:dyDescent="0.25">
      <c r="A1260" s="3571"/>
      <c r="B1260" s="3556"/>
      <c r="C1260" s="71"/>
      <c r="D1260" s="71"/>
      <c r="E1260" s="71"/>
      <c r="F1260" s="71"/>
      <c r="G1260" s="755"/>
      <c r="H1260" s="608" t="s">
        <v>2571</v>
      </c>
      <c r="I1260" s="774">
        <v>83</v>
      </c>
      <c r="J1260" s="795">
        <f>J1261+J1274+J1289+J1296+J1298+J1302+J1310+J1315+J1322+J1347+N1368+N1391</f>
        <v>1656643884554.2</v>
      </c>
      <c r="K1260" s="774"/>
      <c r="L1260" s="796"/>
      <c r="M1260" s="774">
        <v>78</v>
      </c>
      <c r="N1260" s="796">
        <f>N1261+N1274+N1289+N1296+N1298+N1302+N1310+N1315+N1369+N1371+N1373+N1377+N1379+N1381+N1387+N1392+N1400+N1403</f>
        <v>220724816805</v>
      </c>
      <c r="O1260" s="779"/>
      <c r="P1260" s="793">
        <f>P1261+P1274+P1296+P1298+P1302+P1310+P1315</f>
        <v>7531410648</v>
      </c>
      <c r="Q1260" s="797"/>
      <c r="R1260" s="793">
        <f>R1261+R1274+R1289+R1296+R1298+R1302+R1310+R1315</f>
        <v>623613245</v>
      </c>
      <c r="S1260" s="142"/>
      <c r="T1260" s="142"/>
      <c r="U1260" s="142"/>
      <c r="V1260" s="142"/>
      <c r="W1260" s="770"/>
      <c r="X1260" s="778">
        <f>P1260+R1260</f>
        <v>8155023893</v>
      </c>
      <c r="Y1260" s="761">
        <f t="shared" si="88"/>
        <v>0</v>
      </c>
      <c r="Z1260" s="794">
        <f t="shared" si="88"/>
        <v>3.6946565461212186</v>
      </c>
      <c r="AA1260" s="141"/>
      <c r="AB1260" s="71"/>
      <c r="AC1260" s="3478"/>
    </row>
    <row r="1261" spans="1:29" ht="11.25" customHeight="1" x14ac:dyDescent="0.25">
      <c r="A1261" s="3571"/>
      <c r="B1261" s="3556"/>
      <c r="C1261" s="71"/>
      <c r="D1261" s="71"/>
      <c r="E1261" s="71"/>
      <c r="F1261" s="71"/>
      <c r="G1261" s="3556" t="s">
        <v>2454</v>
      </c>
      <c r="H1261" s="608" t="s">
        <v>2572</v>
      </c>
      <c r="I1261" s="776">
        <v>38</v>
      </c>
      <c r="J1261" s="3547">
        <f>J1265+J1267+J1268+J1269+J1272+J1273</f>
        <v>25009962396</v>
      </c>
      <c r="K1261" s="774"/>
      <c r="L1261" s="798"/>
      <c r="M1261" s="774">
        <v>55</v>
      </c>
      <c r="N1261" s="3523">
        <f>N1265+N1267+N1268+N1269+N1272</f>
        <v>2489498950</v>
      </c>
      <c r="O1261" s="799">
        <v>14</v>
      </c>
      <c r="P1261" s="3525">
        <f>P1265+P1267+P1268+P1269+P1272</f>
        <v>624796000</v>
      </c>
      <c r="Q1261" s="1532">
        <v>0</v>
      </c>
      <c r="R1261" s="3524">
        <f>R1265+R1267+R1268+R1269+R1272</f>
        <v>71832500</v>
      </c>
      <c r="S1261" s="142"/>
      <c r="T1261" s="142"/>
      <c r="U1261" s="142"/>
      <c r="V1261" s="142"/>
      <c r="W1261" s="770">
        <f>(O1261+Q1261)</f>
        <v>14</v>
      </c>
      <c r="X1261" s="3543">
        <f>P1261+R1261</f>
        <v>696628500</v>
      </c>
      <c r="Y1261" s="761">
        <f t="shared" si="88"/>
        <v>25.454545454545453</v>
      </c>
      <c r="Z1261" s="3539">
        <f t="shared" si="88"/>
        <v>27.98267900454427</v>
      </c>
      <c r="AA1261" s="141"/>
      <c r="AB1261" s="71"/>
      <c r="AC1261" s="3478"/>
    </row>
    <row r="1262" spans="1:29" ht="11.25" customHeight="1" x14ac:dyDescent="0.25">
      <c r="A1262" s="3571"/>
      <c r="B1262" s="3556"/>
      <c r="C1262" s="71"/>
      <c r="D1262" s="71"/>
      <c r="E1262" s="71"/>
      <c r="F1262" s="71"/>
      <c r="G1262" s="3556"/>
      <c r="H1262" s="608" t="s">
        <v>2573</v>
      </c>
      <c r="I1262" s="776">
        <v>95</v>
      </c>
      <c r="J1262" s="3547"/>
      <c r="K1262" s="774"/>
      <c r="L1262" s="798"/>
      <c r="M1262" s="774">
        <v>75</v>
      </c>
      <c r="N1262" s="3523"/>
      <c r="O1262" s="764">
        <v>89</v>
      </c>
      <c r="P1262" s="3525"/>
      <c r="Q1262" s="764">
        <v>0</v>
      </c>
      <c r="R1262" s="3524"/>
      <c r="S1262" s="142"/>
      <c r="T1262" s="142"/>
      <c r="U1262" s="142"/>
      <c r="V1262" s="142"/>
      <c r="W1262" s="770">
        <f t="shared" ref="W1262:W1264" si="90">(O1262+Q1262)</f>
        <v>89</v>
      </c>
      <c r="X1262" s="3543"/>
      <c r="Y1262" s="761">
        <f t="shared" si="88"/>
        <v>118.66666666666667</v>
      </c>
      <c r="Z1262" s="3539"/>
      <c r="AA1262" s="141"/>
      <c r="AB1262" s="71"/>
      <c r="AC1262" s="3478"/>
    </row>
    <row r="1263" spans="1:29" ht="11.25" customHeight="1" x14ac:dyDescent="0.25">
      <c r="A1263" s="3571"/>
      <c r="B1263" s="3556"/>
      <c r="C1263" s="71"/>
      <c r="D1263" s="71"/>
      <c r="E1263" s="71"/>
      <c r="F1263" s="71"/>
      <c r="G1263" s="3556"/>
      <c r="H1263" s="608" t="s">
        <v>2574</v>
      </c>
      <c r="I1263" s="776">
        <v>90</v>
      </c>
      <c r="J1263" s="3547"/>
      <c r="K1263" s="800"/>
      <c r="L1263" s="798"/>
      <c r="M1263" s="800">
        <v>4</v>
      </c>
      <c r="N1263" s="3523"/>
      <c r="O1263" s="764">
        <v>0</v>
      </c>
      <c r="P1263" s="3525"/>
      <c r="Q1263" s="764">
        <v>0</v>
      </c>
      <c r="R1263" s="3524"/>
      <c r="S1263" s="142"/>
      <c r="T1263" s="142"/>
      <c r="U1263" s="142"/>
      <c r="V1263" s="142"/>
      <c r="W1263" s="770">
        <f t="shared" si="90"/>
        <v>0</v>
      </c>
      <c r="X1263" s="3543"/>
      <c r="Y1263" s="761">
        <f t="shared" si="88"/>
        <v>0</v>
      </c>
      <c r="Z1263" s="3539"/>
      <c r="AA1263" s="141"/>
      <c r="AB1263" s="71"/>
      <c r="AC1263" s="3478"/>
    </row>
    <row r="1264" spans="1:29" ht="11.25" customHeight="1" x14ac:dyDescent="0.25">
      <c r="A1264" s="3571"/>
      <c r="B1264" s="3556"/>
      <c r="C1264" s="71"/>
      <c r="D1264" s="71"/>
      <c r="E1264" s="71"/>
      <c r="F1264" s="71"/>
      <c r="G1264" s="3556"/>
      <c r="H1264" s="608" t="s">
        <v>2575</v>
      </c>
      <c r="I1264" s="776">
        <v>20</v>
      </c>
      <c r="J1264" s="3547"/>
      <c r="K1264" s="408"/>
      <c r="L1264" s="798"/>
      <c r="M1264" s="408">
        <v>60</v>
      </c>
      <c r="N1264" s="3523"/>
      <c r="O1264" s="764">
        <v>1.28</v>
      </c>
      <c r="P1264" s="3525"/>
      <c r="Q1264" s="764">
        <v>0</v>
      </c>
      <c r="R1264" s="3524"/>
      <c r="S1264" s="142"/>
      <c r="T1264" s="142"/>
      <c r="U1264" s="142"/>
      <c r="V1264" s="142"/>
      <c r="W1264" s="770">
        <f t="shared" si="90"/>
        <v>1.28</v>
      </c>
      <c r="X1264" s="3543"/>
      <c r="Y1264" s="761">
        <f t="shared" si="88"/>
        <v>2.1333333333333333</v>
      </c>
      <c r="Z1264" s="3539"/>
      <c r="AA1264" s="141"/>
      <c r="AB1264" s="71"/>
      <c r="AC1264" s="3478"/>
    </row>
    <row r="1265" spans="1:29" ht="11.25" customHeight="1" x14ac:dyDescent="0.25">
      <c r="A1265" s="3571"/>
      <c r="B1265" s="3556"/>
      <c r="C1265" s="71"/>
      <c r="D1265" s="71"/>
      <c r="E1265" s="71"/>
      <c r="F1265" s="71"/>
      <c r="G1265" s="3584" t="s">
        <v>2455</v>
      </c>
      <c r="H1265" s="608" t="s">
        <v>2576</v>
      </c>
      <c r="I1265" s="776">
        <v>25</v>
      </c>
      <c r="J1265" s="3547">
        <v>10539966950</v>
      </c>
      <c r="K1265" s="796"/>
      <c r="L1265" s="798"/>
      <c r="M1265" s="796">
        <v>7</v>
      </c>
      <c r="N1265" s="3523">
        <v>939966950</v>
      </c>
      <c r="O1265" s="779">
        <v>7</v>
      </c>
      <c r="P1265" s="3525">
        <v>223256400</v>
      </c>
      <c r="Q1265" s="801">
        <v>7</v>
      </c>
      <c r="R1265" s="3524">
        <v>45045000</v>
      </c>
      <c r="S1265" s="142"/>
      <c r="T1265" s="142"/>
      <c r="U1265" s="142"/>
      <c r="V1265" s="142"/>
      <c r="W1265" s="770">
        <f>(O1265+Q1265)/2</f>
        <v>7</v>
      </c>
      <c r="X1265" s="3543">
        <f t="shared" si="84"/>
        <v>268301400</v>
      </c>
      <c r="Y1265" s="761">
        <f t="shared" si="88"/>
        <v>100</v>
      </c>
      <c r="Z1265" s="3539">
        <f>(X1265/N1265)*100</f>
        <v>28.543705712206158</v>
      </c>
      <c r="AA1265" s="141"/>
      <c r="AB1265" s="71"/>
      <c r="AC1265" s="3478"/>
    </row>
    <row r="1266" spans="1:29" ht="11.25" customHeight="1" x14ac:dyDescent="0.25">
      <c r="A1266" s="3571"/>
      <c r="B1266" s="3556"/>
      <c r="C1266" s="71"/>
      <c r="D1266" s="71"/>
      <c r="E1266" s="71"/>
      <c r="F1266" s="71"/>
      <c r="G1266" s="3584"/>
      <c r="H1266" s="608" t="s">
        <v>2577</v>
      </c>
      <c r="I1266" s="776">
        <v>14</v>
      </c>
      <c r="J1266" s="3547"/>
      <c r="K1266" s="796"/>
      <c r="L1266" s="798"/>
      <c r="M1266" s="796">
        <v>3</v>
      </c>
      <c r="N1266" s="3523"/>
      <c r="O1266" s="779">
        <v>0</v>
      </c>
      <c r="P1266" s="3525"/>
      <c r="Q1266" s="781" t="s">
        <v>30</v>
      </c>
      <c r="R1266" s="3524"/>
      <c r="S1266" s="142"/>
      <c r="T1266" s="142"/>
      <c r="U1266" s="142"/>
      <c r="V1266" s="142"/>
      <c r="W1266" s="770">
        <f t="shared" ref="W1266:W1271" si="91">(O1266+Q1266)/2</f>
        <v>0</v>
      </c>
      <c r="X1266" s="3543"/>
      <c r="Y1266" s="761">
        <f t="shared" si="88"/>
        <v>0</v>
      </c>
      <c r="Z1266" s="3539"/>
      <c r="AA1266" s="141"/>
      <c r="AB1266" s="71"/>
      <c r="AC1266" s="3478"/>
    </row>
    <row r="1267" spans="1:29" ht="11.25" customHeight="1" x14ac:dyDescent="0.25">
      <c r="A1267" s="3571"/>
      <c r="B1267" s="3556"/>
      <c r="C1267" s="71"/>
      <c r="D1267" s="71"/>
      <c r="E1267" s="71"/>
      <c r="F1267" s="71"/>
      <c r="G1267" s="771" t="s">
        <v>2456</v>
      </c>
      <c r="H1267" s="608" t="s">
        <v>2578</v>
      </c>
      <c r="I1267" s="776">
        <v>150</v>
      </c>
      <c r="J1267" s="1533">
        <v>1375160000</v>
      </c>
      <c r="K1267" s="774"/>
      <c r="L1267" s="796"/>
      <c r="M1267" s="774">
        <v>150</v>
      </c>
      <c r="N1267" s="796">
        <v>134650000</v>
      </c>
      <c r="O1267" s="779">
        <v>32.130000000000003</v>
      </c>
      <c r="P1267" s="780">
        <v>3300000</v>
      </c>
      <c r="Q1267" s="801">
        <v>0</v>
      </c>
      <c r="R1267" s="797">
        <v>3000000</v>
      </c>
      <c r="S1267" s="142"/>
      <c r="T1267" s="142"/>
      <c r="U1267" s="142"/>
      <c r="V1267" s="142"/>
      <c r="W1267" s="802">
        <f>(O1267+Q1267)</f>
        <v>32.130000000000003</v>
      </c>
      <c r="X1267" s="778">
        <f t="shared" ref="X1267:X1330" si="92">P1267+R1267</f>
        <v>6300000</v>
      </c>
      <c r="Y1267" s="761">
        <f t="shared" si="88"/>
        <v>21.42</v>
      </c>
      <c r="Z1267" s="794">
        <f>(X1267/N1267)*100</f>
        <v>4.6787968808020794</v>
      </c>
      <c r="AA1267" s="141"/>
      <c r="AB1267" s="71"/>
      <c r="AC1267" s="3478"/>
    </row>
    <row r="1268" spans="1:29" ht="11.25" customHeight="1" x14ac:dyDescent="0.25">
      <c r="A1268" s="3571"/>
      <c r="B1268" s="3556"/>
      <c r="C1268" s="71"/>
      <c r="D1268" s="71"/>
      <c r="E1268" s="71"/>
      <c r="F1268" s="71"/>
      <c r="G1268" s="771" t="s">
        <v>2457</v>
      </c>
      <c r="H1268" s="608" t="s">
        <v>2579</v>
      </c>
      <c r="I1268" s="776">
        <v>0</v>
      </c>
      <c r="J1268" s="1533">
        <v>2416000000</v>
      </c>
      <c r="K1268" s="796"/>
      <c r="L1268" s="796"/>
      <c r="M1268" s="796">
        <v>100</v>
      </c>
      <c r="N1268" s="796">
        <v>95500000</v>
      </c>
      <c r="O1268" s="779">
        <v>26</v>
      </c>
      <c r="P1268" s="780">
        <v>4350000</v>
      </c>
      <c r="Q1268" s="801">
        <v>39</v>
      </c>
      <c r="R1268" s="797">
        <v>7300000</v>
      </c>
      <c r="S1268" s="142"/>
      <c r="T1268" s="142"/>
      <c r="U1268" s="142"/>
      <c r="V1268" s="142"/>
      <c r="W1268" s="770">
        <f>Q1268</f>
        <v>39</v>
      </c>
      <c r="X1268" s="778">
        <f>P1268+R1268</f>
        <v>11650000</v>
      </c>
      <c r="Y1268" s="761">
        <f>(W1268/M1268)*100</f>
        <v>39</v>
      </c>
      <c r="Z1268" s="794">
        <f t="shared" ref="Z1268:Z1269" si="93">(X1268/N1268)*100</f>
        <v>12.198952879581151</v>
      </c>
      <c r="AA1268" s="141"/>
      <c r="AB1268" s="71"/>
      <c r="AC1268" s="3478"/>
    </row>
    <row r="1269" spans="1:29" ht="11.25" customHeight="1" x14ac:dyDescent="0.25">
      <c r="A1269" s="3571"/>
      <c r="B1269" s="3556"/>
      <c r="C1269" s="71"/>
      <c r="D1269" s="71"/>
      <c r="E1269" s="71"/>
      <c r="F1269" s="71"/>
      <c r="G1269" s="3551" t="s">
        <v>2458</v>
      </c>
      <c r="H1269" s="608" t="s">
        <v>2580</v>
      </c>
      <c r="I1269" s="776">
        <v>8</v>
      </c>
      <c r="J1269" s="3547">
        <v>4026794500</v>
      </c>
      <c r="K1269" s="796"/>
      <c r="L1269" s="798"/>
      <c r="M1269" s="796">
        <v>6</v>
      </c>
      <c r="N1269" s="3523">
        <v>876794500</v>
      </c>
      <c r="O1269" s="779">
        <v>5</v>
      </c>
      <c r="P1269" s="3525">
        <v>185101900</v>
      </c>
      <c r="Q1269" s="801">
        <v>6</v>
      </c>
      <c r="R1269" s="3524">
        <v>16487500</v>
      </c>
      <c r="S1269" s="142"/>
      <c r="T1269" s="142"/>
      <c r="U1269" s="142"/>
      <c r="V1269" s="142"/>
      <c r="W1269" s="803">
        <f>Q1269</f>
        <v>6</v>
      </c>
      <c r="X1269" s="3543">
        <f>P1269+R1269</f>
        <v>201589400</v>
      </c>
      <c r="Y1269" s="761">
        <f t="shared" ref="Y1269:Y1271" si="94">(W1269/M1269)*100</f>
        <v>100</v>
      </c>
      <c r="Z1269" s="3539">
        <f t="shared" si="93"/>
        <v>22.991636010490485</v>
      </c>
      <c r="AA1269" s="141"/>
      <c r="AB1269" s="71"/>
      <c r="AC1269" s="3478"/>
    </row>
    <row r="1270" spans="1:29" ht="11.25" customHeight="1" x14ac:dyDescent="0.25">
      <c r="A1270" s="3571"/>
      <c r="B1270" s="3556"/>
      <c r="C1270" s="71"/>
      <c r="D1270" s="71"/>
      <c r="E1270" s="71"/>
      <c r="F1270" s="71"/>
      <c r="G1270" s="3551"/>
      <c r="H1270" s="608" t="s">
        <v>2581</v>
      </c>
      <c r="I1270" s="776">
        <v>8</v>
      </c>
      <c r="J1270" s="3547"/>
      <c r="K1270" s="804"/>
      <c r="L1270" s="798"/>
      <c r="M1270" s="804">
        <v>0</v>
      </c>
      <c r="N1270" s="3523"/>
      <c r="O1270" s="805">
        <v>0</v>
      </c>
      <c r="P1270" s="3525"/>
      <c r="Q1270" s="790">
        <v>0</v>
      </c>
      <c r="R1270" s="3524"/>
      <c r="S1270" s="142"/>
      <c r="T1270" s="142"/>
      <c r="U1270" s="142"/>
      <c r="V1270" s="142"/>
      <c r="W1270" s="770">
        <f t="shared" si="91"/>
        <v>0</v>
      </c>
      <c r="X1270" s="3543"/>
      <c r="Y1270" s="761"/>
      <c r="Z1270" s="3539"/>
      <c r="AA1270" s="141"/>
      <c r="AB1270" s="71"/>
      <c r="AC1270" s="3478"/>
    </row>
    <row r="1271" spans="1:29" ht="11.25" customHeight="1" x14ac:dyDescent="0.25">
      <c r="A1271" s="3571"/>
      <c r="B1271" s="3556"/>
      <c r="C1271" s="71"/>
      <c r="D1271" s="71"/>
      <c r="E1271" s="71"/>
      <c r="F1271" s="71"/>
      <c r="G1271" s="3551"/>
      <c r="H1271" s="608" t="s">
        <v>2582</v>
      </c>
      <c r="I1271" s="776">
        <v>40</v>
      </c>
      <c r="J1271" s="3547"/>
      <c r="K1271" s="796"/>
      <c r="L1271" s="798"/>
      <c r="M1271" s="796">
        <v>40</v>
      </c>
      <c r="N1271" s="3523"/>
      <c r="O1271" s="790">
        <v>0</v>
      </c>
      <c r="P1271" s="3525"/>
      <c r="Q1271" s="790">
        <v>0</v>
      </c>
      <c r="R1271" s="3524"/>
      <c r="S1271" s="142"/>
      <c r="T1271" s="142"/>
      <c r="U1271" s="142"/>
      <c r="V1271" s="142"/>
      <c r="W1271" s="770">
        <f t="shared" si="91"/>
        <v>0</v>
      </c>
      <c r="X1271" s="3543"/>
      <c r="Y1271" s="761">
        <f t="shared" si="94"/>
        <v>0</v>
      </c>
      <c r="Z1271" s="3539"/>
      <c r="AA1271" s="141"/>
      <c r="AB1271" s="71"/>
      <c r="AC1271" s="3478"/>
    </row>
    <row r="1272" spans="1:29" ht="11.25" customHeight="1" x14ac:dyDescent="0.25">
      <c r="A1272" s="3571"/>
      <c r="B1272" s="3556"/>
      <c r="C1272" s="71"/>
      <c r="D1272" s="71"/>
      <c r="E1272" s="71"/>
      <c r="F1272" s="71"/>
      <c r="G1272" s="775" t="s">
        <v>2459</v>
      </c>
      <c r="H1272" s="594" t="s">
        <v>2583</v>
      </c>
      <c r="I1272" s="776">
        <v>659</v>
      </c>
      <c r="J1272" s="795">
        <v>2702040946</v>
      </c>
      <c r="K1272" s="796"/>
      <c r="L1272" s="796"/>
      <c r="M1272" s="796">
        <v>544</v>
      </c>
      <c r="N1272" s="796">
        <v>442587500</v>
      </c>
      <c r="O1272" s="761">
        <v>148</v>
      </c>
      <c r="P1272" s="793">
        <v>208787700</v>
      </c>
      <c r="Q1272" s="761">
        <v>383</v>
      </c>
      <c r="R1272" s="780">
        <v>0</v>
      </c>
      <c r="S1272" s="142"/>
      <c r="T1272" s="142"/>
      <c r="U1272" s="142"/>
      <c r="V1272" s="142"/>
      <c r="W1272" s="770">
        <f>O1272+Q1272</f>
        <v>531</v>
      </c>
      <c r="X1272" s="778">
        <f>P1272+R1272</f>
        <v>208787700</v>
      </c>
      <c r="Y1272" s="761">
        <f>(W1272/M1272)*100</f>
        <v>97.610294117647058</v>
      </c>
      <c r="Z1272" s="794">
        <f>(X1272/N1272)*100</f>
        <v>47.174332759058949</v>
      </c>
      <c r="AA1272" s="141"/>
      <c r="AB1272" s="71"/>
      <c r="AC1272" s="3478"/>
    </row>
    <row r="1273" spans="1:29" ht="11.25" customHeight="1" x14ac:dyDescent="0.25">
      <c r="A1273" s="3571"/>
      <c r="B1273" s="3556"/>
      <c r="C1273" s="71"/>
      <c r="D1273" s="71"/>
      <c r="E1273" s="71"/>
      <c r="F1273" s="71"/>
      <c r="G1273" s="775" t="s">
        <v>2460</v>
      </c>
      <c r="H1273" s="608" t="s">
        <v>2584</v>
      </c>
      <c r="I1273" s="776">
        <v>80</v>
      </c>
      <c r="J1273" s="795">
        <v>3950000000</v>
      </c>
      <c r="K1273" s="796"/>
      <c r="L1273" s="796"/>
      <c r="M1273" s="796"/>
      <c r="N1273" s="796">
        <v>0</v>
      </c>
      <c r="O1273" s="806"/>
      <c r="P1273" s="793"/>
      <c r="Q1273" s="790"/>
      <c r="R1273" s="793"/>
      <c r="S1273" s="142"/>
      <c r="T1273" s="142"/>
      <c r="U1273" s="142"/>
      <c r="V1273" s="142"/>
      <c r="W1273" s="770"/>
      <c r="X1273" s="778">
        <f t="shared" si="92"/>
        <v>0</v>
      </c>
      <c r="Y1273" s="761">
        <f t="shared" ref="Y1273:Y1336" si="95">K1273+W1273</f>
        <v>0</v>
      </c>
      <c r="Z1273" s="794" t="e">
        <f t="shared" ref="Z1273:Z1274" si="96">(X1273/N1273)*100</f>
        <v>#DIV/0!</v>
      </c>
      <c r="AA1273" s="141"/>
      <c r="AB1273" s="71"/>
      <c r="AC1273" s="3478"/>
    </row>
    <row r="1274" spans="1:29" ht="11.25" customHeight="1" x14ac:dyDescent="0.25">
      <c r="A1274" s="3571"/>
      <c r="B1274" s="3556"/>
      <c r="C1274" s="71"/>
      <c r="D1274" s="71"/>
      <c r="E1274" s="71"/>
      <c r="F1274" s="71"/>
      <c r="G1274" s="775" t="s">
        <v>2461</v>
      </c>
      <c r="H1274" s="608" t="s">
        <v>2585</v>
      </c>
      <c r="I1274" s="776">
        <v>80</v>
      </c>
      <c r="J1274" s="795">
        <f>J1275+J1280+J1281+J1282+J1284+J1287+J1288</f>
        <v>94723427504</v>
      </c>
      <c r="K1274" s="796"/>
      <c r="L1274" s="796"/>
      <c r="M1274" s="796">
        <v>52</v>
      </c>
      <c r="N1274" s="796">
        <f>N1275+N1280+N1281+N1282+N1287+N1284</f>
        <v>15159398039</v>
      </c>
      <c r="O1274" s="806"/>
      <c r="P1274" s="793">
        <f>P1275+P1280+P1281+P1282+P1284+P1287</f>
        <v>488538900</v>
      </c>
      <c r="Q1274" s="1531"/>
      <c r="R1274" s="794">
        <f>R1275+R1280+R1281+R1282+R1284+R1287</f>
        <v>65932500</v>
      </c>
      <c r="S1274" s="142"/>
      <c r="T1274" s="142"/>
      <c r="U1274" s="142"/>
      <c r="V1274" s="142"/>
      <c r="W1274" s="770"/>
      <c r="X1274" s="778">
        <f>P1274+R1274</f>
        <v>554471400</v>
      </c>
      <c r="Y1274" s="761">
        <f t="shared" si="95"/>
        <v>0</v>
      </c>
      <c r="Z1274" s="794">
        <f t="shared" si="96"/>
        <v>3.657608294033396</v>
      </c>
      <c r="AA1274" s="141"/>
      <c r="AB1274" s="71"/>
      <c r="AC1274" s="3478"/>
    </row>
    <row r="1275" spans="1:29" ht="11.25" customHeight="1" x14ac:dyDescent="0.25">
      <c r="A1275" s="3571"/>
      <c r="B1275" s="3556"/>
      <c r="C1275" s="71"/>
      <c r="D1275" s="71"/>
      <c r="E1275" s="71"/>
      <c r="F1275" s="71"/>
      <c r="G1275" s="3554" t="s">
        <v>2462</v>
      </c>
      <c r="H1275" s="594" t="s">
        <v>2586</v>
      </c>
      <c r="I1275" s="776">
        <v>87</v>
      </c>
      <c r="J1275" s="3547">
        <v>889989501</v>
      </c>
      <c r="K1275" s="796"/>
      <c r="L1275" s="798"/>
      <c r="M1275" s="796">
        <v>150</v>
      </c>
      <c r="N1275" s="3523">
        <v>172601000</v>
      </c>
      <c r="O1275" s="779">
        <v>73</v>
      </c>
      <c r="P1275" s="3525">
        <v>35250500</v>
      </c>
      <c r="Q1275" s="801">
        <v>30</v>
      </c>
      <c r="R1275" s="3546">
        <v>5060000</v>
      </c>
      <c r="S1275" s="142"/>
      <c r="T1275" s="142"/>
      <c r="U1275" s="142"/>
      <c r="V1275" s="142"/>
      <c r="W1275" s="770">
        <f>(O1275+Q1275)</f>
        <v>103</v>
      </c>
      <c r="X1275" s="3543">
        <f>P1275+R1275</f>
        <v>40310500</v>
      </c>
      <c r="Y1275" s="761">
        <f>(W1275/M1275)*100</f>
        <v>68.666666666666671</v>
      </c>
      <c r="Z1275" s="3539">
        <f>(X1275/N1275)*100</f>
        <v>23.354731432610471</v>
      </c>
      <c r="AA1275" s="141"/>
      <c r="AB1275" s="71"/>
      <c r="AC1275" s="3478"/>
    </row>
    <row r="1276" spans="1:29" ht="11.25" customHeight="1" x14ac:dyDescent="0.25">
      <c r="A1276" s="3571"/>
      <c r="B1276" s="3556"/>
      <c r="C1276" s="71"/>
      <c r="D1276" s="71"/>
      <c r="E1276" s="71"/>
      <c r="F1276" s="71"/>
      <c r="G1276" s="3554"/>
      <c r="H1276" s="594" t="s">
        <v>2587</v>
      </c>
      <c r="I1276" s="776">
        <v>70</v>
      </c>
      <c r="J1276" s="3547"/>
      <c r="K1276" s="796"/>
      <c r="L1276" s="798"/>
      <c r="M1276" s="796">
        <v>80</v>
      </c>
      <c r="N1276" s="3523"/>
      <c r="O1276" s="779">
        <v>0</v>
      </c>
      <c r="P1276" s="3525"/>
      <c r="Q1276" s="781" t="s">
        <v>2702</v>
      </c>
      <c r="R1276" s="3546"/>
      <c r="S1276" s="142"/>
      <c r="T1276" s="142"/>
      <c r="U1276" s="142"/>
      <c r="V1276" s="142"/>
      <c r="W1276" s="770">
        <f t="shared" ref="W1276:W1278" si="97">(O1276+Q1276)</f>
        <v>70</v>
      </c>
      <c r="X1276" s="3543"/>
      <c r="Y1276" s="761">
        <f t="shared" ref="Y1276:Y1291" si="98">(W1276/M1276)*100</f>
        <v>87.5</v>
      </c>
      <c r="Z1276" s="3539"/>
      <c r="AA1276" s="141"/>
      <c r="AB1276" s="71"/>
      <c r="AC1276" s="3478"/>
    </row>
    <row r="1277" spans="1:29" ht="11.25" customHeight="1" x14ac:dyDescent="0.25">
      <c r="A1277" s="3571"/>
      <c r="B1277" s="3556"/>
      <c r="C1277" s="71"/>
      <c r="D1277" s="71"/>
      <c r="E1277" s="71"/>
      <c r="F1277" s="71"/>
      <c r="G1277" s="3554"/>
      <c r="H1277" s="594" t="s">
        <v>2588</v>
      </c>
      <c r="I1277" s="776">
        <v>200</v>
      </c>
      <c r="J1277" s="3547"/>
      <c r="K1277" s="796"/>
      <c r="L1277" s="798"/>
      <c r="M1277" s="796">
        <v>60</v>
      </c>
      <c r="N1277" s="3523"/>
      <c r="O1277" s="779">
        <v>75</v>
      </c>
      <c r="P1277" s="3525"/>
      <c r="Q1277" s="801">
        <v>127</v>
      </c>
      <c r="R1277" s="3546"/>
      <c r="S1277" s="142"/>
      <c r="T1277" s="142"/>
      <c r="U1277" s="142"/>
      <c r="V1277" s="142"/>
      <c r="W1277" s="770">
        <f t="shared" si="97"/>
        <v>202</v>
      </c>
      <c r="X1277" s="3543"/>
      <c r="Y1277" s="761">
        <f t="shared" si="98"/>
        <v>336.66666666666669</v>
      </c>
      <c r="Z1277" s="3539"/>
      <c r="AA1277" s="141"/>
      <c r="AB1277" s="71"/>
      <c r="AC1277" s="3478"/>
    </row>
    <row r="1278" spans="1:29" ht="11.25" customHeight="1" x14ac:dyDescent="0.25">
      <c r="A1278" s="3571"/>
      <c r="B1278" s="3556"/>
      <c r="C1278" s="71"/>
      <c r="D1278" s="71"/>
      <c r="E1278" s="71"/>
      <c r="F1278" s="71"/>
      <c r="G1278" s="3554"/>
      <c r="H1278" s="594" t="s">
        <v>2589</v>
      </c>
      <c r="I1278" s="776">
        <v>50</v>
      </c>
      <c r="J1278" s="3547"/>
      <c r="K1278" s="796"/>
      <c r="L1278" s="798"/>
      <c r="M1278" s="796">
        <v>30</v>
      </c>
      <c r="N1278" s="3523"/>
      <c r="O1278" s="779">
        <v>0</v>
      </c>
      <c r="P1278" s="3525"/>
      <c r="Q1278" s="779">
        <v>0</v>
      </c>
      <c r="R1278" s="3546"/>
      <c r="S1278" s="142"/>
      <c r="T1278" s="142"/>
      <c r="U1278" s="142"/>
      <c r="V1278" s="142"/>
      <c r="W1278" s="770">
        <f t="shared" si="97"/>
        <v>0</v>
      </c>
      <c r="X1278" s="3543"/>
      <c r="Y1278" s="761">
        <f t="shared" si="98"/>
        <v>0</v>
      </c>
      <c r="Z1278" s="3539"/>
      <c r="AA1278" s="141"/>
      <c r="AB1278" s="71"/>
      <c r="AC1278" s="3478"/>
    </row>
    <row r="1279" spans="1:29" ht="11.25" customHeight="1" x14ac:dyDescent="0.25">
      <c r="A1279" s="3571"/>
      <c r="B1279" s="3556"/>
      <c r="C1279" s="71"/>
      <c r="D1279" s="71"/>
      <c r="E1279" s="71"/>
      <c r="F1279" s="71"/>
      <c r="G1279" s="3554"/>
      <c r="H1279" s="594" t="s">
        <v>2590</v>
      </c>
      <c r="I1279" s="776">
        <v>60</v>
      </c>
      <c r="J1279" s="3547"/>
      <c r="K1279" s="796"/>
      <c r="L1279" s="798"/>
      <c r="M1279" s="796">
        <v>10</v>
      </c>
      <c r="N1279" s="3523"/>
      <c r="O1279" s="779">
        <v>0</v>
      </c>
      <c r="P1279" s="3525"/>
      <c r="Q1279" s="779">
        <v>24</v>
      </c>
      <c r="R1279" s="3546"/>
      <c r="S1279" s="142"/>
      <c r="T1279" s="142"/>
      <c r="U1279" s="142"/>
      <c r="V1279" s="142"/>
      <c r="W1279" s="770">
        <f>(O1279+Q1279)</f>
        <v>24</v>
      </c>
      <c r="X1279" s="3543"/>
      <c r="Y1279" s="761">
        <f t="shared" si="98"/>
        <v>240</v>
      </c>
      <c r="Z1279" s="3539"/>
      <c r="AA1279" s="141"/>
      <c r="AB1279" s="71"/>
      <c r="AC1279" s="3478"/>
    </row>
    <row r="1280" spans="1:29" ht="11.25" customHeight="1" x14ac:dyDescent="0.25">
      <c r="A1280" s="3571"/>
      <c r="B1280" s="3556"/>
      <c r="C1280" s="71"/>
      <c r="D1280" s="71"/>
      <c r="E1280" s="71"/>
      <c r="F1280" s="71"/>
      <c r="G1280" s="784" t="s">
        <v>2463</v>
      </c>
      <c r="H1280" s="594" t="s">
        <v>2591</v>
      </c>
      <c r="I1280" s="776">
        <v>325</v>
      </c>
      <c r="J1280" s="795">
        <v>52119920151</v>
      </c>
      <c r="K1280" s="796"/>
      <c r="L1280" s="807"/>
      <c r="M1280" s="796">
        <v>55</v>
      </c>
      <c r="N1280" s="807">
        <v>8498163563</v>
      </c>
      <c r="O1280" s="779">
        <v>64</v>
      </c>
      <c r="P1280" s="793">
        <v>22626000</v>
      </c>
      <c r="Q1280" s="801">
        <v>64</v>
      </c>
      <c r="R1280" s="781">
        <v>7937500</v>
      </c>
      <c r="S1280" s="142"/>
      <c r="T1280" s="142"/>
      <c r="U1280" s="142"/>
      <c r="V1280" s="142"/>
      <c r="W1280" s="770">
        <f>(O1280+Q1280)/2</f>
        <v>64</v>
      </c>
      <c r="X1280" s="778">
        <f>P1280+R1280</f>
        <v>30563500</v>
      </c>
      <c r="Y1280" s="761">
        <f t="shared" si="98"/>
        <v>116.36363636363636</v>
      </c>
      <c r="Z1280" s="808">
        <f>(X1280/N1280)*100</f>
        <v>0.35964829075625077</v>
      </c>
      <c r="AA1280" s="141"/>
      <c r="AB1280" s="71"/>
      <c r="AC1280" s="3478"/>
    </row>
    <row r="1281" spans="1:29" ht="11.25" customHeight="1" x14ac:dyDescent="0.25">
      <c r="A1281" s="3571"/>
      <c r="B1281" s="3556"/>
      <c r="C1281" s="71"/>
      <c r="D1281" s="71"/>
      <c r="E1281" s="71"/>
      <c r="F1281" s="71"/>
      <c r="G1281" s="784" t="s">
        <v>2464</v>
      </c>
      <c r="H1281" s="608" t="s">
        <v>2592</v>
      </c>
      <c r="I1281" s="776">
        <v>45</v>
      </c>
      <c r="J1281" s="1533">
        <v>896393518</v>
      </c>
      <c r="K1281" s="408"/>
      <c r="L1281" s="796"/>
      <c r="M1281" s="408">
        <v>25</v>
      </c>
      <c r="N1281" s="796">
        <v>146827000</v>
      </c>
      <c r="O1281" s="779">
        <v>31</v>
      </c>
      <c r="P1281" s="780">
        <v>15775000</v>
      </c>
      <c r="Q1281" s="801">
        <v>0</v>
      </c>
      <c r="R1281" s="781">
        <v>325000</v>
      </c>
      <c r="S1281" s="142"/>
      <c r="T1281" s="142"/>
      <c r="U1281" s="142"/>
      <c r="V1281" s="142"/>
      <c r="W1281" s="770">
        <f>O1281+Q1281</f>
        <v>31</v>
      </c>
      <c r="X1281" s="778">
        <f>P1281+R1281</f>
        <v>16100000</v>
      </c>
      <c r="Y1281" s="761">
        <f t="shared" si="98"/>
        <v>124</v>
      </c>
      <c r="Z1281" s="808">
        <f>(X1281/N1281)*100</f>
        <v>10.965285676340182</v>
      </c>
      <c r="AA1281" s="141"/>
      <c r="AB1281" s="71"/>
      <c r="AC1281" s="3478"/>
    </row>
    <row r="1282" spans="1:29" ht="11.25" customHeight="1" x14ac:dyDescent="0.25">
      <c r="A1282" s="3571"/>
      <c r="B1282" s="3556"/>
      <c r="C1282" s="71"/>
      <c r="D1282" s="71"/>
      <c r="E1282" s="71"/>
      <c r="F1282" s="71"/>
      <c r="G1282" s="3554" t="s">
        <v>2465</v>
      </c>
      <c r="H1282" s="608" t="s">
        <v>2593</v>
      </c>
      <c r="I1282" s="776">
        <v>6250</v>
      </c>
      <c r="J1282" s="3547">
        <v>34297379825</v>
      </c>
      <c r="K1282" s="408"/>
      <c r="L1282" s="798"/>
      <c r="M1282" s="408">
        <v>312</v>
      </c>
      <c r="N1282" s="3523">
        <v>5356087467</v>
      </c>
      <c r="O1282" s="779">
        <v>410</v>
      </c>
      <c r="P1282" s="3525">
        <v>140095000</v>
      </c>
      <c r="Q1282" s="781" t="s">
        <v>30</v>
      </c>
      <c r="R1282" s="3525">
        <v>0</v>
      </c>
      <c r="S1282" s="142"/>
      <c r="T1282" s="142"/>
      <c r="U1282" s="142"/>
      <c r="V1282" s="142"/>
      <c r="W1282" s="770">
        <f t="shared" ref="W1282:W1290" si="99">O1282+Q1282</f>
        <v>410</v>
      </c>
      <c r="X1282" s="778">
        <f t="shared" si="92"/>
        <v>140095000</v>
      </c>
      <c r="Y1282" s="761">
        <f t="shared" si="98"/>
        <v>131.41025641025641</v>
      </c>
      <c r="Z1282" s="3539">
        <f>(X1282/N1282)*100</f>
        <v>2.6156219603050781</v>
      </c>
      <c r="AA1282" s="141"/>
      <c r="AB1282" s="71"/>
      <c r="AC1282" s="3478"/>
    </row>
    <row r="1283" spans="1:29" ht="11.25" customHeight="1" x14ac:dyDescent="0.25">
      <c r="A1283" s="3571"/>
      <c r="B1283" s="3556"/>
      <c r="C1283" s="71"/>
      <c r="D1283" s="71"/>
      <c r="E1283" s="71"/>
      <c r="F1283" s="71"/>
      <c r="G1283" s="3554"/>
      <c r="H1283" s="608" t="s">
        <v>2594</v>
      </c>
      <c r="I1283" s="776">
        <v>2081</v>
      </c>
      <c r="J1283" s="3547"/>
      <c r="K1283" s="408"/>
      <c r="L1283" s="798"/>
      <c r="M1283" s="408">
        <v>1250</v>
      </c>
      <c r="N1283" s="3523"/>
      <c r="O1283" s="779">
        <v>0</v>
      </c>
      <c r="P1283" s="3525"/>
      <c r="Q1283" s="781" t="s">
        <v>30</v>
      </c>
      <c r="R1283" s="3525"/>
      <c r="S1283" s="142"/>
      <c r="T1283" s="142"/>
      <c r="U1283" s="142"/>
      <c r="V1283" s="142"/>
      <c r="W1283" s="770">
        <f t="shared" si="99"/>
        <v>0</v>
      </c>
      <c r="X1283" s="778">
        <f t="shared" si="92"/>
        <v>0</v>
      </c>
      <c r="Y1283" s="761">
        <f t="shared" si="98"/>
        <v>0</v>
      </c>
      <c r="Z1283" s="3539"/>
      <c r="AA1283" s="141"/>
      <c r="AB1283" s="71"/>
      <c r="AC1283" s="3478"/>
    </row>
    <row r="1284" spans="1:29" ht="11.25" customHeight="1" x14ac:dyDescent="0.25">
      <c r="A1284" s="3571"/>
      <c r="B1284" s="3556"/>
      <c r="C1284" s="71"/>
      <c r="D1284" s="71"/>
      <c r="E1284" s="71"/>
      <c r="F1284" s="71"/>
      <c r="G1284" s="3554" t="s">
        <v>2466</v>
      </c>
      <c r="H1284" s="594" t="s">
        <v>2595</v>
      </c>
      <c r="I1284" s="776">
        <v>2900</v>
      </c>
      <c r="J1284" s="3547">
        <v>5522668009</v>
      </c>
      <c r="K1284" s="408"/>
      <c r="L1284" s="798"/>
      <c r="M1284" s="408">
        <v>500</v>
      </c>
      <c r="N1284" s="3523">
        <v>838168009</v>
      </c>
      <c r="O1284" s="779">
        <v>170</v>
      </c>
      <c r="P1284" s="3525">
        <v>239442400</v>
      </c>
      <c r="Q1284" s="801">
        <v>270</v>
      </c>
      <c r="R1284" s="3546">
        <v>48160000</v>
      </c>
      <c r="S1284" s="142"/>
      <c r="T1284" s="142"/>
      <c r="U1284" s="142"/>
      <c r="V1284" s="142"/>
      <c r="W1284" s="770">
        <f t="shared" si="99"/>
        <v>440</v>
      </c>
      <c r="X1284" s="3543">
        <f>P1284+R1284</f>
        <v>287602400</v>
      </c>
      <c r="Y1284" s="761">
        <f t="shared" si="98"/>
        <v>88</v>
      </c>
      <c r="Z1284" s="3539">
        <f>(X1284/N1284)*100</f>
        <v>34.313216075036337</v>
      </c>
      <c r="AA1284" s="141"/>
      <c r="AB1284" s="71"/>
      <c r="AC1284" s="3478"/>
    </row>
    <row r="1285" spans="1:29" ht="11.25" customHeight="1" x14ac:dyDescent="0.25">
      <c r="A1285" s="3571"/>
      <c r="B1285" s="3556"/>
      <c r="C1285" s="71"/>
      <c r="D1285" s="71"/>
      <c r="E1285" s="71"/>
      <c r="F1285" s="71"/>
      <c r="G1285" s="3554"/>
      <c r="H1285" s="594" t="s">
        <v>2596</v>
      </c>
      <c r="I1285" s="776">
        <v>920</v>
      </c>
      <c r="J1285" s="3547"/>
      <c r="K1285" s="408"/>
      <c r="L1285" s="798"/>
      <c r="M1285" s="408">
        <v>5</v>
      </c>
      <c r="N1285" s="3523"/>
      <c r="O1285" s="779">
        <v>0</v>
      </c>
      <c r="P1285" s="3525"/>
      <c r="Q1285" s="781" t="s">
        <v>2703</v>
      </c>
      <c r="R1285" s="3546"/>
      <c r="S1285" s="142"/>
      <c r="T1285" s="142"/>
      <c r="U1285" s="142"/>
      <c r="V1285" s="142"/>
      <c r="W1285" s="770">
        <f>O1285+Q1285</f>
        <v>5</v>
      </c>
      <c r="X1285" s="3543"/>
      <c r="Y1285" s="761">
        <f t="shared" si="98"/>
        <v>100</v>
      </c>
      <c r="Z1285" s="3539"/>
      <c r="AA1285" s="141"/>
      <c r="AB1285" s="71"/>
      <c r="AC1285" s="3478"/>
    </row>
    <row r="1286" spans="1:29" ht="11.25" customHeight="1" x14ac:dyDescent="0.25">
      <c r="A1286" s="3571"/>
      <c r="B1286" s="3556"/>
      <c r="C1286" s="71"/>
      <c r="D1286" s="71"/>
      <c r="E1286" s="71"/>
      <c r="F1286" s="71"/>
      <c r="G1286" s="3554"/>
      <c r="H1286" s="594" t="s">
        <v>2597</v>
      </c>
      <c r="I1286" s="776">
        <v>25</v>
      </c>
      <c r="J1286" s="3547"/>
      <c r="K1286" s="408"/>
      <c r="L1286" s="798"/>
      <c r="M1286" s="408">
        <v>150</v>
      </c>
      <c r="N1286" s="3523"/>
      <c r="O1286" s="761">
        <v>0</v>
      </c>
      <c r="P1286" s="3525"/>
      <c r="Q1286" s="781" t="s">
        <v>30</v>
      </c>
      <c r="R1286" s="3546"/>
      <c r="S1286" s="142"/>
      <c r="T1286" s="142"/>
      <c r="U1286" s="142"/>
      <c r="V1286" s="142"/>
      <c r="W1286" s="770">
        <f t="shared" si="99"/>
        <v>0</v>
      </c>
      <c r="X1286" s="3543"/>
      <c r="Y1286" s="761">
        <f t="shared" si="98"/>
        <v>0</v>
      </c>
      <c r="Z1286" s="3539"/>
      <c r="AA1286" s="141"/>
      <c r="AB1286" s="71"/>
      <c r="AC1286" s="3478"/>
    </row>
    <row r="1287" spans="1:29" ht="11.25" customHeight="1" x14ac:dyDescent="0.25">
      <c r="A1287" s="3571"/>
      <c r="B1287" s="3556"/>
      <c r="C1287" s="71"/>
      <c r="D1287" s="71"/>
      <c r="E1287" s="71"/>
      <c r="F1287" s="71"/>
      <c r="G1287" s="783" t="s">
        <v>2467</v>
      </c>
      <c r="H1287" s="594" t="s">
        <v>2598</v>
      </c>
      <c r="I1287" s="776">
        <v>4850</v>
      </c>
      <c r="J1287" s="795">
        <v>971551000</v>
      </c>
      <c r="K1287" s="408"/>
      <c r="L1287" s="796"/>
      <c r="M1287" s="408">
        <v>900</v>
      </c>
      <c r="N1287" s="796">
        <v>147551000</v>
      </c>
      <c r="O1287" s="761">
        <v>320</v>
      </c>
      <c r="P1287" s="793">
        <v>35350000</v>
      </c>
      <c r="Q1287" s="801">
        <v>591</v>
      </c>
      <c r="R1287" s="781">
        <v>4450000</v>
      </c>
      <c r="S1287" s="142"/>
      <c r="T1287" s="142"/>
      <c r="U1287" s="142"/>
      <c r="V1287" s="142"/>
      <c r="W1287" s="770">
        <f>Q1287</f>
        <v>591</v>
      </c>
      <c r="X1287" s="778">
        <f t="shared" si="92"/>
        <v>39800000</v>
      </c>
      <c r="Y1287" s="761">
        <f t="shared" si="98"/>
        <v>65.666666666666657</v>
      </c>
      <c r="Z1287" s="794">
        <f>(X1287/N1287)*100</f>
        <v>26.973724339380961</v>
      </c>
      <c r="AA1287" s="141"/>
      <c r="AB1287" s="71"/>
      <c r="AC1287" s="3478"/>
    </row>
    <row r="1288" spans="1:29" ht="11.25" customHeight="1" x14ac:dyDescent="0.25">
      <c r="A1288" s="3571"/>
      <c r="B1288" s="3556"/>
      <c r="C1288" s="71"/>
      <c r="D1288" s="71"/>
      <c r="E1288" s="71"/>
      <c r="F1288" s="71"/>
      <c r="G1288" s="783" t="s">
        <v>2468</v>
      </c>
      <c r="H1288" s="608" t="s">
        <v>2599</v>
      </c>
      <c r="I1288" s="776">
        <v>100</v>
      </c>
      <c r="J1288" s="795">
        <v>25525500</v>
      </c>
      <c r="K1288" s="796"/>
      <c r="L1288" s="796"/>
      <c r="M1288" s="796">
        <v>0</v>
      </c>
      <c r="N1288" s="796">
        <v>0</v>
      </c>
      <c r="O1288" s="805"/>
      <c r="P1288" s="793"/>
      <c r="Q1288" s="781"/>
      <c r="R1288" s="793"/>
      <c r="S1288" s="142"/>
      <c r="T1288" s="142"/>
      <c r="U1288" s="142"/>
      <c r="V1288" s="142"/>
      <c r="W1288" s="770">
        <f>O1288+Q1288</f>
        <v>0</v>
      </c>
      <c r="X1288" s="778">
        <f t="shared" si="92"/>
        <v>0</v>
      </c>
      <c r="Y1288" s="761" t="e">
        <f t="shared" si="98"/>
        <v>#DIV/0!</v>
      </c>
      <c r="Z1288" s="794">
        <f t="shared" ref="Z1288:Z1339" si="100">V1288+X1288</f>
        <v>0</v>
      </c>
      <c r="AA1288" s="141"/>
      <c r="AB1288" s="71"/>
      <c r="AC1288" s="3478"/>
    </row>
    <row r="1289" spans="1:29" ht="11.25" customHeight="1" x14ac:dyDescent="0.25">
      <c r="A1289" s="3571"/>
      <c r="B1289" s="3556"/>
      <c r="C1289" s="71"/>
      <c r="D1289" s="71"/>
      <c r="E1289" s="71"/>
      <c r="F1289" s="71"/>
      <c r="G1289" s="3551" t="s">
        <v>571</v>
      </c>
      <c r="H1289" s="608" t="s">
        <v>2600</v>
      </c>
      <c r="I1289" s="776">
        <v>60</v>
      </c>
      <c r="J1289" s="3547">
        <f>J1291+J1292</f>
        <v>62768744609</v>
      </c>
      <c r="K1289" s="809"/>
      <c r="L1289" s="798"/>
      <c r="M1289" s="809">
        <v>50</v>
      </c>
      <c r="N1289" s="3523">
        <f>N1291</f>
        <v>1000000000</v>
      </c>
      <c r="O1289" s="805"/>
      <c r="P1289" s="3525">
        <v>0</v>
      </c>
      <c r="Q1289" s="781"/>
      <c r="R1289" s="3525">
        <v>0</v>
      </c>
      <c r="S1289" s="142"/>
      <c r="T1289" s="142"/>
      <c r="U1289" s="142"/>
      <c r="V1289" s="142"/>
      <c r="W1289" s="770">
        <f t="shared" si="99"/>
        <v>0</v>
      </c>
      <c r="X1289" s="3543">
        <f t="shared" si="92"/>
        <v>0</v>
      </c>
      <c r="Y1289" s="761">
        <f t="shared" si="98"/>
        <v>0</v>
      </c>
      <c r="Z1289" s="3539">
        <f t="shared" si="100"/>
        <v>0</v>
      </c>
      <c r="AA1289" s="141"/>
      <c r="AB1289" s="71"/>
      <c r="AC1289" s="3478"/>
    </row>
    <row r="1290" spans="1:29" ht="11.25" customHeight="1" x14ac:dyDescent="0.25">
      <c r="A1290" s="3571"/>
      <c r="B1290" s="3556"/>
      <c r="C1290" s="71"/>
      <c r="D1290" s="71"/>
      <c r="E1290" s="71"/>
      <c r="F1290" s="71"/>
      <c r="G1290" s="3551"/>
      <c r="H1290" s="608" t="s">
        <v>2601</v>
      </c>
      <c r="I1290" s="776">
        <v>60</v>
      </c>
      <c r="J1290" s="3547"/>
      <c r="K1290" s="809"/>
      <c r="L1290" s="798"/>
      <c r="M1290" s="809">
        <v>50</v>
      </c>
      <c r="N1290" s="3523"/>
      <c r="O1290" s="779"/>
      <c r="P1290" s="3525"/>
      <c r="Q1290" s="781"/>
      <c r="R1290" s="3525"/>
      <c r="S1290" s="142"/>
      <c r="T1290" s="142"/>
      <c r="U1290" s="142"/>
      <c r="V1290" s="142"/>
      <c r="W1290" s="770">
        <f t="shared" si="99"/>
        <v>0</v>
      </c>
      <c r="X1290" s="3543"/>
      <c r="Y1290" s="761">
        <f t="shared" si="98"/>
        <v>0</v>
      </c>
      <c r="Z1290" s="3539"/>
      <c r="AA1290" s="141"/>
      <c r="AB1290" s="71"/>
      <c r="AC1290" s="3478"/>
    </row>
    <row r="1291" spans="1:29" ht="11.25" customHeight="1" x14ac:dyDescent="0.25">
      <c r="A1291" s="3571"/>
      <c r="B1291" s="3556"/>
      <c r="C1291" s="71"/>
      <c r="D1291" s="71"/>
      <c r="E1291" s="71"/>
      <c r="F1291" s="71"/>
      <c r="G1291" s="775" t="s">
        <v>2469</v>
      </c>
      <c r="H1291" s="608" t="s">
        <v>2602</v>
      </c>
      <c r="I1291" s="776">
        <v>6250</v>
      </c>
      <c r="J1291" s="795">
        <v>5000000000</v>
      </c>
      <c r="K1291" s="408"/>
      <c r="L1291" s="796"/>
      <c r="M1291" s="408">
        <v>1250</v>
      </c>
      <c r="N1291" s="796">
        <v>1000000000</v>
      </c>
      <c r="O1291" s="779">
        <v>0</v>
      </c>
      <c r="P1291" s="1534">
        <v>73162250</v>
      </c>
      <c r="Q1291" s="781" t="s">
        <v>2704</v>
      </c>
      <c r="R1291" s="793">
        <v>525000</v>
      </c>
      <c r="S1291" s="142"/>
      <c r="T1291" s="142"/>
      <c r="U1291" s="142"/>
      <c r="V1291" s="142"/>
      <c r="W1291" s="770">
        <f>O1291+Q1291</f>
        <v>76</v>
      </c>
      <c r="X1291" s="778">
        <f>P1291+R1291</f>
        <v>73687250</v>
      </c>
      <c r="Y1291" s="761">
        <f t="shared" si="98"/>
        <v>6.08</v>
      </c>
      <c r="Z1291" s="794">
        <f>(X1291/N1291)*100</f>
        <v>7.3687249999999995</v>
      </c>
      <c r="AA1291" s="141"/>
      <c r="AB1291" s="71"/>
      <c r="AC1291" s="3478"/>
    </row>
    <row r="1292" spans="1:29" ht="11.25" customHeight="1" x14ac:dyDescent="0.25">
      <c r="A1292" s="3571"/>
      <c r="B1292" s="3556"/>
      <c r="C1292" s="71"/>
      <c r="D1292" s="71"/>
      <c r="E1292" s="71"/>
      <c r="F1292" s="71"/>
      <c r="G1292" s="3551" t="s">
        <v>2469</v>
      </c>
      <c r="H1292" s="810" t="s">
        <v>2603</v>
      </c>
      <c r="I1292" s="776">
        <v>4</v>
      </c>
      <c r="J1292" s="3547">
        <v>57768744609</v>
      </c>
      <c r="K1292" s="796"/>
      <c r="L1292" s="796"/>
      <c r="M1292" s="796">
        <v>0</v>
      </c>
      <c r="N1292" s="796">
        <v>0</v>
      </c>
      <c r="O1292" s="779"/>
      <c r="P1292" s="793"/>
      <c r="Q1292" s="781"/>
      <c r="R1292" s="793"/>
      <c r="S1292" s="142"/>
      <c r="T1292" s="142"/>
      <c r="U1292" s="142"/>
      <c r="V1292" s="142"/>
      <c r="W1292" s="770"/>
      <c r="X1292" s="778">
        <f t="shared" si="92"/>
        <v>0</v>
      </c>
      <c r="Y1292" s="761">
        <f t="shared" si="95"/>
        <v>0</v>
      </c>
      <c r="Z1292" s="794">
        <f t="shared" si="100"/>
        <v>0</v>
      </c>
      <c r="AA1292" s="141"/>
      <c r="AB1292" s="71"/>
      <c r="AC1292" s="3478"/>
    </row>
    <row r="1293" spans="1:29" ht="11.25" customHeight="1" x14ac:dyDescent="0.25">
      <c r="A1293" s="3571"/>
      <c r="B1293" s="3556"/>
      <c r="C1293" s="71"/>
      <c r="D1293" s="71"/>
      <c r="E1293" s="71"/>
      <c r="F1293" s="71"/>
      <c r="G1293" s="3551"/>
      <c r="H1293" s="810" t="s">
        <v>2604</v>
      </c>
      <c r="I1293" s="776">
        <v>12</v>
      </c>
      <c r="J1293" s="3547"/>
      <c r="K1293" s="796"/>
      <c r="L1293" s="796"/>
      <c r="M1293" s="796">
        <v>0</v>
      </c>
      <c r="N1293" s="796">
        <v>0</v>
      </c>
      <c r="O1293" s="779"/>
      <c r="P1293" s="1534"/>
      <c r="Q1293" s="781"/>
      <c r="R1293" s="793"/>
      <c r="S1293" s="142"/>
      <c r="T1293" s="142"/>
      <c r="U1293" s="142"/>
      <c r="V1293" s="142"/>
      <c r="W1293" s="770"/>
      <c r="X1293" s="778">
        <f t="shared" si="92"/>
        <v>0</v>
      </c>
      <c r="Y1293" s="761">
        <f t="shared" si="95"/>
        <v>0</v>
      </c>
      <c r="Z1293" s="794">
        <f t="shared" si="100"/>
        <v>0</v>
      </c>
      <c r="AA1293" s="141"/>
      <c r="AB1293" s="71"/>
      <c r="AC1293" s="3478"/>
    </row>
    <row r="1294" spans="1:29" ht="11.25" customHeight="1" x14ac:dyDescent="0.25">
      <c r="A1294" s="3571"/>
      <c r="B1294" s="3556"/>
      <c r="C1294" s="71"/>
      <c r="D1294" s="71"/>
      <c r="E1294" s="71"/>
      <c r="F1294" s="71"/>
      <c r="G1294" s="755"/>
      <c r="H1294" s="755"/>
      <c r="I1294" s="776"/>
      <c r="J1294" s="795"/>
      <c r="K1294" s="796"/>
      <c r="L1294" s="796"/>
      <c r="M1294" s="796"/>
      <c r="N1294" s="796"/>
      <c r="O1294" s="779"/>
      <c r="P1294" s="793"/>
      <c r="Q1294" s="781"/>
      <c r="R1294" s="793"/>
      <c r="S1294" s="142"/>
      <c r="T1294" s="142"/>
      <c r="U1294" s="142"/>
      <c r="V1294" s="142"/>
      <c r="W1294" s="770"/>
      <c r="X1294" s="778">
        <f t="shared" si="92"/>
        <v>0</v>
      </c>
      <c r="Y1294" s="761">
        <f t="shared" si="95"/>
        <v>0</v>
      </c>
      <c r="Z1294" s="794">
        <f t="shared" si="100"/>
        <v>0</v>
      </c>
      <c r="AA1294" s="141"/>
      <c r="AB1294" s="71"/>
      <c r="AC1294" s="3478"/>
    </row>
    <row r="1295" spans="1:29" ht="11.25" customHeight="1" x14ac:dyDescent="0.25">
      <c r="A1295" s="3571"/>
      <c r="B1295" s="3556"/>
      <c r="C1295" s="71"/>
      <c r="D1295" s="71"/>
      <c r="E1295" s="71"/>
      <c r="F1295" s="71"/>
      <c r="G1295" s="811" t="s">
        <v>2470</v>
      </c>
      <c r="H1295" s="608"/>
      <c r="I1295" s="776"/>
      <c r="J1295" s="795"/>
      <c r="K1295" s="796"/>
      <c r="L1295" s="796"/>
      <c r="M1295" s="796"/>
      <c r="N1295" s="796"/>
      <c r="O1295" s="790"/>
      <c r="P1295" s="793"/>
      <c r="Q1295" s="790"/>
      <c r="R1295" s="793"/>
      <c r="S1295" s="142"/>
      <c r="T1295" s="142"/>
      <c r="U1295" s="142"/>
      <c r="V1295" s="142"/>
      <c r="W1295" s="765"/>
      <c r="X1295" s="778">
        <f t="shared" si="92"/>
        <v>0</v>
      </c>
      <c r="Y1295" s="761">
        <f t="shared" si="95"/>
        <v>0</v>
      </c>
      <c r="Z1295" s="794">
        <f t="shared" si="100"/>
        <v>0</v>
      </c>
      <c r="AA1295" s="141"/>
      <c r="AB1295" s="71"/>
      <c r="AC1295" s="3478"/>
    </row>
    <row r="1296" spans="1:29" ht="11.25" customHeight="1" x14ac:dyDescent="0.25">
      <c r="A1296" s="3571"/>
      <c r="B1296" s="3556"/>
      <c r="C1296" s="71"/>
      <c r="D1296" s="71"/>
      <c r="E1296" s="71"/>
      <c r="F1296" s="71"/>
      <c r="G1296" s="783" t="s">
        <v>106</v>
      </c>
      <c r="H1296" s="608" t="s">
        <v>2605</v>
      </c>
      <c r="I1296" s="776">
        <v>86.4</v>
      </c>
      <c r="J1296" s="795">
        <f>J1297</f>
        <v>26303614996</v>
      </c>
      <c r="K1296" s="796"/>
      <c r="L1296" s="796"/>
      <c r="M1296" s="796">
        <v>85</v>
      </c>
      <c r="N1296" s="796">
        <f>N1297</f>
        <v>3627331733</v>
      </c>
      <c r="O1296" s="779"/>
      <c r="P1296" s="793">
        <f>P1297</f>
        <v>576481018</v>
      </c>
      <c r="Q1296" s="801"/>
      <c r="R1296" s="797">
        <f>R1297</f>
        <v>78971000</v>
      </c>
      <c r="S1296" s="142"/>
      <c r="T1296" s="142"/>
      <c r="U1296" s="142"/>
      <c r="V1296" s="142"/>
      <c r="W1296" s="770"/>
      <c r="X1296" s="778">
        <f>P1296+R1296</f>
        <v>655452018</v>
      </c>
      <c r="Y1296" s="761">
        <f t="shared" si="95"/>
        <v>0</v>
      </c>
      <c r="Z1296" s="794">
        <f>(X1296/N1296)*100</f>
        <v>18.069811813376816</v>
      </c>
      <c r="AA1296" s="141"/>
      <c r="AB1296" s="71"/>
      <c r="AC1296" s="3478"/>
    </row>
    <row r="1297" spans="1:29" ht="11.25" customHeight="1" x14ac:dyDescent="0.25">
      <c r="A1297" s="3571"/>
      <c r="B1297" s="3556"/>
      <c r="C1297" s="71"/>
      <c r="D1297" s="71"/>
      <c r="E1297" s="71"/>
      <c r="F1297" s="71"/>
      <c r="G1297" s="783" t="s">
        <v>66</v>
      </c>
      <c r="H1297" s="608" t="s">
        <v>2606</v>
      </c>
      <c r="I1297" s="776">
        <v>35</v>
      </c>
      <c r="J1297" s="795">
        <v>26303614996</v>
      </c>
      <c r="K1297" s="796"/>
      <c r="L1297" s="796"/>
      <c r="M1297" s="796">
        <v>12</v>
      </c>
      <c r="N1297" s="796">
        <v>3627331733</v>
      </c>
      <c r="O1297" s="779">
        <v>0</v>
      </c>
      <c r="P1297" s="793">
        <v>576481018</v>
      </c>
      <c r="Q1297" s="801">
        <v>1</v>
      </c>
      <c r="R1297" s="781">
        <v>78971000</v>
      </c>
      <c r="S1297" s="142"/>
      <c r="T1297" s="142"/>
      <c r="U1297" s="142"/>
      <c r="V1297" s="142"/>
      <c r="W1297" s="770">
        <f>O1297+Q1297</f>
        <v>1</v>
      </c>
      <c r="X1297" s="778">
        <f>P1297+R1297</f>
        <v>655452018</v>
      </c>
      <c r="Y1297" s="761">
        <f>(W1297/M1297)*100</f>
        <v>8.3333333333333321</v>
      </c>
      <c r="Z1297" s="794">
        <f>(X1297/N1297)*100</f>
        <v>18.069811813376816</v>
      </c>
      <c r="AA1297" s="141"/>
      <c r="AB1297" s="71"/>
      <c r="AC1297" s="3478"/>
    </row>
    <row r="1298" spans="1:29" ht="11.25" customHeight="1" x14ac:dyDescent="0.25">
      <c r="A1298" s="3571"/>
      <c r="B1298" s="3556"/>
      <c r="C1298" s="71"/>
      <c r="D1298" s="71"/>
      <c r="E1298" s="71"/>
      <c r="F1298" s="71"/>
      <c r="G1298" s="783" t="s">
        <v>722</v>
      </c>
      <c r="H1298" s="608" t="s">
        <v>2607</v>
      </c>
      <c r="I1298" s="776">
        <v>86</v>
      </c>
      <c r="J1298" s="795">
        <f>J1299+J1300</f>
        <v>12461915384</v>
      </c>
      <c r="K1298" s="796"/>
      <c r="L1298" s="796"/>
      <c r="M1298" s="796">
        <v>60</v>
      </c>
      <c r="N1298" s="796">
        <f>N1299+N1300</f>
        <v>1970332600</v>
      </c>
      <c r="O1298" s="779"/>
      <c r="P1298" s="793">
        <f>P1299+P1300</f>
        <v>135038730</v>
      </c>
      <c r="Q1298" s="801"/>
      <c r="R1298" s="797">
        <f>R1299+R1300</f>
        <v>33917245</v>
      </c>
      <c r="S1298" s="142"/>
      <c r="T1298" s="142"/>
      <c r="U1298" s="142"/>
      <c r="V1298" s="142"/>
      <c r="W1298" s="770">
        <f t="shared" ref="W1298:W1319" si="101">O1298+Q1298</f>
        <v>0</v>
      </c>
      <c r="X1298" s="778">
        <f>P1298+R1298</f>
        <v>168955975</v>
      </c>
      <c r="Y1298" s="761">
        <f t="shared" ref="Y1298" si="102">(W1298/M1298)*100</f>
        <v>0</v>
      </c>
      <c r="Z1298" s="794">
        <f>(X1298/N1298)*100</f>
        <v>8.5749976932828496</v>
      </c>
      <c r="AA1298" s="141"/>
      <c r="AB1298" s="71"/>
      <c r="AC1298" s="3478"/>
    </row>
    <row r="1299" spans="1:29" ht="11.25" customHeight="1" x14ac:dyDescent="0.25">
      <c r="A1299" s="3571"/>
      <c r="B1299" s="3556"/>
      <c r="C1299" s="71"/>
      <c r="D1299" s="71"/>
      <c r="E1299" s="71"/>
      <c r="F1299" s="71"/>
      <c r="G1299" s="783" t="s">
        <v>724</v>
      </c>
      <c r="H1299" s="608" t="s">
        <v>2608</v>
      </c>
      <c r="I1299" s="776">
        <v>13</v>
      </c>
      <c r="J1299" s="795">
        <v>5024317810</v>
      </c>
      <c r="K1299" s="796"/>
      <c r="L1299" s="796"/>
      <c r="M1299" s="796">
        <v>93</v>
      </c>
      <c r="N1299" s="796">
        <v>822970600</v>
      </c>
      <c r="O1299" s="779">
        <v>0</v>
      </c>
      <c r="P1299" s="793">
        <v>5916700</v>
      </c>
      <c r="Q1299" s="801">
        <v>3</v>
      </c>
      <c r="R1299" s="781">
        <v>3500000</v>
      </c>
      <c r="S1299" s="142"/>
      <c r="T1299" s="142"/>
      <c r="U1299" s="142"/>
      <c r="V1299" s="142"/>
      <c r="W1299" s="770">
        <f t="shared" si="101"/>
        <v>3</v>
      </c>
      <c r="X1299" s="778">
        <f>P1299+R1299</f>
        <v>9416700</v>
      </c>
      <c r="Y1299" s="761">
        <f>(W1299/M1299)*100</f>
        <v>3.225806451612903</v>
      </c>
      <c r="Z1299" s="808">
        <f>(X1299/N1299)*100</f>
        <v>1.1442328559489245</v>
      </c>
      <c r="AA1299" s="141"/>
      <c r="AB1299" s="71"/>
      <c r="AC1299" s="3478"/>
    </row>
    <row r="1300" spans="1:29" ht="11.25" customHeight="1" x14ac:dyDescent="0.25">
      <c r="A1300" s="3571"/>
      <c r="B1300" s="3556"/>
      <c r="C1300" s="71"/>
      <c r="D1300" s="71"/>
      <c r="E1300" s="71"/>
      <c r="F1300" s="71"/>
      <c r="G1300" s="3554" t="s">
        <v>74</v>
      </c>
      <c r="H1300" s="3571" t="s">
        <v>2609</v>
      </c>
      <c r="I1300" s="3550">
        <v>25</v>
      </c>
      <c r="J1300" s="3547">
        <v>7437597574</v>
      </c>
      <c r="K1300" s="798"/>
      <c r="L1300" s="798"/>
      <c r="M1300" s="3523">
        <v>12</v>
      </c>
      <c r="N1300" s="3523">
        <v>1147362000</v>
      </c>
      <c r="O1300" s="779">
        <v>3</v>
      </c>
      <c r="P1300" s="3525">
        <v>129122030</v>
      </c>
      <c r="Q1300" s="801">
        <v>3</v>
      </c>
      <c r="R1300" s="3552">
        <v>30417245</v>
      </c>
      <c r="S1300" s="142"/>
      <c r="T1300" s="142"/>
      <c r="U1300" s="142"/>
      <c r="V1300" s="142"/>
      <c r="W1300" s="770">
        <f t="shared" si="101"/>
        <v>6</v>
      </c>
      <c r="X1300" s="3543">
        <f>P1300+R1300</f>
        <v>159539275</v>
      </c>
      <c r="Y1300" s="761">
        <f>(W1300/M1300)*100</f>
        <v>50</v>
      </c>
      <c r="Z1300" s="3539">
        <f>(X1300/N1300)*100</f>
        <v>13.904877013531911</v>
      </c>
      <c r="AA1300" s="141"/>
      <c r="AB1300" s="71"/>
      <c r="AC1300" s="3478"/>
    </row>
    <row r="1301" spans="1:29" ht="11.25" customHeight="1" x14ac:dyDescent="0.25">
      <c r="A1301" s="3571"/>
      <c r="B1301" s="3556"/>
      <c r="C1301" s="71"/>
      <c r="D1301" s="71"/>
      <c r="E1301" s="71"/>
      <c r="F1301" s="71"/>
      <c r="G1301" s="3554"/>
      <c r="H1301" s="3571"/>
      <c r="I1301" s="3550"/>
      <c r="J1301" s="3547"/>
      <c r="K1301" s="798"/>
      <c r="L1301" s="798"/>
      <c r="M1301" s="3523"/>
      <c r="N1301" s="3523"/>
      <c r="O1301" s="779"/>
      <c r="P1301" s="3525"/>
      <c r="Q1301" s="781"/>
      <c r="R1301" s="3552"/>
      <c r="S1301" s="142"/>
      <c r="T1301" s="142"/>
      <c r="U1301" s="142"/>
      <c r="V1301" s="142"/>
      <c r="W1301" s="770">
        <f>O1301+Q1301</f>
        <v>0</v>
      </c>
      <c r="X1301" s="3543"/>
      <c r="Y1301" s="761">
        <f t="shared" si="95"/>
        <v>0</v>
      </c>
      <c r="Z1301" s="3539"/>
      <c r="AA1301" s="141"/>
      <c r="AB1301" s="71"/>
      <c r="AC1301" s="3478"/>
    </row>
    <row r="1302" spans="1:29" ht="11.25" customHeight="1" x14ac:dyDescent="0.25">
      <c r="A1302" s="3571"/>
      <c r="B1302" s="3556"/>
      <c r="C1302" s="71"/>
      <c r="D1302" s="71"/>
      <c r="E1302" s="71"/>
      <c r="F1302" s="71"/>
      <c r="G1302" s="783" t="s">
        <v>727</v>
      </c>
      <c r="H1302" s="608" t="s">
        <v>2610</v>
      </c>
      <c r="I1302" s="776">
        <v>100</v>
      </c>
      <c r="J1302" s="795">
        <f>J1303+J1304+J1305+J1306+J1307+J1308+J1309</f>
        <v>1478830675</v>
      </c>
      <c r="K1302" s="778"/>
      <c r="L1302" s="796"/>
      <c r="M1302" s="778">
        <v>100</v>
      </c>
      <c r="N1302" s="796">
        <f>N1303+N1304+N1305+N1307+N1308+N1309</f>
        <v>176821400</v>
      </c>
      <c r="O1302" s="779"/>
      <c r="P1302" s="778">
        <f>P1303+P1304+P1305+P1307+P1308+P1309</f>
        <v>32756000</v>
      </c>
      <c r="Q1302" s="781"/>
      <c r="R1302" s="778">
        <v>0</v>
      </c>
      <c r="S1302" s="142"/>
      <c r="T1302" s="142"/>
      <c r="U1302" s="142"/>
      <c r="V1302" s="142"/>
      <c r="W1302" s="770">
        <f t="shared" si="101"/>
        <v>0</v>
      </c>
      <c r="X1302" s="778">
        <f>P1302+R1302</f>
        <v>32756000</v>
      </c>
      <c r="Y1302" s="761">
        <f t="shared" si="95"/>
        <v>0</v>
      </c>
      <c r="Z1302" s="794">
        <f>(X1302/N1302)*100</f>
        <v>18.524907053105562</v>
      </c>
      <c r="AA1302" s="141"/>
      <c r="AB1302" s="71"/>
      <c r="AC1302" s="3478"/>
    </row>
    <row r="1303" spans="1:29" ht="11.25" customHeight="1" x14ac:dyDescent="0.25">
      <c r="A1303" s="3571"/>
      <c r="B1303" s="3556"/>
      <c r="C1303" s="71"/>
      <c r="D1303" s="71"/>
      <c r="E1303" s="71"/>
      <c r="F1303" s="71"/>
      <c r="G1303" s="783" t="s">
        <v>729</v>
      </c>
      <c r="H1303" s="608" t="s">
        <v>2611</v>
      </c>
      <c r="I1303" s="776">
        <v>15</v>
      </c>
      <c r="J1303" s="795">
        <v>165954905</v>
      </c>
      <c r="K1303" s="796"/>
      <c r="L1303" s="796"/>
      <c r="M1303" s="796">
        <v>4</v>
      </c>
      <c r="N1303" s="796">
        <v>11155000</v>
      </c>
      <c r="O1303" s="779">
        <v>1</v>
      </c>
      <c r="P1303" s="793">
        <v>4098000</v>
      </c>
      <c r="Q1303" s="781" t="s">
        <v>30</v>
      </c>
      <c r="R1303" s="793">
        <v>0</v>
      </c>
      <c r="S1303" s="142"/>
      <c r="T1303" s="142"/>
      <c r="U1303" s="142"/>
      <c r="V1303" s="142"/>
      <c r="W1303" s="770">
        <f>O1303+Q1303</f>
        <v>1</v>
      </c>
      <c r="X1303" s="778">
        <f>P1303+R1303</f>
        <v>4098000</v>
      </c>
      <c r="Y1303" s="761">
        <f>(W1303/M1303)*100</f>
        <v>25</v>
      </c>
      <c r="Z1303" s="794">
        <f>(X1303/N1303)*100</f>
        <v>36.736889287315108</v>
      </c>
      <c r="AA1303" s="141"/>
      <c r="AB1303" s="71"/>
      <c r="AC1303" s="3478"/>
    </row>
    <row r="1304" spans="1:29" ht="11.25" customHeight="1" x14ac:dyDescent="0.25">
      <c r="A1304" s="3571"/>
      <c r="B1304" s="3556"/>
      <c r="C1304" s="71"/>
      <c r="D1304" s="71"/>
      <c r="E1304" s="71"/>
      <c r="F1304" s="71"/>
      <c r="G1304" s="783" t="s">
        <v>157</v>
      </c>
      <c r="H1304" s="608" t="s">
        <v>2612</v>
      </c>
      <c r="I1304" s="776">
        <v>10</v>
      </c>
      <c r="J1304" s="795">
        <v>20452085</v>
      </c>
      <c r="K1304" s="796"/>
      <c r="L1304" s="796"/>
      <c r="M1304" s="796">
        <v>2</v>
      </c>
      <c r="N1304" s="796">
        <v>3350000</v>
      </c>
      <c r="O1304" s="779">
        <v>0</v>
      </c>
      <c r="P1304" s="793">
        <v>0</v>
      </c>
      <c r="Q1304" s="781" t="s">
        <v>30</v>
      </c>
      <c r="R1304" s="793">
        <v>0</v>
      </c>
      <c r="S1304" s="142"/>
      <c r="T1304" s="142"/>
      <c r="U1304" s="142"/>
      <c r="V1304" s="142"/>
      <c r="W1304" s="770">
        <f t="shared" si="101"/>
        <v>0</v>
      </c>
      <c r="X1304" s="778">
        <f t="shared" si="92"/>
        <v>0</v>
      </c>
      <c r="Y1304" s="761">
        <f t="shared" ref="Y1304:Y1308" si="103">(W1304/M1304)*100</f>
        <v>0</v>
      </c>
      <c r="Z1304" s="794">
        <f>(X1304/N1304)*100</f>
        <v>0</v>
      </c>
      <c r="AA1304" s="141"/>
      <c r="AB1304" s="71"/>
      <c r="AC1304" s="3478"/>
    </row>
    <row r="1305" spans="1:29" ht="11.25" customHeight="1" x14ac:dyDescent="0.25">
      <c r="A1305" s="3571"/>
      <c r="B1305" s="3556"/>
      <c r="C1305" s="71"/>
      <c r="D1305" s="71"/>
      <c r="E1305" s="71"/>
      <c r="F1305" s="71"/>
      <c r="G1305" s="3554" t="s">
        <v>126</v>
      </c>
      <c r="H1305" s="3571" t="s">
        <v>2613</v>
      </c>
      <c r="I1305" s="776">
        <v>5</v>
      </c>
      <c r="J1305" s="3547">
        <v>94604630</v>
      </c>
      <c r="K1305" s="798"/>
      <c r="L1305" s="798"/>
      <c r="M1305" s="3523">
        <v>2</v>
      </c>
      <c r="N1305" s="3523">
        <v>15496000</v>
      </c>
      <c r="O1305" s="3553">
        <v>0</v>
      </c>
      <c r="P1305" s="3525">
        <v>4768000</v>
      </c>
      <c r="Q1305" s="3546" t="s">
        <v>30</v>
      </c>
      <c r="R1305" s="3525">
        <v>0</v>
      </c>
      <c r="S1305" s="142"/>
      <c r="T1305" s="142"/>
      <c r="U1305" s="142"/>
      <c r="V1305" s="142"/>
      <c r="W1305" s="770">
        <f t="shared" si="101"/>
        <v>0</v>
      </c>
      <c r="X1305" s="778">
        <f t="shared" si="92"/>
        <v>4768000</v>
      </c>
      <c r="Y1305" s="761">
        <f t="shared" si="103"/>
        <v>0</v>
      </c>
      <c r="Z1305" s="3539">
        <f>(X1305/N1305)*100</f>
        <v>30.76923076923077</v>
      </c>
      <c r="AA1305" s="141"/>
      <c r="AB1305" s="71"/>
      <c r="AC1305" s="3478"/>
    </row>
    <row r="1306" spans="1:29" ht="11.25" customHeight="1" x14ac:dyDescent="0.25">
      <c r="A1306" s="3571"/>
      <c r="B1306" s="3556"/>
      <c r="C1306" s="71"/>
      <c r="D1306" s="71"/>
      <c r="E1306" s="71"/>
      <c r="F1306" s="71"/>
      <c r="G1306" s="3554"/>
      <c r="H1306" s="3571"/>
      <c r="I1306" s="776">
        <v>5</v>
      </c>
      <c r="J1306" s="3547"/>
      <c r="K1306" s="798"/>
      <c r="L1306" s="798"/>
      <c r="M1306" s="3523"/>
      <c r="N1306" s="3523"/>
      <c r="O1306" s="3553"/>
      <c r="P1306" s="3525"/>
      <c r="Q1306" s="3546"/>
      <c r="R1306" s="3525"/>
      <c r="S1306" s="142"/>
      <c r="T1306" s="142"/>
      <c r="U1306" s="142"/>
      <c r="V1306" s="142"/>
      <c r="W1306" s="770">
        <f t="shared" si="101"/>
        <v>0</v>
      </c>
      <c r="X1306" s="778">
        <f t="shared" si="92"/>
        <v>0</v>
      </c>
      <c r="Y1306" s="761" t="e">
        <f t="shared" si="103"/>
        <v>#DIV/0!</v>
      </c>
      <c r="Z1306" s="3539"/>
      <c r="AA1306" s="141"/>
      <c r="AB1306" s="71"/>
      <c r="AC1306" s="3478"/>
    </row>
    <row r="1307" spans="1:29" ht="11.25" customHeight="1" x14ac:dyDescent="0.25">
      <c r="A1307" s="3571"/>
      <c r="B1307" s="3556"/>
      <c r="C1307" s="71"/>
      <c r="D1307" s="71"/>
      <c r="E1307" s="71"/>
      <c r="F1307" s="71"/>
      <c r="G1307" s="783" t="s">
        <v>356</v>
      </c>
      <c r="H1307" s="608" t="s">
        <v>2614</v>
      </c>
      <c r="I1307" s="776">
        <v>5</v>
      </c>
      <c r="J1307" s="795">
        <v>545364575</v>
      </c>
      <c r="K1307" s="796"/>
      <c r="L1307" s="796"/>
      <c r="M1307" s="796">
        <v>1</v>
      </c>
      <c r="N1307" s="796">
        <v>50750000</v>
      </c>
      <c r="O1307" s="779">
        <v>0</v>
      </c>
      <c r="P1307" s="793">
        <v>0</v>
      </c>
      <c r="Q1307" s="781" t="s">
        <v>30</v>
      </c>
      <c r="R1307" s="793">
        <v>0</v>
      </c>
      <c r="S1307" s="142"/>
      <c r="T1307" s="142"/>
      <c r="U1307" s="142"/>
      <c r="V1307" s="142"/>
      <c r="W1307" s="770">
        <f>O1307+Q1307</f>
        <v>0</v>
      </c>
      <c r="X1307" s="778">
        <f t="shared" si="92"/>
        <v>0</v>
      </c>
      <c r="Y1307" s="761">
        <f t="shared" si="103"/>
        <v>0</v>
      </c>
      <c r="Z1307" s="794">
        <f t="shared" si="100"/>
        <v>0</v>
      </c>
      <c r="AA1307" s="141"/>
      <c r="AB1307" s="71"/>
      <c r="AC1307" s="3478"/>
    </row>
    <row r="1308" spans="1:29" ht="11.25" customHeight="1" x14ac:dyDescent="0.25">
      <c r="A1308" s="3571"/>
      <c r="B1308" s="3556"/>
      <c r="C1308" s="71"/>
      <c r="D1308" s="71"/>
      <c r="E1308" s="71"/>
      <c r="F1308" s="71"/>
      <c r="G1308" s="783" t="s">
        <v>128</v>
      </c>
      <c r="H1308" s="608" t="s">
        <v>2615</v>
      </c>
      <c r="I1308" s="776">
        <v>10</v>
      </c>
      <c r="J1308" s="795">
        <v>179764670</v>
      </c>
      <c r="K1308" s="796"/>
      <c r="L1308" s="796"/>
      <c r="M1308" s="796">
        <v>1</v>
      </c>
      <c r="N1308" s="796">
        <v>18645000</v>
      </c>
      <c r="O1308" s="779">
        <v>1</v>
      </c>
      <c r="P1308" s="793">
        <v>11335000</v>
      </c>
      <c r="Q1308" s="781" t="s">
        <v>30</v>
      </c>
      <c r="R1308" s="793">
        <v>0</v>
      </c>
      <c r="S1308" s="142"/>
      <c r="T1308" s="142"/>
      <c r="U1308" s="142"/>
      <c r="V1308" s="142"/>
      <c r="W1308" s="770">
        <f t="shared" si="101"/>
        <v>1</v>
      </c>
      <c r="X1308" s="778">
        <f>P1308+R1308</f>
        <v>11335000</v>
      </c>
      <c r="Y1308" s="761">
        <f t="shared" si="103"/>
        <v>100</v>
      </c>
      <c r="Z1308" s="794">
        <f>(X1308/N1308)*100</f>
        <v>60.793778492893537</v>
      </c>
      <c r="AA1308" s="141"/>
      <c r="AB1308" s="71"/>
      <c r="AC1308" s="3478"/>
    </row>
    <row r="1309" spans="1:29" ht="11.25" customHeight="1" x14ac:dyDescent="0.25">
      <c r="A1309" s="3571"/>
      <c r="B1309" s="3556"/>
      <c r="C1309" s="71"/>
      <c r="D1309" s="71"/>
      <c r="E1309" s="71"/>
      <c r="F1309" s="71"/>
      <c r="G1309" s="783" t="s">
        <v>733</v>
      </c>
      <c r="H1309" s="608" t="s">
        <v>2616</v>
      </c>
      <c r="I1309" s="776">
        <v>20</v>
      </c>
      <c r="J1309" s="795">
        <v>472689810</v>
      </c>
      <c r="K1309" s="796"/>
      <c r="L1309" s="796"/>
      <c r="M1309" s="796">
        <v>4</v>
      </c>
      <c r="N1309" s="796">
        <v>77425400</v>
      </c>
      <c r="O1309" s="779">
        <v>1</v>
      </c>
      <c r="P1309" s="793">
        <v>12555000</v>
      </c>
      <c r="Q1309" s="781" t="s">
        <v>30</v>
      </c>
      <c r="R1309" s="793">
        <v>0</v>
      </c>
      <c r="S1309" s="142"/>
      <c r="T1309" s="142"/>
      <c r="U1309" s="142"/>
      <c r="V1309" s="142"/>
      <c r="W1309" s="770">
        <f t="shared" si="101"/>
        <v>1</v>
      </c>
      <c r="X1309" s="778">
        <f>P1309+R1309</f>
        <v>12555000</v>
      </c>
      <c r="Y1309" s="761">
        <f>(W1309/M1309)*100</f>
        <v>25</v>
      </c>
      <c r="Z1309" s="794">
        <f>(X1309/N1309)*100</f>
        <v>16.215608831210428</v>
      </c>
      <c r="AA1309" s="141"/>
      <c r="AB1309" s="71"/>
      <c r="AC1309" s="3478"/>
    </row>
    <row r="1310" spans="1:29" ht="11.25" customHeight="1" x14ac:dyDescent="0.25">
      <c r="A1310" s="3571"/>
      <c r="B1310" s="3556"/>
      <c r="C1310" s="71"/>
      <c r="D1310" s="71"/>
      <c r="E1310" s="71"/>
      <c r="F1310" s="71"/>
      <c r="G1310" s="783" t="s">
        <v>2471</v>
      </c>
      <c r="H1310" s="608" t="s">
        <v>2617</v>
      </c>
      <c r="I1310" s="776">
        <v>87</v>
      </c>
      <c r="J1310" s="795">
        <f>J1311+J1312+J1313+J1314</f>
        <v>94752401103</v>
      </c>
      <c r="K1310" s="757"/>
      <c r="L1310" s="796"/>
      <c r="M1310" s="757">
        <v>85</v>
      </c>
      <c r="N1310" s="796">
        <f>N1311+N1312+N1313+N1314</f>
        <v>15520204600</v>
      </c>
      <c r="O1310" s="779">
        <v>0</v>
      </c>
      <c r="P1310" s="780">
        <v>0</v>
      </c>
      <c r="Q1310" s="781" t="s">
        <v>30</v>
      </c>
      <c r="R1310" s="780">
        <v>0</v>
      </c>
      <c r="S1310" s="142"/>
      <c r="T1310" s="142"/>
      <c r="U1310" s="142"/>
      <c r="V1310" s="142"/>
      <c r="W1310" s="770">
        <f>O1310+Q1310</f>
        <v>0</v>
      </c>
      <c r="X1310" s="778">
        <f t="shared" si="92"/>
        <v>0</v>
      </c>
      <c r="Y1310" s="761">
        <f>(W1310/M1310)*100</f>
        <v>0</v>
      </c>
      <c r="Z1310" s="794">
        <f t="shared" ref="Z1310:Z1314" si="104">(X1310/N1310)*100</f>
        <v>0</v>
      </c>
      <c r="AA1310" s="141"/>
      <c r="AB1310" s="71"/>
      <c r="AC1310" s="3478"/>
    </row>
    <row r="1311" spans="1:29" ht="11.25" customHeight="1" x14ac:dyDescent="0.25">
      <c r="A1311" s="3571"/>
      <c r="B1311" s="3556"/>
      <c r="C1311" s="71"/>
      <c r="D1311" s="71"/>
      <c r="E1311" s="71"/>
      <c r="F1311" s="71"/>
      <c r="G1311" s="783" t="s">
        <v>2472</v>
      </c>
      <c r="H1311" s="608" t="s">
        <v>2618</v>
      </c>
      <c r="I1311" s="776">
        <v>21</v>
      </c>
      <c r="J1311" s="795">
        <v>58340913142</v>
      </c>
      <c r="K1311" s="757"/>
      <c r="L1311" s="796"/>
      <c r="M1311" s="757">
        <v>3</v>
      </c>
      <c r="N1311" s="796">
        <v>9556094600</v>
      </c>
      <c r="O1311" s="779">
        <v>0</v>
      </c>
      <c r="P1311" s="780">
        <v>0</v>
      </c>
      <c r="Q1311" s="781" t="s">
        <v>30</v>
      </c>
      <c r="R1311" s="780">
        <v>0</v>
      </c>
      <c r="S1311" s="142"/>
      <c r="T1311" s="142"/>
      <c r="U1311" s="142"/>
      <c r="V1311" s="142"/>
      <c r="W1311" s="770">
        <f t="shared" si="101"/>
        <v>0</v>
      </c>
      <c r="X1311" s="778">
        <f t="shared" si="92"/>
        <v>0</v>
      </c>
      <c r="Y1311" s="761">
        <f t="shared" ref="Y1311:Y1313" si="105">(W1311/M1311)*100</f>
        <v>0</v>
      </c>
      <c r="Z1311" s="794">
        <f t="shared" si="104"/>
        <v>0</v>
      </c>
      <c r="AA1311" s="141"/>
      <c r="AB1311" s="71"/>
      <c r="AC1311" s="3478"/>
    </row>
    <row r="1312" spans="1:29" ht="11.25" customHeight="1" x14ac:dyDescent="0.25">
      <c r="A1312" s="3571"/>
      <c r="B1312" s="3556"/>
      <c r="C1312" s="71"/>
      <c r="D1312" s="71"/>
      <c r="E1312" s="71"/>
      <c r="F1312" s="71"/>
      <c r="G1312" s="783" t="s">
        <v>2473</v>
      </c>
      <c r="H1312" s="608" t="s">
        <v>2619</v>
      </c>
      <c r="I1312" s="776">
        <v>20</v>
      </c>
      <c r="J1312" s="795">
        <v>10853646780</v>
      </c>
      <c r="K1312" s="757"/>
      <c r="L1312" s="796"/>
      <c r="M1312" s="757">
        <v>4</v>
      </c>
      <c r="N1312" s="796">
        <v>1777800000</v>
      </c>
      <c r="O1312" s="779">
        <v>0</v>
      </c>
      <c r="P1312" s="780">
        <v>0</v>
      </c>
      <c r="Q1312" s="781" t="s">
        <v>30</v>
      </c>
      <c r="R1312" s="780">
        <v>0</v>
      </c>
      <c r="S1312" s="142"/>
      <c r="T1312" s="142"/>
      <c r="U1312" s="142"/>
      <c r="V1312" s="142"/>
      <c r="W1312" s="770">
        <f t="shared" si="101"/>
        <v>0</v>
      </c>
      <c r="X1312" s="778">
        <f t="shared" si="92"/>
        <v>0</v>
      </c>
      <c r="Y1312" s="761">
        <f t="shared" si="105"/>
        <v>0</v>
      </c>
      <c r="Z1312" s="794">
        <f t="shared" si="104"/>
        <v>0</v>
      </c>
      <c r="AA1312" s="141"/>
      <c r="AB1312" s="71"/>
      <c r="AC1312" s="3478"/>
    </row>
    <row r="1313" spans="1:29" ht="11.25" customHeight="1" x14ac:dyDescent="0.25">
      <c r="A1313" s="3571"/>
      <c r="B1313" s="3556"/>
      <c r="C1313" s="71"/>
      <c r="D1313" s="71"/>
      <c r="E1313" s="71"/>
      <c r="F1313" s="71"/>
      <c r="G1313" s="783" t="s">
        <v>2474</v>
      </c>
      <c r="H1313" s="608" t="s">
        <v>2620</v>
      </c>
      <c r="I1313" s="776">
        <v>19</v>
      </c>
      <c r="J1313" s="795">
        <v>19536320000</v>
      </c>
      <c r="K1313" s="757"/>
      <c r="L1313" s="796"/>
      <c r="M1313" s="757">
        <v>3</v>
      </c>
      <c r="N1313" s="796">
        <v>3200000000</v>
      </c>
      <c r="O1313" s="779">
        <v>0</v>
      </c>
      <c r="P1313" s="780">
        <v>0</v>
      </c>
      <c r="Q1313" s="781" t="s">
        <v>30</v>
      </c>
      <c r="R1313" s="780">
        <v>0</v>
      </c>
      <c r="S1313" s="142"/>
      <c r="T1313" s="142"/>
      <c r="U1313" s="142"/>
      <c r="V1313" s="142"/>
      <c r="W1313" s="770">
        <f>O1313+Q1313</f>
        <v>0</v>
      </c>
      <c r="X1313" s="778">
        <f t="shared" si="92"/>
        <v>0</v>
      </c>
      <c r="Y1313" s="761">
        <f t="shared" si="105"/>
        <v>0</v>
      </c>
      <c r="Z1313" s="794">
        <f t="shared" si="104"/>
        <v>0</v>
      </c>
      <c r="AA1313" s="141"/>
      <c r="AB1313" s="71"/>
      <c r="AC1313" s="3478"/>
    </row>
    <row r="1314" spans="1:29" ht="11.25" customHeight="1" x14ac:dyDescent="0.25">
      <c r="A1314" s="3571"/>
      <c r="B1314" s="3556"/>
      <c r="C1314" s="71"/>
      <c r="D1314" s="71"/>
      <c r="E1314" s="71"/>
      <c r="F1314" s="71"/>
      <c r="G1314" s="783" t="s">
        <v>2475</v>
      </c>
      <c r="H1314" s="608" t="s">
        <v>2621</v>
      </c>
      <c r="I1314" s="776">
        <v>19</v>
      </c>
      <c r="J1314" s="795">
        <v>6021521181</v>
      </c>
      <c r="K1314" s="757"/>
      <c r="L1314" s="796"/>
      <c r="M1314" s="757">
        <v>3</v>
      </c>
      <c r="N1314" s="796">
        <v>986310000</v>
      </c>
      <c r="O1314" s="779">
        <v>0</v>
      </c>
      <c r="P1314" s="780">
        <v>0</v>
      </c>
      <c r="Q1314" s="781" t="s">
        <v>30</v>
      </c>
      <c r="R1314" s="780">
        <v>0</v>
      </c>
      <c r="S1314" s="142"/>
      <c r="T1314" s="142"/>
      <c r="U1314" s="142"/>
      <c r="V1314" s="142"/>
      <c r="W1314" s="770">
        <f t="shared" si="101"/>
        <v>0</v>
      </c>
      <c r="X1314" s="778">
        <f t="shared" si="92"/>
        <v>0</v>
      </c>
      <c r="Y1314" s="761">
        <f>(W1314/M1314)*100</f>
        <v>0</v>
      </c>
      <c r="Z1314" s="794">
        <f t="shared" si="104"/>
        <v>0</v>
      </c>
      <c r="AA1314" s="141"/>
      <c r="AB1314" s="71"/>
      <c r="AC1314" s="3478"/>
    </row>
    <row r="1315" spans="1:29" ht="11.25" customHeight="1" x14ac:dyDescent="0.25">
      <c r="A1315" s="3571"/>
      <c r="B1315" s="3556"/>
      <c r="C1315" s="71"/>
      <c r="D1315" s="71"/>
      <c r="E1315" s="71"/>
      <c r="F1315" s="71"/>
      <c r="G1315" s="783" t="s">
        <v>2476</v>
      </c>
      <c r="H1315" s="608" t="s">
        <v>2622</v>
      </c>
      <c r="I1315" s="776">
        <v>91</v>
      </c>
      <c r="J1315" s="795">
        <f>J1316+J1317+J1318+J1319+J1320+J1321</f>
        <v>102684640926</v>
      </c>
      <c r="K1315" s="796"/>
      <c r="L1315" s="796"/>
      <c r="M1315" s="796">
        <v>90.2</v>
      </c>
      <c r="N1315" s="796">
        <f>N1316+N1317+N1318+N1319+N1320+N1321</f>
        <v>16819485500</v>
      </c>
      <c r="O1315" s="779"/>
      <c r="P1315" s="780">
        <f>P1316+P1317+P1318+P1319+P1320+P1321</f>
        <v>5673800000</v>
      </c>
      <c r="Q1315" s="801"/>
      <c r="R1315" s="797">
        <f>R1320</f>
        <v>372960000</v>
      </c>
      <c r="S1315" s="142"/>
      <c r="T1315" s="142"/>
      <c r="U1315" s="142"/>
      <c r="V1315" s="142"/>
      <c r="W1315" s="770">
        <f t="shared" si="101"/>
        <v>0</v>
      </c>
      <c r="X1315" s="778">
        <f>P1315+R1315</f>
        <v>6046760000</v>
      </c>
      <c r="Y1315" s="761">
        <f t="shared" ref="Y1315:Y1316" si="106">(W1315/M1315)*100</f>
        <v>0</v>
      </c>
      <c r="Z1315" s="794">
        <f>(X1315/N1315)*100</f>
        <v>35.950921328717214</v>
      </c>
      <c r="AA1315" s="141"/>
      <c r="AB1315" s="71"/>
      <c r="AC1315" s="3478"/>
    </row>
    <row r="1316" spans="1:29" ht="11.25" customHeight="1" x14ac:dyDescent="0.25">
      <c r="A1316" s="3571"/>
      <c r="B1316" s="3556"/>
      <c r="C1316" s="71"/>
      <c r="D1316" s="71"/>
      <c r="E1316" s="71"/>
      <c r="F1316" s="71"/>
      <c r="G1316" s="783" t="s">
        <v>2477</v>
      </c>
      <c r="H1316" s="608" t="s">
        <v>2623</v>
      </c>
      <c r="I1316" s="776">
        <v>90</v>
      </c>
      <c r="J1316" s="795">
        <v>4858322583</v>
      </c>
      <c r="K1316" s="796"/>
      <c r="L1316" s="796"/>
      <c r="M1316" s="796">
        <v>2</v>
      </c>
      <c r="N1316" s="796">
        <v>795781000</v>
      </c>
      <c r="O1316" s="779">
        <v>1</v>
      </c>
      <c r="P1316" s="780">
        <v>6300000</v>
      </c>
      <c r="Q1316" s="781" t="s">
        <v>30</v>
      </c>
      <c r="R1316" s="780">
        <v>0</v>
      </c>
      <c r="S1316" s="142"/>
      <c r="T1316" s="142"/>
      <c r="U1316" s="142"/>
      <c r="V1316" s="142"/>
      <c r="W1316" s="770">
        <f>O1316+Q1316</f>
        <v>1</v>
      </c>
      <c r="X1316" s="778">
        <f>P1316+R1316</f>
        <v>6300000</v>
      </c>
      <c r="Y1316" s="761">
        <f t="shared" si="106"/>
        <v>50</v>
      </c>
      <c r="Z1316" s="808">
        <f>(X1316/N1316)*100</f>
        <v>0.79167509654037982</v>
      </c>
      <c r="AA1316" s="141"/>
      <c r="AB1316" s="71"/>
      <c r="AC1316" s="3478"/>
    </row>
    <row r="1317" spans="1:29" ht="11.25" customHeight="1" x14ac:dyDescent="0.25">
      <c r="A1317" s="3571"/>
      <c r="B1317" s="3556"/>
      <c r="C1317" s="71"/>
      <c r="D1317" s="71"/>
      <c r="E1317" s="71"/>
      <c r="F1317" s="71"/>
      <c r="G1317" s="783" t="s">
        <v>2478</v>
      </c>
      <c r="H1317" s="608" t="s">
        <v>2624</v>
      </c>
      <c r="I1317" s="812">
        <v>125</v>
      </c>
      <c r="J1317" s="813">
        <v>329293831</v>
      </c>
      <c r="K1317" s="796"/>
      <c r="L1317" s="796"/>
      <c r="M1317" s="796">
        <v>25</v>
      </c>
      <c r="N1317" s="796">
        <v>53937500</v>
      </c>
      <c r="O1317" s="779">
        <v>0</v>
      </c>
      <c r="P1317" s="780">
        <v>0</v>
      </c>
      <c r="Q1317" s="781" t="s">
        <v>30</v>
      </c>
      <c r="R1317" s="780">
        <v>0</v>
      </c>
      <c r="S1317" s="142"/>
      <c r="T1317" s="142"/>
      <c r="U1317" s="142"/>
      <c r="V1317" s="142"/>
      <c r="W1317" s="770">
        <f t="shared" si="101"/>
        <v>0</v>
      </c>
      <c r="X1317" s="778">
        <f t="shared" si="92"/>
        <v>0</v>
      </c>
      <c r="Y1317" s="761">
        <f>(W1317/M1317)*100</f>
        <v>0</v>
      </c>
      <c r="Z1317" s="794">
        <f t="shared" ref="Z1317:Z1320" si="107">(X1317/N1317)*100</f>
        <v>0</v>
      </c>
      <c r="AA1317" s="141"/>
      <c r="AB1317" s="71"/>
      <c r="AC1317" s="3478"/>
    </row>
    <row r="1318" spans="1:29" ht="11.25" customHeight="1" x14ac:dyDescent="0.25">
      <c r="A1318" s="3571"/>
      <c r="B1318" s="3556"/>
      <c r="C1318" s="71"/>
      <c r="D1318" s="71"/>
      <c r="E1318" s="71"/>
      <c r="F1318" s="71"/>
      <c r="G1318" s="784" t="s">
        <v>2479</v>
      </c>
      <c r="H1318" s="608" t="s">
        <v>2625</v>
      </c>
      <c r="I1318" s="776">
        <v>5</v>
      </c>
      <c r="J1318" s="795">
        <v>439518359</v>
      </c>
      <c r="K1318" s="796"/>
      <c r="L1318" s="796"/>
      <c r="M1318" s="796">
        <v>2</v>
      </c>
      <c r="N1318" s="796">
        <v>71992000</v>
      </c>
      <c r="O1318" s="779">
        <v>1</v>
      </c>
      <c r="P1318" s="780">
        <v>25568000</v>
      </c>
      <c r="Q1318" s="781" t="s">
        <v>30</v>
      </c>
      <c r="R1318" s="780">
        <v>0</v>
      </c>
      <c r="S1318" s="142"/>
      <c r="T1318" s="142"/>
      <c r="U1318" s="142"/>
      <c r="V1318" s="142"/>
      <c r="W1318" s="770">
        <f t="shared" si="101"/>
        <v>1</v>
      </c>
      <c r="X1318" s="778">
        <f>P1318+R1318</f>
        <v>25568000</v>
      </c>
      <c r="Y1318" s="761">
        <f t="shared" ref="Y1318:Y1319" si="108">(W1318/M1318)*100</f>
        <v>50</v>
      </c>
      <c r="Z1318" s="794">
        <f t="shared" si="107"/>
        <v>35.515057228580957</v>
      </c>
      <c r="AA1318" s="141"/>
      <c r="AB1318" s="71"/>
      <c r="AC1318" s="3478"/>
    </row>
    <row r="1319" spans="1:29" ht="11.25" customHeight="1" x14ac:dyDescent="0.25">
      <c r="A1319" s="3571"/>
      <c r="B1319" s="3556"/>
      <c r="C1319" s="71"/>
      <c r="D1319" s="71"/>
      <c r="E1319" s="71"/>
      <c r="F1319" s="71"/>
      <c r="G1319" s="783" t="s">
        <v>2480</v>
      </c>
      <c r="H1319" s="608" t="s">
        <v>2626</v>
      </c>
      <c r="I1319" s="776">
        <v>75</v>
      </c>
      <c r="J1319" s="795">
        <v>5067233000</v>
      </c>
      <c r="K1319" s="796"/>
      <c r="L1319" s="796"/>
      <c r="M1319" s="796">
        <v>25</v>
      </c>
      <c r="N1319" s="796">
        <v>830000000</v>
      </c>
      <c r="O1319" s="779">
        <v>5</v>
      </c>
      <c r="P1319" s="780">
        <v>121357000</v>
      </c>
      <c r="Q1319" s="781" t="s">
        <v>30</v>
      </c>
      <c r="R1319" s="780">
        <v>0</v>
      </c>
      <c r="S1319" s="142"/>
      <c r="T1319" s="142"/>
      <c r="U1319" s="142"/>
      <c r="V1319" s="142"/>
      <c r="W1319" s="770">
        <f t="shared" si="101"/>
        <v>5</v>
      </c>
      <c r="X1319" s="778">
        <f t="shared" si="92"/>
        <v>121357000</v>
      </c>
      <c r="Y1319" s="761">
        <f t="shared" si="108"/>
        <v>20</v>
      </c>
      <c r="Z1319" s="794">
        <f t="shared" si="107"/>
        <v>14.621325301204818</v>
      </c>
      <c r="AA1319" s="141"/>
      <c r="AB1319" s="71"/>
      <c r="AC1319" s="3478"/>
    </row>
    <row r="1320" spans="1:29" ht="11.25" customHeight="1" x14ac:dyDescent="0.25">
      <c r="A1320" s="3571"/>
      <c r="B1320" s="3556"/>
      <c r="C1320" s="71"/>
      <c r="D1320" s="71"/>
      <c r="E1320" s="71"/>
      <c r="F1320" s="71"/>
      <c r="G1320" s="783" t="s">
        <v>2481</v>
      </c>
      <c r="H1320" s="608" t="s">
        <v>2627</v>
      </c>
      <c r="I1320" s="776">
        <v>85</v>
      </c>
      <c r="J1320" s="795">
        <v>90591167386</v>
      </c>
      <c r="K1320" s="796"/>
      <c r="L1320" s="796"/>
      <c r="M1320" s="796">
        <v>17</v>
      </c>
      <c r="N1320" s="796">
        <v>14838605000</v>
      </c>
      <c r="O1320" s="779">
        <v>17</v>
      </c>
      <c r="P1320" s="780">
        <v>5517150000</v>
      </c>
      <c r="Q1320" s="801">
        <v>17</v>
      </c>
      <c r="R1320" s="781">
        <v>372960000</v>
      </c>
      <c r="S1320" s="142"/>
      <c r="T1320" s="142"/>
      <c r="U1320" s="142"/>
      <c r="V1320" s="142"/>
      <c r="W1320" s="770">
        <f>(O1320+Q1320)/2</f>
        <v>17</v>
      </c>
      <c r="X1320" s="778">
        <f>P1320+R1320</f>
        <v>5890110000</v>
      </c>
      <c r="Y1320" s="761">
        <f>(W1320/M1320)*100</f>
        <v>100</v>
      </c>
      <c r="Z1320" s="794">
        <f t="shared" si="107"/>
        <v>39.694499584024243</v>
      </c>
      <c r="AA1320" s="141"/>
      <c r="AB1320" s="71"/>
      <c r="AC1320" s="3478"/>
    </row>
    <row r="1321" spans="1:29" ht="11.25" customHeight="1" x14ac:dyDescent="0.25">
      <c r="A1321" s="3571"/>
      <c r="B1321" s="3556"/>
      <c r="C1321" s="71"/>
      <c r="D1321" s="71"/>
      <c r="E1321" s="71"/>
      <c r="F1321" s="71"/>
      <c r="G1321" s="783" t="s">
        <v>2482</v>
      </c>
      <c r="H1321" s="608" t="s">
        <v>2628</v>
      </c>
      <c r="I1321" s="776">
        <v>125</v>
      </c>
      <c r="J1321" s="795">
        <v>1399105767</v>
      </c>
      <c r="K1321" s="796"/>
      <c r="L1321" s="796"/>
      <c r="M1321" s="796">
        <v>25</v>
      </c>
      <c r="N1321" s="796">
        <v>229170000</v>
      </c>
      <c r="O1321" s="779">
        <v>0</v>
      </c>
      <c r="P1321" s="780">
        <v>3425000</v>
      </c>
      <c r="Q1321" s="781" t="s">
        <v>30</v>
      </c>
      <c r="R1321" s="780">
        <v>0</v>
      </c>
      <c r="S1321" s="142"/>
      <c r="T1321" s="142"/>
      <c r="U1321" s="142"/>
      <c r="V1321" s="142"/>
      <c r="W1321" s="770"/>
      <c r="X1321" s="778">
        <f t="shared" si="92"/>
        <v>3425000</v>
      </c>
      <c r="Y1321" s="761">
        <f t="shared" ref="Y1321" si="109">(W1321/M1321)*100</f>
        <v>0</v>
      </c>
      <c r="Z1321" s="808">
        <f>(X1321/N1321)*100</f>
        <v>1.4945237160186762</v>
      </c>
      <c r="AA1321" s="141"/>
      <c r="AB1321" s="71"/>
      <c r="AC1321" s="3478"/>
    </row>
    <row r="1322" spans="1:29" ht="11.25" customHeight="1" x14ac:dyDescent="0.25">
      <c r="A1322" s="3571"/>
      <c r="B1322" s="3556"/>
      <c r="C1322" s="71"/>
      <c r="D1322" s="71"/>
      <c r="E1322" s="71"/>
      <c r="F1322" s="71"/>
      <c r="G1322" s="3554" t="s">
        <v>2483</v>
      </c>
      <c r="H1322" s="783" t="s">
        <v>2629</v>
      </c>
      <c r="I1322" s="408">
        <v>100</v>
      </c>
      <c r="J1322" s="3547">
        <f>J1326+J1342+J1344+J1345</f>
        <v>297939581155</v>
      </c>
      <c r="K1322" s="796"/>
      <c r="L1322" s="796"/>
      <c r="M1322" s="796">
        <v>0</v>
      </c>
      <c r="N1322" s="796">
        <v>0</v>
      </c>
      <c r="O1322" s="779"/>
      <c r="P1322" s="793"/>
      <c r="Q1322" s="781"/>
      <c r="R1322" s="793"/>
      <c r="S1322" s="142"/>
      <c r="T1322" s="142"/>
      <c r="U1322" s="142"/>
      <c r="V1322" s="142"/>
      <c r="W1322" s="770"/>
      <c r="X1322" s="778">
        <f t="shared" si="92"/>
        <v>0</v>
      </c>
      <c r="Y1322" s="761">
        <f t="shared" si="95"/>
        <v>0</v>
      </c>
      <c r="Z1322" s="794">
        <f t="shared" si="100"/>
        <v>0</v>
      </c>
      <c r="AA1322" s="141"/>
      <c r="AB1322" s="71"/>
      <c r="AC1322" s="3478"/>
    </row>
    <row r="1323" spans="1:29" ht="11.25" customHeight="1" x14ac:dyDescent="0.25">
      <c r="A1323" s="3571"/>
      <c r="B1323" s="3556"/>
      <c r="C1323" s="71"/>
      <c r="D1323" s="71"/>
      <c r="E1323" s="71"/>
      <c r="F1323" s="71"/>
      <c r="G1323" s="3554"/>
      <c r="H1323" s="608" t="s">
        <v>2630</v>
      </c>
      <c r="I1323" s="408">
        <v>60</v>
      </c>
      <c r="J1323" s="3547"/>
      <c r="K1323" s="778"/>
      <c r="L1323" s="778"/>
      <c r="M1323" s="778">
        <v>0</v>
      </c>
      <c r="N1323" s="778">
        <v>0</v>
      </c>
      <c r="O1323" s="779"/>
      <c r="P1323" s="793"/>
      <c r="Q1323" s="781"/>
      <c r="R1323" s="793"/>
      <c r="S1323" s="142"/>
      <c r="T1323" s="142"/>
      <c r="U1323" s="142"/>
      <c r="V1323" s="142"/>
      <c r="W1323" s="765"/>
      <c r="X1323" s="778">
        <f t="shared" si="92"/>
        <v>0</v>
      </c>
      <c r="Y1323" s="761">
        <f t="shared" si="95"/>
        <v>0</v>
      </c>
      <c r="Z1323" s="794">
        <f>V1323+X1323</f>
        <v>0</v>
      </c>
      <c r="AA1323" s="141"/>
      <c r="AB1323" s="71"/>
      <c r="AC1323" s="3478"/>
    </row>
    <row r="1324" spans="1:29" ht="11.25" customHeight="1" x14ac:dyDescent="0.25">
      <c r="A1324" s="3571"/>
      <c r="B1324" s="3556"/>
      <c r="C1324" s="71"/>
      <c r="D1324" s="71"/>
      <c r="E1324" s="71"/>
      <c r="F1324" s="71"/>
      <c r="G1324" s="3554"/>
      <c r="H1324" s="608" t="s">
        <v>2631</v>
      </c>
      <c r="I1324" s="408">
        <v>100</v>
      </c>
      <c r="J1324" s="3547"/>
      <c r="K1324" s="778"/>
      <c r="L1324" s="778"/>
      <c r="M1324" s="778">
        <v>0</v>
      </c>
      <c r="N1324" s="778">
        <v>0</v>
      </c>
      <c r="O1324" s="779"/>
      <c r="P1324" s="793"/>
      <c r="Q1324" s="781"/>
      <c r="R1324" s="793"/>
      <c r="S1324" s="142"/>
      <c r="T1324" s="142"/>
      <c r="U1324" s="142"/>
      <c r="V1324" s="142"/>
      <c r="W1324" s="770"/>
      <c r="X1324" s="778">
        <f t="shared" si="92"/>
        <v>0</v>
      </c>
      <c r="Y1324" s="761">
        <f t="shared" si="95"/>
        <v>0</v>
      </c>
      <c r="Z1324" s="794">
        <f t="shared" si="100"/>
        <v>0</v>
      </c>
      <c r="AA1324" s="141"/>
      <c r="AB1324" s="71"/>
      <c r="AC1324" s="3478"/>
    </row>
    <row r="1325" spans="1:29" ht="11.25" customHeight="1" x14ac:dyDescent="0.25">
      <c r="A1325" s="3571"/>
      <c r="B1325" s="3556"/>
      <c r="C1325" s="71"/>
      <c r="D1325" s="71"/>
      <c r="E1325" s="71"/>
      <c r="F1325" s="71"/>
      <c r="G1325" s="3554"/>
      <c r="H1325" s="608" t="s">
        <v>2632</v>
      </c>
      <c r="I1325" s="814">
        <v>100</v>
      </c>
      <c r="J1325" s="3547"/>
      <c r="K1325" s="778"/>
      <c r="L1325" s="778"/>
      <c r="M1325" s="778">
        <v>0</v>
      </c>
      <c r="N1325" s="778">
        <v>0</v>
      </c>
      <c r="O1325" s="779"/>
      <c r="P1325" s="793"/>
      <c r="Q1325" s="781"/>
      <c r="R1325" s="793"/>
      <c r="S1325" s="142"/>
      <c r="T1325" s="142"/>
      <c r="U1325" s="142"/>
      <c r="V1325" s="142"/>
      <c r="W1325" s="770"/>
      <c r="X1325" s="778">
        <f t="shared" si="92"/>
        <v>0</v>
      </c>
      <c r="Y1325" s="761">
        <f t="shared" si="95"/>
        <v>0</v>
      </c>
      <c r="Z1325" s="794">
        <f t="shared" si="100"/>
        <v>0</v>
      </c>
      <c r="AA1325" s="141"/>
      <c r="AB1325" s="71"/>
      <c r="AC1325" s="3478"/>
    </row>
    <row r="1326" spans="1:29" ht="11.25" customHeight="1" x14ac:dyDescent="0.25">
      <c r="A1326" s="3571"/>
      <c r="B1326" s="3556"/>
      <c r="C1326" s="71"/>
      <c r="D1326" s="71"/>
      <c r="E1326" s="71"/>
      <c r="F1326" s="71"/>
      <c r="G1326" s="3555" t="s">
        <v>2484</v>
      </c>
      <c r="H1326" s="608" t="s">
        <v>2633</v>
      </c>
      <c r="I1326" s="755">
        <v>100</v>
      </c>
      <c r="J1326" s="3549">
        <v>86434448100</v>
      </c>
      <c r="K1326" s="804"/>
      <c r="L1326" s="804"/>
      <c r="M1326" s="804">
        <v>0</v>
      </c>
      <c r="N1326" s="804">
        <v>0</v>
      </c>
      <c r="O1326" s="790"/>
      <c r="P1326" s="793"/>
      <c r="Q1326" s="781"/>
      <c r="R1326" s="793"/>
      <c r="S1326" s="142"/>
      <c r="T1326" s="142"/>
      <c r="U1326" s="142"/>
      <c r="V1326" s="142"/>
      <c r="W1326" s="765"/>
      <c r="X1326" s="778">
        <f t="shared" si="92"/>
        <v>0</v>
      </c>
      <c r="Y1326" s="761">
        <f t="shared" si="95"/>
        <v>0</v>
      </c>
      <c r="Z1326" s="794">
        <f t="shared" si="100"/>
        <v>0</v>
      </c>
      <c r="AA1326" s="141"/>
      <c r="AB1326" s="71"/>
      <c r="AC1326" s="3478"/>
    </row>
    <row r="1327" spans="1:29" ht="11.25" customHeight="1" x14ac:dyDescent="0.25">
      <c r="A1327" s="3571"/>
      <c r="B1327" s="3556"/>
      <c r="C1327" s="71"/>
      <c r="D1327" s="71"/>
      <c r="E1327" s="71"/>
      <c r="F1327" s="71"/>
      <c r="G1327" s="3555"/>
      <c r="H1327" s="608" t="s">
        <v>2634</v>
      </c>
      <c r="I1327" s="776">
        <v>100</v>
      </c>
      <c r="J1327" s="3549"/>
      <c r="K1327" s="804"/>
      <c r="L1327" s="804"/>
      <c r="M1327" s="804">
        <v>0</v>
      </c>
      <c r="N1327" s="804">
        <v>0</v>
      </c>
      <c r="O1327" s="779"/>
      <c r="P1327" s="793"/>
      <c r="Q1327" s="781"/>
      <c r="R1327" s="793"/>
      <c r="S1327" s="142"/>
      <c r="T1327" s="142"/>
      <c r="U1327" s="142"/>
      <c r="V1327" s="142"/>
      <c r="W1327" s="770"/>
      <c r="X1327" s="778">
        <f t="shared" si="92"/>
        <v>0</v>
      </c>
      <c r="Y1327" s="761">
        <f t="shared" si="95"/>
        <v>0</v>
      </c>
      <c r="Z1327" s="794">
        <f t="shared" si="100"/>
        <v>0</v>
      </c>
      <c r="AA1327" s="141"/>
      <c r="AB1327" s="71"/>
      <c r="AC1327" s="3478"/>
    </row>
    <row r="1328" spans="1:29" ht="11.25" customHeight="1" x14ac:dyDescent="0.25">
      <c r="A1328" s="3571"/>
      <c r="B1328" s="3556"/>
      <c r="C1328" s="71"/>
      <c r="D1328" s="71"/>
      <c r="E1328" s="71"/>
      <c r="F1328" s="71"/>
      <c r="G1328" s="3555"/>
      <c r="H1328" s="608" t="s">
        <v>2635</v>
      </c>
      <c r="I1328" s="815">
        <v>100</v>
      </c>
      <c r="J1328" s="3549"/>
      <c r="K1328" s="804"/>
      <c r="L1328" s="804"/>
      <c r="M1328" s="804">
        <v>0</v>
      </c>
      <c r="N1328" s="804">
        <v>0</v>
      </c>
      <c r="O1328" s="779"/>
      <c r="P1328" s="793"/>
      <c r="Q1328" s="781"/>
      <c r="R1328" s="793"/>
      <c r="S1328" s="142"/>
      <c r="T1328" s="142"/>
      <c r="U1328" s="142"/>
      <c r="V1328" s="142"/>
      <c r="W1328" s="770"/>
      <c r="X1328" s="778">
        <f t="shared" si="92"/>
        <v>0</v>
      </c>
      <c r="Y1328" s="761">
        <f t="shared" si="95"/>
        <v>0</v>
      </c>
      <c r="Z1328" s="794">
        <f t="shared" si="100"/>
        <v>0</v>
      </c>
      <c r="AA1328" s="141"/>
      <c r="AB1328" s="71"/>
      <c r="AC1328" s="3478"/>
    </row>
    <row r="1329" spans="1:29" ht="11.25" customHeight="1" x14ac:dyDescent="0.25">
      <c r="A1329" s="3571"/>
      <c r="B1329" s="3556"/>
      <c r="C1329" s="71"/>
      <c r="D1329" s="71"/>
      <c r="E1329" s="71"/>
      <c r="F1329" s="71"/>
      <c r="G1329" s="3555"/>
      <c r="H1329" s="608" t="s">
        <v>2636</v>
      </c>
      <c r="I1329" s="812">
        <v>100</v>
      </c>
      <c r="J1329" s="3549"/>
      <c r="K1329" s="804"/>
      <c r="L1329" s="804"/>
      <c r="M1329" s="804">
        <v>0</v>
      </c>
      <c r="N1329" s="804">
        <v>0</v>
      </c>
      <c r="O1329" s="785"/>
      <c r="P1329" s="793"/>
      <c r="Q1329" s="785"/>
      <c r="R1329" s="793"/>
      <c r="S1329" s="142"/>
      <c r="T1329" s="142"/>
      <c r="U1329" s="142"/>
      <c r="V1329" s="142"/>
      <c r="W1329" s="803"/>
      <c r="X1329" s="778">
        <f t="shared" si="92"/>
        <v>0</v>
      </c>
      <c r="Y1329" s="761">
        <f t="shared" si="95"/>
        <v>0</v>
      </c>
      <c r="Z1329" s="794">
        <f t="shared" si="100"/>
        <v>0</v>
      </c>
      <c r="AA1329" s="141"/>
      <c r="AB1329" s="71"/>
      <c r="AC1329" s="3478"/>
    </row>
    <row r="1330" spans="1:29" ht="11.25" customHeight="1" x14ac:dyDescent="0.25">
      <c r="A1330" s="3571"/>
      <c r="B1330" s="3556"/>
      <c r="C1330" s="71"/>
      <c r="D1330" s="71"/>
      <c r="E1330" s="71"/>
      <c r="F1330" s="71"/>
      <c r="G1330" s="3555"/>
      <c r="H1330" s="608" t="s">
        <v>2637</v>
      </c>
      <c r="I1330" s="812">
        <v>100</v>
      </c>
      <c r="J1330" s="3549"/>
      <c r="K1330" s="804"/>
      <c r="L1330" s="804"/>
      <c r="M1330" s="804">
        <v>0</v>
      </c>
      <c r="N1330" s="804">
        <v>0</v>
      </c>
      <c r="O1330" s="785"/>
      <c r="P1330" s="793"/>
      <c r="Q1330" s="785"/>
      <c r="R1330" s="793"/>
      <c r="S1330" s="142"/>
      <c r="T1330" s="142"/>
      <c r="U1330" s="142"/>
      <c r="V1330" s="142"/>
      <c r="W1330" s="803"/>
      <c r="X1330" s="778">
        <f t="shared" si="92"/>
        <v>0</v>
      </c>
      <c r="Y1330" s="761">
        <f t="shared" si="95"/>
        <v>0</v>
      </c>
      <c r="Z1330" s="794">
        <f t="shared" si="100"/>
        <v>0</v>
      </c>
      <c r="AA1330" s="141"/>
      <c r="AB1330" s="71"/>
      <c r="AC1330" s="3478"/>
    </row>
    <row r="1331" spans="1:29" ht="11.25" customHeight="1" x14ac:dyDescent="0.25">
      <c r="A1331" s="3571"/>
      <c r="B1331" s="3556"/>
      <c r="C1331" s="71"/>
      <c r="D1331" s="71"/>
      <c r="E1331" s="71"/>
      <c r="F1331" s="71"/>
      <c r="G1331" s="3555"/>
      <c r="H1331" s="622" t="s">
        <v>2638</v>
      </c>
      <c r="I1331" s="812">
        <v>95</v>
      </c>
      <c r="J1331" s="3549"/>
      <c r="K1331" s="804"/>
      <c r="L1331" s="804"/>
      <c r="M1331" s="804">
        <v>0</v>
      </c>
      <c r="N1331" s="804">
        <v>0</v>
      </c>
      <c r="O1331" s="779"/>
      <c r="P1331" s="793"/>
      <c r="Q1331" s="781"/>
      <c r="R1331" s="793"/>
      <c r="S1331" s="142"/>
      <c r="T1331" s="142"/>
      <c r="U1331" s="142"/>
      <c r="V1331" s="142"/>
      <c r="W1331" s="803"/>
      <c r="X1331" s="778">
        <f t="shared" ref="X1331:X1394" si="110">P1331+R1331</f>
        <v>0</v>
      </c>
      <c r="Y1331" s="761">
        <f t="shared" si="95"/>
        <v>0</v>
      </c>
      <c r="Z1331" s="794">
        <f t="shared" si="100"/>
        <v>0</v>
      </c>
      <c r="AA1331" s="141"/>
      <c r="AB1331" s="71"/>
      <c r="AC1331" s="3478"/>
    </row>
    <row r="1332" spans="1:29" ht="11.25" customHeight="1" x14ac:dyDescent="0.25">
      <c r="A1332" s="3571"/>
      <c r="B1332" s="3556"/>
      <c r="C1332" s="71"/>
      <c r="D1332" s="71"/>
      <c r="E1332" s="71"/>
      <c r="F1332" s="71"/>
      <c r="G1332" s="3555"/>
      <c r="H1332" s="608" t="s">
        <v>2639</v>
      </c>
      <c r="I1332" s="816">
        <v>100</v>
      </c>
      <c r="J1332" s="3549"/>
      <c r="K1332" s="804"/>
      <c r="L1332" s="804"/>
      <c r="M1332" s="804">
        <v>0</v>
      </c>
      <c r="N1332" s="804">
        <v>0</v>
      </c>
      <c r="O1332" s="785"/>
      <c r="P1332" s="793"/>
      <c r="Q1332" s="785"/>
      <c r="R1332" s="793"/>
      <c r="S1332" s="142"/>
      <c r="T1332" s="142"/>
      <c r="U1332" s="142"/>
      <c r="V1332" s="142"/>
      <c r="W1332" s="803"/>
      <c r="X1332" s="778">
        <f t="shared" si="110"/>
        <v>0</v>
      </c>
      <c r="Y1332" s="761">
        <f t="shared" si="95"/>
        <v>0</v>
      </c>
      <c r="Z1332" s="794">
        <f t="shared" si="100"/>
        <v>0</v>
      </c>
      <c r="AA1332" s="141"/>
      <c r="AB1332" s="71"/>
      <c r="AC1332" s="3478"/>
    </row>
    <row r="1333" spans="1:29" ht="11.25" customHeight="1" x14ac:dyDescent="0.25">
      <c r="A1333" s="3571"/>
      <c r="B1333" s="3556"/>
      <c r="C1333" s="71"/>
      <c r="D1333" s="71"/>
      <c r="E1333" s="71"/>
      <c r="F1333" s="71"/>
      <c r="G1333" s="3555"/>
      <c r="H1333" s="608" t="s">
        <v>2640</v>
      </c>
      <c r="I1333" s="816">
        <v>100</v>
      </c>
      <c r="J1333" s="3549"/>
      <c r="K1333" s="804"/>
      <c r="L1333" s="804"/>
      <c r="M1333" s="804">
        <v>0</v>
      </c>
      <c r="N1333" s="804">
        <v>0</v>
      </c>
      <c r="O1333" s="779"/>
      <c r="P1333" s="793"/>
      <c r="Q1333" s="781"/>
      <c r="R1333" s="793"/>
      <c r="S1333" s="142"/>
      <c r="T1333" s="142"/>
      <c r="U1333" s="142"/>
      <c r="V1333" s="142"/>
      <c r="W1333" s="770"/>
      <c r="X1333" s="778">
        <f t="shared" si="110"/>
        <v>0</v>
      </c>
      <c r="Y1333" s="761">
        <f t="shared" si="95"/>
        <v>0</v>
      </c>
      <c r="Z1333" s="794">
        <f t="shared" si="100"/>
        <v>0</v>
      </c>
      <c r="AA1333" s="141"/>
      <c r="AB1333" s="71"/>
      <c r="AC1333" s="3478"/>
    </row>
    <row r="1334" spans="1:29" ht="11.25" customHeight="1" x14ac:dyDescent="0.25">
      <c r="A1334" s="3571"/>
      <c r="B1334" s="3556"/>
      <c r="C1334" s="71"/>
      <c r="D1334" s="71"/>
      <c r="E1334" s="71"/>
      <c r="F1334" s="71"/>
      <c r="G1334" s="3555"/>
      <c r="H1334" s="608" t="s">
        <v>2641</v>
      </c>
      <c r="I1334" s="817">
        <v>100</v>
      </c>
      <c r="J1334" s="3549"/>
      <c r="K1334" s="804"/>
      <c r="L1334" s="804"/>
      <c r="M1334" s="804">
        <v>0</v>
      </c>
      <c r="N1334" s="804">
        <v>0</v>
      </c>
      <c r="O1334" s="779"/>
      <c r="P1334" s="793"/>
      <c r="Q1334" s="781"/>
      <c r="R1334" s="793"/>
      <c r="S1334" s="142"/>
      <c r="T1334" s="142"/>
      <c r="U1334" s="142"/>
      <c r="V1334" s="142"/>
      <c r="W1334" s="770"/>
      <c r="X1334" s="778">
        <f t="shared" si="110"/>
        <v>0</v>
      </c>
      <c r="Y1334" s="761">
        <f t="shared" si="95"/>
        <v>0</v>
      </c>
      <c r="Z1334" s="794">
        <f>V1334+X1334</f>
        <v>0</v>
      </c>
      <c r="AA1334" s="141"/>
      <c r="AB1334" s="71"/>
      <c r="AC1334" s="3478"/>
    </row>
    <row r="1335" spans="1:29" ht="54" x14ac:dyDescent="0.25">
      <c r="A1335" s="3571"/>
      <c r="B1335" s="3556"/>
      <c r="C1335" s="71"/>
      <c r="D1335" s="71"/>
      <c r="E1335" s="71"/>
      <c r="F1335" s="71"/>
      <c r="G1335" s="3555"/>
      <c r="H1335" s="608" t="s">
        <v>2642</v>
      </c>
      <c r="I1335" s="776">
        <v>100</v>
      </c>
      <c r="J1335" s="3549"/>
      <c r="K1335" s="804"/>
      <c r="L1335" s="804"/>
      <c r="M1335" s="804">
        <v>0</v>
      </c>
      <c r="N1335" s="804">
        <v>0</v>
      </c>
      <c r="O1335" s="779"/>
      <c r="P1335" s="793"/>
      <c r="Q1335" s="781"/>
      <c r="R1335" s="793"/>
      <c r="S1335" s="142"/>
      <c r="T1335" s="142"/>
      <c r="U1335" s="142"/>
      <c r="V1335" s="142"/>
      <c r="W1335" s="770"/>
      <c r="X1335" s="778">
        <f t="shared" si="110"/>
        <v>0</v>
      </c>
      <c r="Y1335" s="761">
        <f t="shared" si="95"/>
        <v>0</v>
      </c>
      <c r="Z1335" s="794">
        <f t="shared" si="100"/>
        <v>0</v>
      </c>
      <c r="AA1335" s="141"/>
      <c r="AB1335" s="71"/>
      <c r="AC1335" s="3478"/>
    </row>
    <row r="1336" spans="1:29" ht="54" x14ac:dyDescent="0.25">
      <c r="A1336" s="3571"/>
      <c r="B1336" s="3556"/>
      <c r="C1336" s="71"/>
      <c r="D1336" s="71"/>
      <c r="E1336" s="71"/>
      <c r="F1336" s="71"/>
      <c r="G1336" s="3555"/>
      <c r="H1336" s="608" t="s">
        <v>2643</v>
      </c>
      <c r="I1336" s="755">
        <v>100</v>
      </c>
      <c r="J1336" s="3549"/>
      <c r="K1336" s="804"/>
      <c r="L1336" s="804"/>
      <c r="M1336" s="804">
        <v>0</v>
      </c>
      <c r="N1336" s="804">
        <v>0</v>
      </c>
      <c r="O1336" s="790"/>
      <c r="P1336" s="793"/>
      <c r="Q1336" s="790"/>
      <c r="R1336" s="793"/>
      <c r="S1336" s="142"/>
      <c r="T1336" s="142"/>
      <c r="U1336" s="142"/>
      <c r="V1336" s="142"/>
      <c r="W1336" s="765"/>
      <c r="X1336" s="778">
        <f t="shared" si="110"/>
        <v>0</v>
      </c>
      <c r="Y1336" s="761">
        <f t="shared" si="95"/>
        <v>0</v>
      </c>
      <c r="Z1336" s="794">
        <f t="shared" si="100"/>
        <v>0</v>
      </c>
      <c r="AA1336" s="141"/>
      <c r="AB1336" s="71"/>
      <c r="AC1336" s="3478"/>
    </row>
    <row r="1337" spans="1:29" ht="54" x14ac:dyDescent="0.25">
      <c r="A1337" s="3571"/>
      <c r="B1337" s="3556"/>
      <c r="C1337" s="71"/>
      <c r="D1337" s="71"/>
      <c r="E1337" s="71"/>
      <c r="F1337" s="71"/>
      <c r="G1337" s="3555"/>
      <c r="H1337" s="608" t="s">
        <v>2644</v>
      </c>
      <c r="I1337" s="776">
        <v>100</v>
      </c>
      <c r="J1337" s="3549"/>
      <c r="K1337" s="804"/>
      <c r="L1337" s="804"/>
      <c r="M1337" s="804">
        <v>0</v>
      </c>
      <c r="N1337" s="804">
        <v>0</v>
      </c>
      <c r="O1337" s="779"/>
      <c r="P1337" s="793"/>
      <c r="Q1337" s="781"/>
      <c r="R1337" s="793"/>
      <c r="S1337" s="142"/>
      <c r="T1337" s="142"/>
      <c r="U1337" s="142"/>
      <c r="V1337" s="142"/>
      <c r="W1337" s="770"/>
      <c r="X1337" s="778">
        <f t="shared" si="110"/>
        <v>0</v>
      </c>
      <c r="Y1337" s="761">
        <f t="shared" ref="Y1337:Y1349" si="111">K1337+W1337</f>
        <v>0</v>
      </c>
      <c r="Z1337" s="794">
        <f t="shared" si="100"/>
        <v>0</v>
      </c>
      <c r="AA1337" s="141"/>
      <c r="AB1337" s="71"/>
      <c r="AC1337" s="3478"/>
    </row>
    <row r="1338" spans="1:29" ht="36" x14ac:dyDescent="0.25">
      <c r="A1338" s="3571"/>
      <c r="B1338" s="3556"/>
      <c r="C1338" s="71"/>
      <c r="D1338" s="71"/>
      <c r="E1338" s="71"/>
      <c r="F1338" s="71"/>
      <c r="G1338" s="3555"/>
      <c r="H1338" s="608" t="s">
        <v>2645</v>
      </c>
      <c r="I1338" s="755">
        <v>100</v>
      </c>
      <c r="J1338" s="3549"/>
      <c r="K1338" s="804"/>
      <c r="L1338" s="804"/>
      <c r="M1338" s="804">
        <v>0</v>
      </c>
      <c r="N1338" s="804">
        <v>0</v>
      </c>
      <c r="O1338" s="790"/>
      <c r="P1338" s="793"/>
      <c r="Q1338" s="790"/>
      <c r="R1338" s="793"/>
      <c r="S1338" s="142"/>
      <c r="T1338" s="142"/>
      <c r="U1338" s="142"/>
      <c r="V1338" s="142"/>
      <c r="W1338" s="765"/>
      <c r="X1338" s="778">
        <f t="shared" si="110"/>
        <v>0</v>
      </c>
      <c r="Y1338" s="761">
        <f t="shared" si="111"/>
        <v>0</v>
      </c>
      <c r="Z1338" s="794">
        <f t="shared" si="100"/>
        <v>0</v>
      </c>
      <c r="AA1338" s="141"/>
      <c r="AB1338" s="71"/>
      <c r="AC1338" s="3478"/>
    </row>
    <row r="1339" spans="1:29" x14ac:dyDescent="0.25">
      <c r="A1339" s="3571"/>
      <c r="B1339" s="3556"/>
      <c r="C1339" s="71"/>
      <c r="D1339" s="71"/>
      <c r="E1339" s="71"/>
      <c r="F1339" s="71"/>
      <c r="G1339" s="3555"/>
      <c r="H1339" s="622" t="s">
        <v>2646</v>
      </c>
      <c r="I1339" s="776">
        <v>46</v>
      </c>
      <c r="J1339" s="3549"/>
      <c r="K1339" s="804"/>
      <c r="L1339" s="804"/>
      <c r="M1339" s="804">
        <v>0</v>
      </c>
      <c r="N1339" s="804">
        <v>0</v>
      </c>
      <c r="O1339" s="779"/>
      <c r="P1339" s="793"/>
      <c r="Q1339" s="781"/>
      <c r="R1339" s="793"/>
      <c r="S1339" s="142"/>
      <c r="T1339" s="142"/>
      <c r="U1339" s="142"/>
      <c r="V1339" s="142"/>
      <c r="W1339" s="770"/>
      <c r="X1339" s="778">
        <f t="shared" si="110"/>
        <v>0</v>
      </c>
      <c r="Y1339" s="761">
        <f t="shared" si="111"/>
        <v>0</v>
      </c>
      <c r="Z1339" s="794">
        <f t="shared" si="100"/>
        <v>0</v>
      </c>
      <c r="AA1339" s="141"/>
      <c r="AB1339" s="71"/>
      <c r="AC1339" s="3478"/>
    </row>
    <row r="1340" spans="1:29" ht="36" x14ac:dyDescent="0.25">
      <c r="A1340" s="3571"/>
      <c r="B1340" s="3556"/>
      <c r="C1340" s="71"/>
      <c r="D1340" s="71"/>
      <c r="E1340" s="71"/>
      <c r="F1340" s="71"/>
      <c r="G1340" s="3555"/>
      <c r="H1340" s="608" t="s">
        <v>2647</v>
      </c>
      <c r="I1340" s="776">
        <v>100</v>
      </c>
      <c r="J1340" s="3549"/>
      <c r="K1340" s="804"/>
      <c r="L1340" s="804"/>
      <c r="M1340" s="804">
        <v>0</v>
      </c>
      <c r="N1340" s="804">
        <v>0</v>
      </c>
      <c r="O1340" s="779"/>
      <c r="P1340" s="793"/>
      <c r="Q1340" s="781"/>
      <c r="R1340" s="793"/>
      <c r="S1340" s="142"/>
      <c r="T1340" s="142"/>
      <c r="U1340" s="142"/>
      <c r="V1340" s="142"/>
      <c r="W1340" s="770"/>
      <c r="X1340" s="778">
        <f t="shared" si="110"/>
        <v>0</v>
      </c>
      <c r="Y1340" s="761">
        <f t="shared" si="111"/>
        <v>0</v>
      </c>
      <c r="Z1340" s="794">
        <f>V1340+X1340</f>
        <v>0</v>
      </c>
      <c r="AA1340" s="141"/>
      <c r="AB1340" s="71"/>
      <c r="AC1340" s="3478"/>
    </row>
    <row r="1341" spans="1:29" ht="36" x14ac:dyDescent="0.25">
      <c r="A1341" s="3571"/>
      <c r="B1341" s="3556"/>
      <c r="C1341" s="71"/>
      <c r="D1341" s="71"/>
      <c r="E1341" s="71"/>
      <c r="F1341" s="71"/>
      <c r="G1341" s="3555"/>
      <c r="H1341" s="608" t="s">
        <v>2648</v>
      </c>
      <c r="I1341" s="755">
        <v>100</v>
      </c>
      <c r="J1341" s="3549"/>
      <c r="K1341" s="804"/>
      <c r="L1341" s="804"/>
      <c r="M1341" s="804">
        <v>0</v>
      </c>
      <c r="N1341" s="804">
        <v>0</v>
      </c>
      <c r="O1341" s="790"/>
      <c r="P1341" s="793"/>
      <c r="Q1341" s="789"/>
      <c r="R1341" s="793"/>
      <c r="S1341" s="142"/>
      <c r="T1341" s="142"/>
      <c r="U1341" s="142"/>
      <c r="V1341" s="142"/>
      <c r="W1341" s="765"/>
      <c r="X1341" s="778">
        <f t="shared" si="110"/>
        <v>0</v>
      </c>
      <c r="Y1341" s="761">
        <f t="shared" si="111"/>
        <v>0</v>
      </c>
      <c r="Z1341" s="794">
        <f t="shared" ref="Z1341:Z1346" si="112">V1341+X1341</f>
        <v>0</v>
      </c>
      <c r="AA1341" s="141"/>
      <c r="AB1341" s="71"/>
      <c r="AC1341" s="3478"/>
    </row>
    <row r="1342" spans="1:29" ht="36" x14ac:dyDescent="0.25">
      <c r="A1342" s="3571"/>
      <c r="B1342" s="3556"/>
      <c r="C1342" s="71"/>
      <c r="D1342" s="71"/>
      <c r="E1342" s="71"/>
      <c r="F1342" s="71"/>
      <c r="G1342" s="3555" t="s">
        <v>2485</v>
      </c>
      <c r="H1342" s="608" t="s">
        <v>2649</v>
      </c>
      <c r="I1342" s="776">
        <v>0.6</v>
      </c>
      <c r="J1342" s="3547">
        <v>209296868180</v>
      </c>
      <c r="K1342" s="804"/>
      <c r="L1342" s="804"/>
      <c r="M1342" s="804">
        <v>0</v>
      </c>
      <c r="N1342" s="804">
        <v>0</v>
      </c>
      <c r="O1342" s="779"/>
      <c r="P1342" s="793"/>
      <c r="Q1342" s="781"/>
      <c r="R1342" s="793"/>
      <c r="S1342" s="142"/>
      <c r="T1342" s="142"/>
      <c r="U1342" s="142"/>
      <c r="V1342" s="142"/>
      <c r="W1342" s="770"/>
      <c r="X1342" s="778">
        <f t="shared" si="110"/>
        <v>0</v>
      </c>
      <c r="Y1342" s="761">
        <f t="shared" si="111"/>
        <v>0</v>
      </c>
      <c r="Z1342" s="794">
        <f t="shared" si="112"/>
        <v>0</v>
      </c>
      <c r="AA1342" s="141"/>
      <c r="AB1342" s="71"/>
      <c r="AC1342" s="3478"/>
    </row>
    <row r="1343" spans="1:29" ht="36" x14ac:dyDescent="0.25">
      <c r="A1343" s="3571"/>
      <c r="B1343" s="3556"/>
      <c r="C1343" s="71"/>
      <c r="D1343" s="71"/>
      <c r="E1343" s="71"/>
      <c r="F1343" s="71"/>
      <c r="G1343" s="3555"/>
      <c r="H1343" s="608" t="s">
        <v>2650</v>
      </c>
      <c r="I1343" s="776" t="s">
        <v>2688</v>
      </c>
      <c r="J1343" s="3547"/>
      <c r="K1343" s="804"/>
      <c r="L1343" s="804"/>
      <c r="M1343" s="804">
        <v>0</v>
      </c>
      <c r="N1343" s="804">
        <v>0</v>
      </c>
      <c r="O1343" s="779"/>
      <c r="P1343" s="793"/>
      <c r="Q1343" s="781"/>
      <c r="R1343" s="793"/>
      <c r="S1343" s="142"/>
      <c r="T1343" s="142"/>
      <c r="U1343" s="142"/>
      <c r="V1343" s="142"/>
      <c r="W1343" s="770"/>
      <c r="X1343" s="778">
        <f t="shared" si="110"/>
        <v>0</v>
      </c>
      <c r="Y1343" s="761">
        <f t="shared" si="111"/>
        <v>0</v>
      </c>
      <c r="Z1343" s="794">
        <f t="shared" si="112"/>
        <v>0</v>
      </c>
      <c r="AA1343" s="141"/>
      <c r="AB1343" s="71"/>
      <c r="AC1343" s="3478"/>
    </row>
    <row r="1344" spans="1:29" ht="36" x14ac:dyDescent="0.25">
      <c r="A1344" s="3571"/>
      <c r="B1344" s="3556"/>
      <c r="C1344" s="71"/>
      <c r="D1344" s="71"/>
      <c r="E1344" s="71"/>
      <c r="F1344" s="71"/>
      <c r="G1344" s="608" t="s">
        <v>2486</v>
      </c>
      <c r="H1344" s="608" t="s">
        <v>2651</v>
      </c>
      <c r="I1344" s="776">
        <v>4000</v>
      </c>
      <c r="J1344" s="795">
        <v>2000000000</v>
      </c>
      <c r="K1344" s="804"/>
      <c r="L1344" s="804"/>
      <c r="M1344" s="804">
        <v>0</v>
      </c>
      <c r="N1344" s="804">
        <v>0</v>
      </c>
      <c r="O1344" s="779"/>
      <c r="P1344" s="793"/>
      <c r="Q1344" s="781"/>
      <c r="R1344" s="793"/>
      <c r="S1344" s="142"/>
      <c r="T1344" s="142"/>
      <c r="U1344" s="142"/>
      <c r="V1344" s="142"/>
      <c r="W1344" s="770"/>
      <c r="X1344" s="778">
        <f t="shared" si="110"/>
        <v>0</v>
      </c>
      <c r="Y1344" s="761">
        <f t="shared" si="111"/>
        <v>0</v>
      </c>
      <c r="Z1344" s="794">
        <f t="shared" si="112"/>
        <v>0</v>
      </c>
      <c r="AA1344" s="141"/>
      <c r="AB1344" s="71"/>
      <c r="AC1344" s="3478"/>
    </row>
    <row r="1345" spans="1:29" ht="36" x14ac:dyDescent="0.25">
      <c r="A1345" s="3571"/>
      <c r="B1345" s="3556"/>
      <c r="C1345" s="71"/>
      <c r="D1345" s="71"/>
      <c r="E1345" s="71"/>
      <c r="F1345" s="71"/>
      <c r="G1345" s="3556" t="s">
        <v>2487</v>
      </c>
      <c r="H1345" s="608" t="s">
        <v>2652</v>
      </c>
      <c r="I1345" s="776">
        <v>25</v>
      </c>
      <c r="J1345" s="3547">
        <v>208264875</v>
      </c>
      <c r="K1345" s="804"/>
      <c r="L1345" s="804"/>
      <c r="M1345" s="804">
        <v>0</v>
      </c>
      <c r="N1345" s="804">
        <v>0</v>
      </c>
      <c r="O1345" s="779"/>
      <c r="P1345" s="793"/>
      <c r="Q1345" s="781"/>
      <c r="R1345" s="793"/>
      <c r="S1345" s="142"/>
      <c r="T1345" s="142"/>
      <c r="U1345" s="142"/>
      <c r="V1345" s="142"/>
      <c r="W1345" s="770"/>
      <c r="X1345" s="778">
        <f t="shared" si="110"/>
        <v>0</v>
      </c>
      <c r="Y1345" s="761">
        <f t="shared" si="111"/>
        <v>0</v>
      </c>
      <c r="Z1345" s="794">
        <f t="shared" si="112"/>
        <v>0</v>
      </c>
      <c r="AA1345" s="141"/>
      <c r="AB1345" s="71"/>
      <c r="AC1345" s="3478"/>
    </row>
    <row r="1346" spans="1:29" ht="72" x14ac:dyDescent="0.25">
      <c r="A1346" s="3571"/>
      <c r="B1346" s="3556"/>
      <c r="C1346" s="71"/>
      <c r="D1346" s="71"/>
      <c r="E1346" s="71"/>
      <c r="F1346" s="71"/>
      <c r="G1346" s="3556"/>
      <c r="H1346" s="608" t="s">
        <v>2599</v>
      </c>
      <c r="I1346" s="776">
        <v>100</v>
      </c>
      <c r="J1346" s="3547"/>
      <c r="K1346" s="804"/>
      <c r="L1346" s="804"/>
      <c r="M1346" s="804">
        <v>0</v>
      </c>
      <c r="N1346" s="804">
        <v>0</v>
      </c>
      <c r="O1346" s="779"/>
      <c r="P1346" s="793"/>
      <c r="Q1346" s="781"/>
      <c r="R1346" s="793"/>
      <c r="S1346" s="142"/>
      <c r="T1346" s="142"/>
      <c r="U1346" s="142"/>
      <c r="V1346" s="142"/>
      <c r="W1346" s="770"/>
      <c r="X1346" s="778">
        <f t="shared" si="110"/>
        <v>0</v>
      </c>
      <c r="Y1346" s="761">
        <f t="shared" si="111"/>
        <v>0</v>
      </c>
      <c r="Z1346" s="794">
        <f t="shared" si="112"/>
        <v>0</v>
      </c>
      <c r="AA1346" s="141"/>
      <c r="AB1346" s="71"/>
      <c r="AC1346" s="3478"/>
    </row>
    <row r="1347" spans="1:29" ht="54" x14ac:dyDescent="0.25">
      <c r="A1347" s="3571"/>
      <c r="B1347" s="3556"/>
      <c r="C1347" s="71"/>
      <c r="D1347" s="71"/>
      <c r="E1347" s="71"/>
      <c r="F1347" s="71"/>
      <c r="G1347" s="3575" t="s">
        <v>2488</v>
      </c>
      <c r="H1347" s="608" t="s">
        <v>2653</v>
      </c>
      <c r="I1347" s="776">
        <v>100</v>
      </c>
      <c r="J1347" s="3547">
        <f>J1349+J1351+J1358+J1365+J1366</f>
        <v>774559021823.19995</v>
      </c>
      <c r="K1347" s="804"/>
      <c r="L1347" s="804"/>
      <c r="M1347" s="804">
        <v>0</v>
      </c>
      <c r="N1347" s="804">
        <v>0</v>
      </c>
      <c r="O1347" s="779"/>
      <c r="P1347" s="793"/>
      <c r="Q1347" s="781"/>
      <c r="R1347" s="793"/>
      <c r="S1347" s="142"/>
      <c r="T1347" s="142"/>
      <c r="U1347" s="142"/>
      <c r="V1347" s="142"/>
      <c r="W1347" s="770"/>
      <c r="X1347" s="778">
        <f t="shared" si="110"/>
        <v>0</v>
      </c>
      <c r="Y1347" s="761">
        <f t="shared" si="111"/>
        <v>0</v>
      </c>
      <c r="Z1347" s="794">
        <f>V1347+X1347</f>
        <v>0</v>
      </c>
      <c r="AA1347" s="141"/>
      <c r="AB1347" s="71"/>
      <c r="AC1347" s="3478"/>
    </row>
    <row r="1348" spans="1:29" ht="54" x14ac:dyDescent="0.25">
      <c r="A1348" s="3571"/>
      <c r="B1348" s="3556"/>
      <c r="C1348" s="71"/>
      <c r="D1348" s="71"/>
      <c r="E1348" s="71"/>
      <c r="F1348" s="71"/>
      <c r="G1348" s="3575"/>
      <c r="H1348" s="608" t="s">
        <v>2654</v>
      </c>
      <c r="I1348" s="776">
        <v>90</v>
      </c>
      <c r="J1348" s="3547"/>
      <c r="K1348" s="804"/>
      <c r="L1348" s="804"/>
      <c r="M1348" s="804">
        <v>0</v>
      </c>
      <c r="N1348" s="804">
        <v>0</v>
      </c>
      <c r="O1348" s="779"/>
      <c r="P1348" s="793"/>
      <c r="Q1348" s="781"/>
      <c r="R1348" s="793"/>
      <c r="S1348" s="142"/>
      <c r="T1348" s="142"/>
      <c r="U1348" s="142"/>
      <c r="V1348" s="142"/>
      <c r="W1348" s="770"/>
      <c r="X1348" s="778">
        <f t="shared" si="110"/>
        <v>0</v>
      </c>
      <c r="Y1348" s="761">
        <f t="shared" si="111"/>
        <v>0</v>
      </c>
      <c r="Z1348" s="794">
        <f t="shared" ref="Z1348:Z1352" si="113">V1348+X1348</f>
        <v>0</v>
      </c>
      <c r="AA1348" s="141"/>
      <c r="AB1348" s="71"/>
      <c r="AC1348" s="3478"/>
    </row>
    <row r="1349" spans="1:29" ht="36" x14ac:dyDescent="0.25">
      <c r="A1349" s="3571"/>
      <c r="B1349" s="3556"/>
      <c r="C1349" s="71"/>
      <c r="D1349" s="71"/>
      <c r="E1349" s="71"/>
      <c r="F1349" s="71"/>
      <c r="G1349" s="3554" t="s">
        <v>2489</v>
      </c>
      <c r="H1349" s="608" t="s">
        <v>2655</v>
      </c>
      <c r="I1349" s="755">
        <v>4</v>
      </c>
      <c r="J1349" s="3549">
        <v>75647519848</v>
      </c>
      <c r="K1349" s="804"/>
      <c r="L1349" s="804"/>
      <c r="M1349" s="804">
        <v>0</v>
      </c>
      <c r="N1349" s="804">
        <v>0</v>
      </c>
      <c r="O1349" s="779"/>
      <c r="P1349" s="793"/>
      <c r="Q1349" s="781"/>
      <c r="R1349" s="793"/>
      <c r="S1349" s="142"/>
      <c r="T1349" s="142"/>
      <c r="U1349" s="142"/>
      <c r="V1349" s="142"/>
      <c r="W1349" s="765"/>
      <c r="X1349" s="778">
        <f t="shared" si="110"/>
        <v>0</v>
      </c>
      <c r="Y1349" s="761">
        <f t="shared" si="111"/>
        <v>0</v>
      </c>
      <c r="Z1349" s="794">
        <f t="shared" si="113"/>
        <v>0</v>
      </c>
      <c r="AA1349" s="141"/>
      <c r="AB1349" s="71"/>
      <c r="AC1349" s="3478"/>
    </row>
    <row r="1350" spans="1:29" ht="36" x14ac:dyDescent="0.25">
      <c r="A1350" s="3571"/>
      <c r="B1350" s="3556"/>
      <c r="C1350" s="71"/>
      <c r="D1350" s="71"/>
      <c r="E1350" s="71"/>
      <c r="F1350" s="71"/>
      <c r="G1350" s="3554"/>
      <c r="H1350" s="608" t="s">
        <v>2604</v>
      </c>
      <c r="I1350" s="776">
        <v>12</v>
      </c>
      <c r="J1350" s="3549"/>
      <c r="K1350" s="804"/>
      <c r="L1350" s="804"/>
      <c r="M1350" s="804">
        <v>0</v>
      </c>
      <c r="N1350" s="804">
        <v>0</v>
      </c>
      <c r="O1350" s="779"/>
      <c r="P1350" s="793"/>
      <c r="Q1350" s="781"/>
      <c r="R1350" s="793"/>
      <c r="S1350" s="142"/>
      <c r="T1350" s="142"/>
      <c r="U1350" s="142"/>
      <c r="V1350" s="142"/>
      <c r="W1350" s="770"/>
      <c r="X1350" s="778">
        <f t="shared" si="110"/>
        <v>0</v>
      </c>
      <c r="Y1350" s="761"/>
      <c r="Z1350" s="818">
        <f t="shared" si="113"/>
        <v>0</v>
      </c>
      <c r="AA1350" s="141"/>
      <c r="AB1350" s="71"/>
      <c r="AC1350" s="3478"/>
    </row>
    <row r="1351" spans="1:29" x14ac:dyDescent="0.25">
      <c r="A1351" s="3571"/>
      <c r="B1351" s="3556"/>
      <c r="C1351" s="71"/>
      <c r="D1351" s="71"/>
      <c r="E1351" s="71"/>
      <c r="F1351" s="71"/>
      <c r="G1351" s="3554" t="s">
        <v>2490</v>
      </c>
      <c r="H1351" s="608" t="s">
        <v>2656</v>
      </c>
      <c r="I1351" s="776">
        <v>75</v>
      </c>
      <c r="J1351" s="3547">
        <v>587086500000</v>
      </c>
      <c r="K1351" s="804"/>
      <c r="L1351" s="804"/>
      <c r="M1351" s="804">
        <v>0</v>
      </c>
      <c r="N1351" s="804">
        <v>0</v>
      </c>
      <c r="O1351" s="779"/>
      <c r="P1351" s="793"/>
      <c r="Q1351" s="781"/>
      <c r="R1351" s="793"/>
      <c r="S1351" s="142"/>
      <c r="T1351" s="142"/>
      <c r="U1351" s="142"/>
      <c r="V1351" s="142"/>
      <c r="W1351" s="770"/>
      <c r="X1351" s="778">
        <f t="shared" si="110"/>
        <v>0</v>
      </c>
      <c r="Y1351" s="761"/>
      <c r="Z1351" s="818">
        <f t="shared" si="113"/>
        <v>0</v>
      </c>
      <c r="AA1351" s="141"/>
      <c r="AB1351" s="71"/>
      <c r="AC1351" s="3478"/>
    </row>
    <row r="1352" spans="1:29" x14ac:dyDescent="0.25">
      <c r="A1352" s="3571"/>
      <c r="B1352" s="3556"/>
      <c r="C1352" s="71"/>
      <c r="D1352" s="71"/>
      <c r="E1352" s="71"/>
      <c r="F1352" s="71"/>
      <c r="G1352" s="3554"/>
      <c r="H1352" s="608" t="s">
        <v>2657</v>
      </c>
      <c r="I1352" s="776">
        <v>50</v>
      </c>
      <c r="J1352" s="3547"/>
      <c r="K1352" s="804"/>
      <c r="L1352" s="804"/>
      <c r="M1352" s="804">
        <v>0</v>
      </c>
      <c r="N1352" s="804">
        <v>0</v>
      </c>
      <c r="O1352" s="779"/>
      <c r="P1352" s="793"/>
      <c r="Q1352" s="781"/>
      <c r="R1352" s="793"/>
      <c r="S1352" s="142"/>
      <c r="T1352" s="142"/>
      <c r="U1352" s="142"/>
      <c r="V1352" s="142"/>
      <c r="W1352" s="770"/>
      <c r="X1352" s="778">
        <f t="shared" si="110"/>
        <v>0</v>
      </c>
      <c r="Y1352" s="761"/>
      <c r="Z1352" s="818">
        <f t="shared" si="113"/>
        <v>0</v>
      </c>
      <c r="AA1352" s="141"/>
      <c r="AB1352" s="71"/>
      <c r="AC1352" s="3478"/>
    </row>
    <row r="1353" spans="1:29" x14ac:dyDescent="0.25">
      <c r="A1353" s="3571"/>
      <c r="B1353" s="3556"/>
      <c r="C1353" s="71"/>
      <c r="D1353" s="71"/>
      <c r="E1353" s="71"/>
      <c r="F1353" s="71"/>
      <c r="G1353" s="3554"/>
      <c r="H1353" s="608" t="s">
        <v>2658</v>
      </c>
      <c r="I1353" s="776">
        <v>1</v>
      </c>
      <c r="J1353" s="3547"/>
      <c r="K1353" s="804"/>
      <c r="L1353" s="804"/>
      <c r="M1353" s="804">
        <v>0</v>
      </c>
      <c r="N1353" s="804">
        <v>0</v>
      </c>
      <c r="O1353" s="779"/>
      <c r="P1353" s="793"/>
      <c r="Q1353" s="781"/>
      <c r="R1353" s="793"/>
      <c r="S1353" s="142"/>
      <c r="T1353" s="142"/>
      <c r="U1353" s="142"/>
      <c r="V1353" s="142"/>
      <c r="W1353" s="770"/>
      <c r="X1353" s="778">
        <f t="shared" si="110"/>
        <v>0</v>
      </c>
      <c r="Y1353" s="761"/>
      <c r="Z1353" s="818">
        <f>V1353+X1353</f>
        <v>0</v>
      </c>
      <c r="AA1353" s="141"/>
      <c r="AB1353" s="71"/>
      <c r="AC1353" s="3478"/>
    </row>
    <row r="1354" spans="1:29" x14ac:dyDescent="0.25">
      <c r="A1354" s="3571"/>
      <c r="B1354" s="3556"/>
      <c r="C1354" s="71"/>
      <c r="D1354" s="71"/>
      <c r="E1354" s="71"/>
      <c r="F1354" s="71"/>
      <c r="G1354" s="3554"/>
      <c r="H1354" s="608" t="s">
        <v>2659</v>
      </c>
      <c r="I1354" s="776">
        <v>3</v>
      </c>
      <c r="J1354" s="3547"/>
      <c r="K1354" s="804"/>
      <c r="L1354" s="804"/>
      <c r="M1354" s="804">
        <v>0</v>
      </c>
      <c r="N1354" s="804">
        <v>0</v>
      </c>
      <c r="O1354" s="779"/>
      <c r="P1354" s="793"/>
      <c r="Q1354" s="781"/>
      <c r="R1354" s="793"/>
      <c r="S1354" s="142"/>
      <c r="T1354" s="142"/>
      <c r="U1354" s="142"/>
      <c r="V1354" s="142"/>
      <c r="W1354" s="770"/>
      <c r="X1354" s="778">
        <f t="shared" si="110"/>
        <v>0</v>
      </c>
      <c r="Y1354" s="761"/>
      <c r="Z1354" s="818">
        <f t="shared" ref="Z1354:Z1370" si="114">V1354+X1354</f>
        <v>0</v>
      </c>
      <c r="AA1354" s="141"/>
      <c r="AB1354" s="71"/>
      <c r="AC1354" s="3478"/>
    </row>
    <row r="1355" spans="1:29" x14ac:dyDescent="0.25">
      <c r="A1355" s="3571"/>
      <c r="B1355" s="3556"/>
      <c r="C1355" s="71"/>
      <c r="D1355" s="71"/>
      <c r="E1355" s="71"/>
      <c r="F1355" s="71"/>
      <c r="G1355" s="3554"/>
      <c r="H1355" s="608" t="s">
        <v>2660</v>
      </c>
      <c r="I1355" s="755" t="s">
        <v>2689</v>
      </c>
      <c r="J1355" s="3547"/>
      <c r="K1355" s="804"/>
      <c r="L1355" s="804"/>
      <c r="M1355" s="804">
        <v>0</v>
      </c>
      <c r="N1355" s="804">
        <v>0</v>
      </c>
      <c r="O1355" s="790"/>
      <c r="P1355" s="793"/>
      <c r="Q1355" s="790"/>
      <c r="R1355" s="793"/>
      <c r="S1355" s="142"/>
      <c r="T1355" s="142"/>
      <c r="U1355" s="142"/>
      <c r="V1355" s="142"/>
      <c r="W1355" s="765"/>
      <c r="X1355" s="778">
        <f t="shared" si="110"/>
        <v>0</v>
      </c>
      <c r="Y1355" s="761"/>
      <c r="Z1355" s="818">
        <f t="shared" si="114"/>
        <v>0</v>
      </c>
      <c r="AA1355" s="141"/>
      <c r="AB1355" s="71"/>
      <c r="AC1355" s="3478"/>
    </row>
    <row r="1356" spans="1:29" x14ac:dyDescent="0.25">
      <c r="A1356" s="3571"/>
      <c r="B1356" s="3556"/>
      <c r="C1356" s="71"/>
      <c r="D1356" s="71"/>
      <c r="E1356" s="71"/>
      <c r="F1356" s="71"/>
      <c r="G1356" s="3554"/>
      <c r="H1356" s="608" t="s">
        <v>2661</v>
      </c>
      <c r="I1356" s="776" t="s">
        <v>2690</v>
      </c>
      <c r="J1356" s="3547"/>
      <c r="K1356" s="804"/>
      <c r="L1356" s="804"/>
      <c r="M1356" s="804">
        <v>0</v>
      </c>
      <c r="N1356" s="804">
        <v>0</v>
      </c>
      <c r="O1356" s="779"/>
      <c r="P1356" s="793"/>
      <c r="Q1356" s="781"/>
      <c r="R1356" s="793"/>
      <c r="S1356" s="142"/>
      <c r="T1356" s="142"/>
      <c r="U1356" s="142"/>
      <c r="V1356" s="142"/>
      <c r="W1356" s="770"/>
      <c r="X1356" s="778">
        <f t="shared" si="110"/>
        <v>0</v>
      </c>
      <c r="Y1356" s="761"/>
      <c r="Z1356" s="818">
        <f t="shared" si="114"/>
        <v>0</v>
      </c>
      <c r="AA1356" s="141"/>
      <c r="AB1356" s="71"/>
      <c r="AC1356" s="3478"/>
    </row>
    <row r="1357" spans="1:29" x14ac:dyDescent="0.25">
      <c r="A1357" s="3571"/>
      <c r="B1357" s="3556"/>
      <c r="C1357" s="71"/>
      <c r="D1357" s="71"/>
      <c r="E1357" s="71"/>
      <c r="F1357" s="71"/>
      <c r="G1357" s="3554"/>
      <c r="H1357" s="608" t="s">
        <v>2662</v>
      </c>
      <c r="I1357" s="776">
        <v>90</v>
      </c>
      <c r="J1357" s="3547"/>
      <c r="K1357" s="804"/>
      <c r="L1357" s="804"/>
      <c r="M1357" s="804">
        <v>0</v>
      </c>
      <c r="N1357" s="804">
        <v>0</v>
      </c>
      <c r="O1357" s="779"/>
      <c r="P1357" s="793"/>
      <c r="Q1357" s="781"/>
      <c r="R1357" s="793"/>
      <c r="S1357" s="142"/>
      <c r="T1357" s="142"/>
      <c r="U1357" s="142"/>
      <c r="V1357" s="142"/>
      <c r="W1357" s="770"/>
      <c r="X1357" s="778">
        <f t="shared" si="110"/>
        <v>0</v>
      </c>
      <c r="Y1357" s="761"/>
      <c r="Z1357" s="818">
        <f t="shared" si="114"/>
        <v>0</v>
      </c>
      <c r="AA1357" s="141"/>
      <c r="AB1357" s="71"/>
      <c r="AC1357" s="3478"/>
    </row>
    <row r="1358" spans="1:29" x14ac:dyDescent="0.25">
      <c r="A1358" s="3571"/>
      <c r="B1358" s="3556"/>
      <c r="C1358" s="71"/>
      <c r="D1358" s="71"/>
      <c r="E1358" s="71"/>
      <c r="F1358" s="71"/>
      <c r="G1358" s="3554" t="s">
        <v>2491</v>
      </c>
      <c r="H1358" s="608" t="s">
        <v>2656</v>
      </c>
      <c r="I1358" s="776">
        <v>75</v>
      </c>
      <c r="J1358" s="3547">
        <v>80934282279</v>
      </c>
      <c r="K1358" s="804"/>
      <c r="L1358" s="804"/>
      <c r="M1358" s="804">
        <v>0</v>
      </c>
      <c r="N1358" s="804">
        <v>0</v>
      </c>
      <c r="O1358" s="779"/>
      <c r="P1358" s="793"/>
      <c r="Q1358" s="781"/>
      <c r="R1358" s="793"/>
      <c r="S1358" s="142"/>
      <c r="T1358" s="142"/>
      <c r="U1358" s="142"/>
      <c r="V1358" s="142"/>
      <c r="W1358" s="770"/>
      <c r="X1358" s="778">
        <f t="shared" si="110"/>
        <v>0</v>
      </c>
      <c r="Y1358" s="761"/>
      <c r="Z1358" s="818">
        <f t="shared" si="114"/>
        <v>0</v>
      </c>
      <c r="AA1358" s="141"/>
      <c r="AB1358" s="71"/>
      <c r="AC1358" s="3478"/>
    </row>
    <row r="1359" spans="1:29" x14ac:dyDescent="0.25">
      <c r="A1359" s="3571"/>
      <c r="B1359" s="3556"/>
      <c r="C1359" s="71"/>
      <c r="D1359" s="71"/>
      <c r="E1359" s="71"/>
      <c r="F1359" s="71"/>
      <c r="G1359" s="3554"/>
      <c r="H1359" s="608" t="s">
        <v>2657</v>
      </c>
      <c r="I1359" s="776">
        <v>50</v>
      </c>
      <c r="J1359" s="3547"/>
      <c r="K1359" s="804"/>
      <c r="L1359" s="804"/>
      <c r="M1359" s="804">
        <v>0</v>
      </c>
      <c r="N1359" s="804">
        <v>0</v>
      </c>
      <c r="O1359" s="779"/>
      <c r="P1359" s="793"/>
      <c r="Q1359" s="419"/>
      <c r="R1359" s="793"/>
      <c r="S1359" s="142"/>
      <c r="T1359" s="142"/>
      <c r="U1359" s="142"/>
      <c r="V1359" s="142"/>
      <c r="W1359" s="770"/>
      <c r="X1359" s="778">
        <f t="shared" si="110"/>
        <v>0</v>
      </c>
      <c r="Y1359" s="761"/>
      <c r="Z1359" s="818">
        <f t="shared" si="114"/>
        <v>0</v>
      </c>
      <c r="AA1359" s="141"/>
      <c r="AB1359" s="71"/>
      <c r="AC1359" s="3478"/>
    </row>
    <row r="1360" spans="1:29" x14ac:dyDescent="0.25">
      <c r="A1360" s="3571"/>
      <c r="B1360" s="3556"/>
      <c r="C1360" s="71"/>
      <c r="D1360" s="71"/>
      <c r="E1360" s="71"/>
      <c r="F1360" s="71"/>
      <c r="G1360" s="3554"/>
      <c r="H1360" s="608" t="s">
        <v>2658</v>
      </c>
      <c r="I1360" s="776">
        <v>1</v>
      </c>
      <c r="J1360" s="3547"/>
      <c r="K1360" s="804"/>
      <c r="L1360" s="804"/>
      <c r="M1360" s="804">
        <v>0</v>
      </c>
      <c r="N1360" s="804">
        <v>0</v>
      </c>
      <c r="O1360" s="779"/>
      <c r="P1360" s="793"/>
      <c r="Q1360" s="419"/>
      <c r="R1360" s="793"/>
      <c r="S1360" s="142"/>
      <c r="T1360" s="142"/>
      <c r="U1360" s="142"/>
      <c r="V1360" s="142"/>
      <c r="W1360" s="770"/>
      <c r="X1360" s="778">
        <f t="shared" si="110"/>
        <v>0</v>
      </c>
      <c r="Y1360" s="761"/>
      <c r="Z1360" s="818">
        <f t="shared" si="114"/>
        <v>0</v>
      </c>
      <c r="AA1360" s="141"/>
      <c r="AB1360" s="71"/>
      <c r="AC1360" s="3478"/>
    </row>
    <row r="1361" spans="1:29" x14ac:dyDescent="0.25">
      <c r="A1361" s="3571"/>
      <c r="B1361" s="3556"/>
      <c r="C1361" s="71"/>
      <c r="D1361" s="71"/>
      <c r="E1361" s="71"/>
      <c r="F1361" s="71"/>
      <c r="G1361" s="3554"/>
      <c r="H1361" s="608" t="s">
        <v>2659</v>
      </c>
      <c r="I1361" s="776">
        <v>3</v>
      </c>
      <c r="J1361" s="3547"/>
      <c r="K1361" s="804"/>
      <c r="L1361" s="804"/>
      <c r="M1361" s="804">
        <v>0</v>
      </c>
      <c r="N1361" s="804">
        <v>0</v>
      </c>
      <c r="O1361" s="779"/>
      <c r="P1361" s="793"/>
      <c r="Q1361" s="419"/>
      <c r="R1361" s="793"/>
      <c r="S1361" s="142"/>
      <c r="T1361" s="142"/>
      <c r="U1361" s="142"/>
      <c r="V1361" s="142"/>
      <c r="W1361" s="770"/>
      <c r="X1361" s="778">
        <f t="shared" si="110"/>
        <v>0</v>
      </c>
      <c r="Y1361" s="761"/>
      <c r="Z1361" s="818">
        <f t="shared" si="114"/>
        <v>0</v>
      </c>
      <c r="AA1361" s="141"/>
      <c r="AB1361" s="71"/>
      <c r="AC1361" s="3478"/>
    </row>
    <row r="1362" spans="1:29" x14ac:dyDescent="0.25">
      <c r="A1362" s="3571"/>
      <c r="B1362" s="3556"/>
      <c r="C1362" s="71"/>
      <c r="D1362" s="71"/>
      <c r="E1362" s="71"/>
      <c r="F1362" s="71"/>
      <c r="G1362" s="3554"/>
      <c r="H1362" s="608" t="s">
        <v>2660</v>
      </c>
      <c r="I1362" s="776" t="s">
        <v>2689</v>
      </c>
      <c r="J1362" s="3547"/>
      <c r="K1362" s="804"/>
      <c r="L1362" s="804"/>
      <c r="M1362" s="804">
        <v>0</v>
      </c>
      <c r="N1362" s="804">
        <v>0</v>
      </c>
      <c r="O1362" s="779"/>
      <c r="P1362" s="793"/>
      <c r="Q1362" s="419"/>
      <c r="R1362" s="793"/>
      <c r="S1362" s="142"/>
      <c r="T1362" s="142"/>
      <c r="U1362" s="142"/>
      <c r="V1362" s="142"/>
      <c r="W1362" s="770"/>
      <c r="X1362" s="778">
        <f t="shared" si="110"/>
        <v>0</v>
      </c>
      <c r="Y1362" s="761"/>
      <c r="Z1362" s="818">
        <f t="shared" si="114"/>
        <v>0</v>
      </c>
      <c r="AA1362" s="141"/>
      <c r="AB1362" s="71"/>
      <c r="AC1362" s="3478"/>
    </row>
    <row r="1363" spans="1:29" x14ac:dyDescent="0.25">
      <c r="A1363" s="3571"/>
      <c r="B1363" s="3556"/>
      <c r="C1363" s="71"/>
      <c r="D1363" s="71"/>
      <c r="E1363" s="71"/>
      <c r="F1363" s="71"/>
      <c r="G1363" s="3554"/>
      <c r="H1363" s="608" t="s">
        <v>2661</v>
      </c>
      <c r="I1363" s="776" t="s">
        <v>2690</v>
      </c>
      <c r="J1363" s="3547"/>
      <c r="K1363" s="804"/>
      <c r="L1363" s="804"/>
      <c r="M1363" s="804">
        <v>0</v>
      </c>
      <c r="N1363" s="804">
        <v>0</v>
      </c>
      <c r="O1363" s="779"/>
      <c r="P1363" s="793"/>
      <c r="Q1363" s="419"/>
      <c r="R1363" s="793"/>
      <c r="S1363" s="142"/>
      <c r="T1363" s="142"/>
      <c r="U1363" s="142"/>
      <c r="V1363" s="142"/>
      <c r="W1363" s="770"/>
      <c r="X1363" s="778">
        <f t="shared" si="110"/>
        <v>0</v>
      </c>
      <c r="Y1363" s="761"/>
      <c r="Z1363" s="818">
        <f t="shared" si="114"/>
        <v>0</v>
      </c>
      <c r="AA1363" s="141"/>
      <c r="AB1363" s="71"/>
      <c r="AC1363" s="3478"/>
    </row>
    <row r="1364" spans="1:29" x14ac:dyDescent="0.25">
      <c r="A1364" s="3571"/>
      <c r="B1364" s="3556"/>
      <c r="C1364" s="71"/>
      <c r="D1364" s="71"/>
      <c r="E1364" s="71"/>
      <c r="F1364" s="71"/>
      <c r="G1364" s="3554"/>
      <c r="H1364" s="608" t="s">
        <v>2662</v>
      </c>
      <c r="I1364" s="776">
        <v>90</v>
      </c>
      <c r="J1364" s="3547"/>
      <c r="K1364" s="804"/>
      <c r="L1364" s="804"/>
      <c r="M1364" s="804">
        <v>0</v>
      </c>
      <c r="N1364" s="804">
        <v>0</v>
      </c>
      <c r="O1364" s="779"/>
      <c r="P1364" s="793"/>
      <c r="Q1364" s="419"/>
      <c r="R1364" s="793"/>
      <c r="S1364" s="142"/>
      <c r="T1364" s="142"/>
      <c r="U1364" s="142"/>
      <c r="V1364" s="142"/>
      <c r="W1364" s="770"/>
      <c r="X1364" s="778">
        <f t="shared" si="110"/>
        <v>0</v>
      </c>
      <c r="Y1364" s="761"/>
      <c r="Z1364" s="818">
        <f t="shared" si="114"/>
        <v>0</v>
      </c>
      <c r="AA1364" s="141"/>
      <c r="AB1364" s="71"/>
      <c r="AC1364" s="3478"/>
    </row>
    <row r="1365" spans="1:29" ht="36" x14ac:dyDescent="0.25">
      <c r="A1365" s="3571"/>
      <c r="B1365" s="3556"/>
      <c r="C1365" s="71"/>
      <c r="D1365" s="71"/>
      <c r="E1365" s="71"/>
      <c r="F1365" s="71"/>
      <c r="G1365" s="783" t="s">
        <v>2492</v>
      </c>
      <c r="H1365" s="608" t="s">
        <v>2580</v>
      </c>
      <c r="I1365" s="776">
        <v>1</v>
      </c>
      <c r="J1365" s="795">
        <v>3044719696.1999998</v>
      </c>
      <c r="K1365" s="804"/>
      <c r="L1365" s="804"/>
      <c r="M1365" s="804">
        <v>0</v>
      </c>
      <c r="N1365" s="804">
        <v>0</v>
      </c>
      <c r="O1365" s="779"/>
      <c r="P1365" s="793"/>
      <c r="Q1365" s="419"/>
      <c r="R1365" s="793"/>
      <c r="S1365" s="142"/>
      <c r="T1365" s="142"/>
      <c r="U1365" s="142"/>
      <c r="V1365" s="142"/>
      <c r="W1365" s="770"/>
      <c r="X1365" s="778">
        <f t="shared" si="110"/>
        <v>0</v>
      </c>
      <c r="Y1365" s="761"/>
      <c r="Z1365" s="818">
        <f t="shared" si="114"/>
        <v>0</v>
      </c>
      <c r="AA1365" s="141"/>
      <c r="AB1365" s="71"/>
      <c r="AC1365" s="3478"/>
    </row>
    <row r="1366" spans="1:29" ht="54" x14ac:dyDescent="0.25">
      <c r="A1366" s="3571"/>
      <c r="B1366" s="3556"/>
      <c r="C1366" s="71"/>
      <c r="D1366" s="71"/>
      <c r="E1366" s="71"/>
      <c r="F1366" s="71"/>
      <c r="G1366" s="784" t="s">
        <v>2493</v>
      </c>
      <c r="H1366" s="608" t="s">
        <v>2663</v>
      </c>
      <c r="I1366" s="776">
        <v>4800</v>
      </c>
      <c r="J1366" s="795">
        <v>27846000000</v>
      </c>
      <c r="K1366" s="804"/>
      <c r="L1366" s="804"/>
      <c r="M1366" s="804">
        <v>0</v>
      </c>
      <c r="N1366" s="804">
        <v>0</v>
      </c>
      <c r="O1366" s="779"/>
      <c r="P1366" s="793"/>
      <c r="Q1366" s="419"/>
      <c r="R1366" s="793"/>
      <c r="S1366" s="142"/>
      <c r="T1366" s="142"/>
      <c r="U1366" s="142"/>
      <c r="V1366" s="142"/>
      <c r="W1366" s="770"/>
      <c r="X1366" s="778">
        <f t="shared" si="110"/>
        <v>0</v>
      </c>
      <c r="Y1366" s="761"/>
      <c r="Z1366" s="818">
        <f t="shared" si="114"/>
        <v>0</v>
      </c>
      <c r="AA1366" s="141"/>
      <c r="AB1366" s="71"/>
      <c r="AC1366" s="3478"/>
    </row>
    <row r="1367" spans="1:29" x14ac:dyDescent="0.25">
      <c r="A1367" s="3571"/>
      <c r="B1367" s="3556"/>
      <c r="C1367" s="71"/>
      <c r="D1367" s="71"/>
      <c r="E1367" s="71"/>
      <c r="F1367" s="71"/>
      <c r="G1367" s="755"/>
      <c r="H1367" s="755"/>
      <c r="I1367" s="776"/>
      <c r="J1367" s="795"/>
      <c r="K1367" s="796"/>
      <c r="L1367" s="796"/>
      <c r="M1367" s="796"/>
      <c r="N1367" s="796"/>
      <c r="O1367" s="779"/>
      <c r="P1367" s="793"/>
      <c r="Q1367" s="419"/>
      <c r="R1367" s="793"/>
      <c r="S1367" s="142"/>
      <c r="T1367" s="142"/>
      <c r="U1367" s="142"/>
      <c r="V1367" s="142"/>
      <c r="W1367" s="770"/>
      <c r="X1367" s="778">
        <f t="shared" si="110"/>
        <v>0</v>
      </c>
      <c r="Y1367" s="761"/>
      <c r="Z1367" s="818">
        <f t="shared" si="114"/>
        <v>0</v>
      </c>
      <c r="AA1367" s="141"/>
      <c r="AB1367" s="71"/>
      <c r="AC1367" s="3478"/>
    </row>
    <row r="1368" spans="1:29" x14ac:dyDescent="0.25">
      <c r="A1368" s="3571"/>
      <c r="B1368" s="3556"/>
      <c r="C1368" s="71"/>
      <c r="D1368" s="71"/>
      <c r="E1368" s="71"/>
      <c r="F1368" s="71"/>
      <c r="G1368" s="755" t="s">
        <v>2494</v>
      </c>
      <c r="H1368" s="755"/>
      <c r="I1368" s="776"/>
      <c r="J1368" s="795"/>
      <c r="K1368" s="796"/>
      <c r="L1368" s="804"/>
      <c r="M1368" s="796"/>
      <c r="N1368" s="804">
        <f>N1369+N1371+N1373+N1377+N1379+N1381+N1387</f>
        <v>34071206165</v>
      </c>
      <c r="O1368" s="779"/>
      <c r="P1368" s="793"/>
      <c r="Q1368" s="781"/>
      <c r="R1368" s="793"/>
      <c r="S1368" s="142"/>
      <c r="T1368" s="142"/>
      <c r="U1368" s="142"/>
      <c r="V1368" s="142"/>
      <c r="W1368" s="770"/>
      <c r="X1368" s="778">
        <f t="shared" si="110"/>
        <v>0</v>
      </c>
      <c r="Y1368" s="761"/>
      <c r="Z1368" s="818">
        <f t="shared" si="114"/>
        <v>0</v>
      </c>
      <c r="AA1368" s="141"/>
      <c r="AB1368" s="71"/>
      <c r="AC1368" s="3478"/>
    </row>
    <row r="1369" spans="1:29" ht="54" x14ac:dyDescent="0.25">
      <c r="A1369" s="3571"/>
      <c r="B1369" s="3556"/>
      <c r="C1369" s="71"/>
      <c r="D1369" s="71"/>
      <c r="E1369" s="71"/>
      <c r="F1369" s="71"/>
      <c r="G1369" s="784" t="s">
        <v>106</v>
      </c>
      <c r="H1369" s="608" t="s">
        <v>2664</v>
      </c>
      <c r="I1369" s="819">
        <v>0</v>
      </c>
      <c r="J1369" s="795">
        <v>0</v>
      </c>
      <c r="K1369" s="796"/>
      <c r="L1369" s="796"/>
      <c r="M1369" s="796">
        <v>100</v>
      </c>
      <c r="N1369" s="796">
        <f>N1370</f>
        <v>1859397696</v>
      </c>
      <c r="O1369" s="779"/>
      <c r="P1369" s="793"/>
      <c r="Q1369" s="781"/>
      <c r="R1369" s="793"/>
      <c r="S1369" s="142"/>
      <c r="T1369" s="142"/>
      <c r="U1369" s="142"/>
      <c r="V1369" s="142"/>
      <c r="W1369" s="770"/>
      <c r="X1369" s="778">
        <f t="shared" si="110"/>
        <v>0</v>
      </c>
      <c r="Y1369" s="761"/>
      <c r="Z1369" s="818">
        <f t="shared" si="114"/>
        <v>0</v>
      </c>
      <c r="AA1369" s="141"/>
      <c r="AB1369" s="71"/>
      <c r="AC1369" s="3478"/>
    </row>
    <row r="1370" spans="1:29" ht="72" x14ac:dyDescent="0.25">
      <c r="A1370" s="3571"/>
      <c r="B1370" s="3556"/>
      <c r="C1370" s="71"/>
      <c r="D1370" s="71"/>
      <c r="E1370" s="71"/>
      <c r="F1370" s="71"/>
      <c r="G1370" s="784" t="s">
        <v>66</v>
      </c>
      <c r="H1370" s="608" t="s">
        <v>168</v>
      </c>
      <c r="I1370" s="819">
        <v>0</v>
      </c>
      <c r="J1370" s="795">
        <v>0</v>
      </c>
      <c r="K1370" s="796"/>
      <c r="L1370" s="796"/>
      <c r="M1370" s="796">
        <v>22</v>
      </c>
      <c r="N1370" s="796">
        <v>1859397696</v>
      </c>
      <c r="O1370" s="779"/>
      <c r="P1370" s="793"/>
      <c r="Q1370" s="781"/>
      <c r="R1370" s="793"/>
      <c r="S1370" s="142"/>
      <c r="T1370" s="142"/>
      <c r="U1370" s="142"/>
      <c r="V1370" s="142"/>
      <c r="W1370" s="770"/>
      <c r="X1370" s="778">
        <f t="shared" si="110"/>
        <v>0</v>
      </c>
      <c r="Y1370" s="761"/>
      <c r="Z1370" s="818">
        <f t="shared" si="114"/>
        <v>0</v>
      </c>
      <c r="AA1370" s="141"/>
      <c r="AB1370" s="71"/>
      <c r="AC1370" s="3478"/>
    </row>
    <row r="1371" spans="1:29" ht="72" x14ac:dyDescent="0.25">
      <c r="A1371" s="3571"/>
      <c r="B1371" s="3556"/>
      <c r="C1371" s="71"/>
      <c r="D1371" s="71"/>
      <c r="E1371" s="71"/>
      <c r="F1371" s="71"/>
      <c r="G1371" s="783" t="s">
        <v>722</v>
      </c>
      <c r="H1371" s="608" t="s">
        <v>2607</v>
      </c>
      <c r="I1371" s="819">
        <v>0</v>
      </c>
      <c r="J1371" s="795">
        <v>0</v>
      </c>
      <c r="K1371" s="796"/>
      <c r="L1371" s="796"/>
      <c r="M1371" s="796">
        <v>60</v>
      </c>
      <c r="N1371" s="796">
        <f>N1372</f>
        <v>416242188</v>
      </c>
      <c r="O1371" s="779"/>
      <c r="P1371" s="793"/>
      <c r="Q1371" s="781"/>
      <c r="R1371" s="793"/>
      <c r="S1371" s="142"/>
      <c r="T1371" s="142"/>
      <c r="U1371" s="142"/>
      <c r="V1371" s="142"/>
      <c r="W1371" s="770"/>
      <c r="X1371" s="778">
        <f t="shared" si="110"/>
        <v>0</v>
      </c>
      <c r="Y1371" s="761"/>
      <c r="Z1371" s="818">
        <f>V1371+X1371</f>
        <v>0</v>
      </c>
      <c r="AA1371" s="141"/>
      <c r="AB1371" s="71"/>
      <c r="AC1371" s="3478"/>
    </row>
    <row r="1372" spans="1:29" ht="54" x14ac:dyDescent="0.25">
      <c r="A1372" s="3571"/>
      <c r="B1372" s="3556"/>
      <c r="C1372" s="71"/>
      <c r="D1372" s="71"/>
      <c r="E1372" s="71"/>
      <c r="F1372" s="71"/>
      <c r="G1372" s="783" t="s">
        <v>2495</v>
      </c>
      <c r="H1372" s="608" t="s">
        <v>2665</v>
      </c>
      <c r="I1372" s="819">
        <v>0</v>
      </c>
      <c r="J1372" s="795">
        <v>0</v>
      </c>
      <c r="K1372" s="796"/>
      <c r="L1372" s="796"/>
      <c r="M1372" s="796">
        <v>16</v>
      </c>
      <c r="N1372" s="796">
        <v>416242188</v>
      </c>
      <c r="O1372" s="779"/>
      <c r="P1372" s="793"/>
      <c r="Q1372" s="781"/>
      <c r="R1372" s="793"/>
      <c r="S1372" s="142"/>
      <c r="T1372" s="142"/>
      <c r="U1372" s="142"/>
      <c r="V1372" s="142"/>
      <c r="W1372" s="770"/>
      <c r="X1372" s="778">
        <f t="shared" si="110"/>
        <v>0</v>
      </c>
      <c r="Y1372" s="761"/>
      <c r="Z1372" s="818">
        <f t="shared" ref="Z1372:Z1375" si="115">V1372+X1372</f>
        <v>0</v>
      </c>
      <c r="AA1372" s="141"/>
      <c r="AB1372" s="71"/>
      <c r="AC1372" s="3478"/>
    </row>
    <row r="1373" spans="1:29" ht="54" x14ac:dyDescent="0.25">
      <c r="A1373" s="3571"/>
      <c r="B1373" s="3556"/>
      <c r="C1373" s="71"/>
      <c r="D1373" s="71"/>
      <c r="E1373" s="71"/>
      <c r="F1373" s="71"/>
      <c r="G1373" s="783" t="s">
        <v>2496</v>
      </c>
      <c r="H1373" s="608" t="s">
        <v>2666</v>
      </c>
      <c r="I1373" s="819">
        <v>0</v>
      </c>
      <c r="J1373" s="795">
        <v>0</v>
      </c>
      <c r="K1373" s="796"/>
      <c r="L1373" s="796"/>
      <c r="M1373" s="796">
        <v>100</v>
      </c>
      <c r="N1373" s="796">
        <f>SUM(N1374:N1376)</f>
        <v>13994215804</v>
      </c>
      <c r="O1373" s="779"/>
      <c r="P1373" s="793"/>
      <c r="Q1373" s="781"/>
      <c r="R1373" s="793"/>
      <c r="S1373" s="142"/>
      <c r="T1373" s="142"/>
      <c r="U1373" s="142"/>
      <c r="V1373" s="142"/>
      <c r="W1373" s="770"/>
      <c r="X1373" s="778">
        <f t="shared" si="110"/>
        <v>0</v>
      </c>
      <c r="Y1373" s="761"/>
      <c r="Z1373" s="818">
        <f t="shared" si="115"/>
        <v>0</v>
      </c>
      <c r="AA1373" s="141"/>
      <c r="AB1373" s="71"/>
      <c r="AC1373" s="3478"/>
    </row>
    <row r="1374" spans="1:29" ht="72" x14ac:dyDescent="0.25">
      <c r="A1374" s="3571"/>
      <c r="B1374" s="3556"/>
      <c r="C1374" s="71"/>
      <c r="D1374" s="71"/>
      <c r="E1374" s="71"/>
      <c r="F1374" s="71"/>
      <c r="G1374" s="783" t="s">
        <v>2497</v>
      </c>
      <c r="H1374" s="608" t="s">
        <v>2667</v>
      </c>
      <c r="I1374" s="819">
        <v>0</v>
      </c>
      <c r="J1374" s="795">
        <v>0</v>
      </c>
      <c r="K1374" s="796"/>
      <c r="L1374" s="796"/>
      <c r="M1374" s="796">
        <v>10</v>
      </c>
      <c r="N1374" s="796">
        <v>11800000</v>
      </c>
      <c r="O1374" s="779"/>
      <c r="P1374" s="793"/>
      <c r="Q1374" s="781"/>
      <c r="R1374" s="793"/>
      <c r="S1374" s="142"/>
      <c r="T1374" s="142"/>
      <c r="U1374" s="142"/>
      <c r="V1374" s="142"/>
      <c r="W1374" s="770"/>
      <c r="X1374" s="778">
        <f t="shared" si="110"/>
        <v>0</v>
      </c>
      <c r="Y1374" s="761"/>
      <c r="Z1374" s="818">
        <f t="shared" si="115"/>
        <v>0</v>
      </c>
      <c r="AA1374" s="141"/>
      <c r="AB1374" s="71"/>
      <c r="AC1374" s="3478"/>
    </row>
    <row r="1375" spans="1:29" ht="54" x14ac:dyDescent="0.25">
      <c r="A1375" s="3571"/>
      <c r="B1375" s="3556"/>
      <c r="C1375" s="71"/>
      <c r="D1375" s="71"/>
      <c r="E1375" s="71"/>
      <c r="F1375" s="71"/>
      <c r="G1375" s="783" t="s">
        <v>2456</v>
      </c>
      <c r="H1375" s="608" t="s">
        <v>2668</v>
      </c>
      <c r="I1375" s="819">
        <v>0</v>
      </c>
      <c r="J1375" s="795">
        <v>0</v>
      </c>
      <c r="K1375" s="796"/>
      <c r="L1375" s="796"/>
      <c r="M1375" s="796">
        <v>100</v>
      </c>
      <c r="N1375" s="796">
        <v>5170552304</v>
      </c>
      <c r="O1375" s="779"/>
      <c r="P1375" s="793"/>
      <c r="Q1375" s="781"/>
      <c r="R1375" s="793"/>
      <c r="S1375" s="142"/>
      <c r="T1375" s="142"/>
      <c r="U1375" s="142"/>
      <c r="V1375" s="142"/>
      <c r="W1375" s="770"/>
      <c r="X1375" s="778">
        <f t="shared" si="110"/>
        <v>0</v>
      </c>
      <c r="Y1375" s="761"/>
      <c r="Z1375" s="818">
        <f t="shared" si="115"/>
        <v>0</v>
      </c>
      <c r="AA1375" s="141"/>
      <c r="AB1375" s="71"/>
      <c r="AC1375" s="3478"/>
    </row>
    <row r="1376" spans="1:29" ht="54" x14ac:dyDescent="0.25">
      <c r="A1376" s="3571"/>
      <c r="B1376" s="3556"/>
      <c r="C1376" s="71"/>
      <c r="D1376" s="71"/>
      <c r="E1376" s="71"/>
      <c r="F1376" s="71"/>
      <c r="G1376" s="783" t="s">
        <v>2498</v>
      </c>
      <c r="H1376" s="608" t="s">
        <v>2669</v>
      </c>
      <c r="I1376" s="819">
        <v>0</v>
      </c>
      <c r="J1376" s="795">
        <v>0</v>
      </c>
      <c r="K1376" s="796"/>
      <c r="L1376" s="796"/>
      <c r="M1376" s="796">
        <v>284</v>
      </c>
      <c r="N1376" s="796">
        <v>8811863500</v>
      </c>
      <c r="O1376" s="779"/>
      <c r="P1376" s="793"/>
      <c r="Q1376" s="781"/>
      <c r="R1376" s="793"/>
      <c r="S1376" s="142"/>
      <c r="T1376" s="142"/>
      <c r="U1376" s="142"/>
      <c r="V1376" s="142"/>
      <c r="W1376" s="770"/>
      <c r="X1376" s="778">
        <f t="shared" si="110"/>
        <v>0</v>
      </c>
      <c r="Y1376" s="761"/>
      <c r="Z1376" s="818">
        <f>V1376+X1376</f>
        <v>0</v>
      </c>
      <c r="AA1376" s="141"/>
      <c r="AB1376" s="71"/>
      <c r="AC1376" s="3478"/>
    </row>
    <row r="1377" spans="1:29" ht="54" x14ac:dyDescent="0.25">
      <c r="A1377" s="3571"/>
      <c r="B1377" s="3556"/>
      <c r="C1377" s="71"/>
      <c r="D1377" s="71"/>
      <c r="E1377" s="71"/>
      <c r="F1377" s="71"/>
      <c r="G1377" s="783" t="s">
        <v>2499</v>
      </c>
      <c r="H1377" s="608" t="s">
        <v>2670</v>
      </c>
      <c r="I1377" s="819">
        <v>0</v>
      </c>
      <c r="J1377" s="795">
        <v>0</v>
      </c>
      <c r="K1377" s="796"/>
      <c r="L1377" s="796"/>
      <c r="M1377" s="796">
        <v>85</v>
      </c>
      <c r="N1377" s="796">
        <f>N1378</f>
        <v>636940000</v>
      </c>
      <c r="O1377" s="779"/>
      <c r="P1377" s="793"/>
      <c r="Q1377" s="781"/>
      <c r="R1377" s="793"/>
      <c r="S1377" s="142"/>
      <c r="T1377" s="142"/>
      <c r="U1377" s="142"/>
      <c r="V1377" s="142"/>
      <c r="W1377" s="770"/>
      <c r="X1377" s="778">
        <f t="shared" si="110"/>
        <v>0</v>
      </c>
      <c r="Y1377" s="761"/>
      <c r="Z1377" s="818">
        <f t="shared" ref="Z1377:Z1380" si="116">V1377+X1377</f>
        <v>0</v>
      </c>
      <c r="AA1377" s="141"/>
      <c r="AB1377" s="71"/>
      <c r="AC1377" s="3478"/>
    </row>
    <row r="1378" spans="1:29" ht="36" x14ac:dyDescent="0.25">
      <c r="A1378" s="3571"/>
      <c r="B1378" s="3556"/>
      <c r="C1378" s="71"/>
      <c r="D1378" s="71"/>
      <c r="E1378" s="71"/>
      <c r="F1378" s="71"/>
      <c r="G1378" s="783" t="s">
        <v>2500</v>
      </c>
      <c r="H1378" s="608" t="s">
        <v>2671</v>
      </c>
      <c r="I1378" s="819">
        <v>0</v>
      </c>
      <c r="J1378" s="795">
        <v>0</v>
      </c>
      <c r="K1378" s="796"/>
      <c r="L1378" s="796"/>
      <c r="M1378" s="796">
        <v>3</v>
      </c>
      <c r="N1378" s="796">
        <v>636940000</v>
      </c>
      <c r="O1378" s="779"/>
      <c r="P1378" s="793"/>
      <c r="Q1378" s="781"/>
      <c r="R1378" s="793"/>
      <c r="S1378" s="142"/>
      <c r="T1378" s="142"/>
      <c r="U1378" s="142"/>
      <c r="V1378" s="142"/>
      <c r="W1378" s="770"/>
      <c r="X1378" s="778">
        <f t="shared" si="110"/>
        <v>0</v>
      </c>
      <c r="Y1378" s="761"/>
      <c r="Z1378" s="818">
        <f t="shared" si="116"/>
        <v>0</v>
      </c>
      <c r="AA1378" s="141"/>
      <c r="AB1378" s="71"/>
      <c r="AC1378" s="3478"/>
    </row>
    <row r="1379" spans="1:29" ht="72" x14ac:dyDescent="0.25">
      <c r="A1379" s="3571"/>
      <c r="B1379" s="3556"/>
      <c r="C1379" s="71"/>
      <c r="D1379" s="71"/>
      <c r="E1379" s="71"/>
      <c r="F1379" s="71"/>
      <c r="G1379" s="783" t="s">
        <v>571</v>
      </c>
      <c r="H1379" s="608" t="s">
        <v>2672</v>
      </c>
      <c r="I1379" s="819">
        <v>0</v>
      </c>
      <c r="J1379" s="795">
        <v>0</v>
      </c>
      <c r="K1379" s="796"/>
      <c r="L1379" s="796"/>
      <c r="M1379" s="796">
        <v>100</v>
      </c>
      <c r="N1379" s="796">
        <f>N1380</f>
        <v>7883161483</v>
      </c>
      <c r="O1379" s="779"/>
      <c r="P1379" s="793"/>
      <c r="Q1379" s="801"/>
      <c r="R1379" s="781"/>
      <c r="S1379" s="142"/>
      <c r="T1379" s="142"/>
      <c r="U1379" s="142"/>
      <c r="V1379" s="142"/>
      <c r="W1379" s="770"/>
      <c r="X1379" s="778">
        <f t="shared" si="110"/>
        <v>0</v>
      </c>
      <c r="Y1379" s="761"/>
      <c r="Z1379" s="818">
        <f t="shared" si="116"/>
        <v>0</v>
      </c>
      <c r="AA1379" s="141"/>
      <c r="AB1379" s="71"/>
      <c r="AC1379" s="3478"/>
    </row>
    <row r="1380" spans="1:29" ht="162" x14ac:dyDescent="0.25">
      <c r="A1380" s="3571"/>
      <c r="B1380" s="3556"/>
      <c r="C1380" s="71"/>
      <c r="D1380" s="71"/>
      <c r="E1380" s="71"/>
      <c r="F1380" s="71"/>
      <c r="G1380" s="608" t="s">
        <v>2469</v>
      </c>
      <c r="H1380" s="608" t="s">
        <v>2673</v>
      </c>
      <c r="I1380" s="819">
        <v>0</v>
      </c>
      <c r="J1380" s="795">
        <v>0</v>
      </c>
      <c r="K1380" s="796"/>
      <c r="L1380" s="796"/>
      <c r="M1380" s="796">
        <v>25</v>
      </c>
      <c r="N1380" s="796">
        <v>7883161483</v>
      </c>
      <c r="O1380" s="779"/>
      <c r="P1380" s="793"/>
      <c r="Q1380" s="801"/>
      <c r="R1380" s="781"/>
      <c r="S1380" s="142"/>
      <c r="T1380" s="142"/>
      <c r="U1380" s="142"/>
      <c r="V1380" s="142"/>
      <c r="W1380" s="770"/>
      <c r="X1380" s="778">
        <f t="shared" si="110"/>
        <v>0</v>
      </c>
      <c r="Y1380" s="761"/>
      <c r="Z1380" s="818">
        <f t="shared" si="116"/>
        <v>0</v>
      </c>
      <c r="AA1380" s="141"/>
      <c r="AB1380" s="71"/>
      <c r="AC1380" s="3478"/>
    </row>
    <row r="1381" spans="1:29" ht="108" x14ac:dyDescent="0.25">
      <c r="A1381" s="3571"/>
      <c r="B1381" s="3556"/>
      <c r="C1381" s="71"/>
      <c r="D1381" s="71"/>
      <c r="E1381" s="71"/>
      <c r="F1381" s="71"/>
      <c r="G1381" s="783" t="s">
        <v>2501</v>
      </c>
      <c r="H1381" s="608" t="s">
        <v>2674</v>
      </c>
      <c r="I1381" s="819">
        <v>0</v>
      </c>
      <c r="J1381" s="795">
        <v>0</v>
      </c>
      <c r="K1381" s="796"/>
      <c r="L1381" s="796"/>
      <c r="M1381" s="796">
        <v>75</v>
      </c>
      <c r="N1381" s="796">
        <f>SUM(N1382:N1386)</f>
        <v>9097210128</v>
      </c>
      <c r="O1381" s="779"/>
      <c r="P1381" s="793"/>
      <c r="Q1381" s="781"/>
      <c r="R1381" s="793"/>
      <c r="S1381" s="142"/>
      <c r="T1381" s="142"/>
      <c r="U1381" s="142"/>
      <c r="V1381" s="142"/>
      <c r="W1381" s="770"/>
      <c r="X1381" s="778">
        <f t="shared" si="110"/>
        <v>0</v>
      </c>
      <c r="Y1381" s="761"/>
      <c r="Z1381" s="818">
        <f>V1381+X1381</f>
        <v>0</v>
      </c>
      <c r="AA1381" s="141"/>
      <c r="AB1381" s="71"/>
      <c r="AC1381" s="3478"/>
    </row>
    <row r="1382" spans="1:29" ht="36" x14ac:dyDescent="0.25">
      <c r="A1382" s="3571"/>
      <c r="B1382" s="3556"/>
      <c r="C1382" s="71"/>
      <c r="D1382" s="71"/>
      <c r="E1382" s="71"/>
      <c r="F1382" s="71"/>
      <c r="G1382" s="752" t="s">
        <v>2502</v>
      </c>
      <c r="H1382" s="771" t="s">
        <v>2675</v>
      </c>
      <c r="I1382" s="819">
        <v>0</v>
      </c>
      <c r="J1382" s="795">
        <v>0</v>
      </c>
      <c r="K1382" s="796"/>
      <c r="L1382" s="796"/>
      <c r="M1382" s="796">
        <v>3</v>
      </c>
      <c r="N1382" s="796">
        <v>900170390</v>
      </c>
      <c r="O1382" s="779"/>
      <c r="P1382" s="793"/>
      <c r="Q1382" s="781"/>
      <c r="R1382" s="793"/>
      <c r="S1382" s="142"/>
      <c r="T1382" s="142"/>
      <c r="U1382" s="142"/>
      <c r="V1382" s="142"/>
      <c r="W1382" s="770"/>
      <c r="X1382" s="778">
        <f t="shared" si="110"/>
        <v>0</v>
      </c>
      <c r="Y1382" s="761"/>
      <c r="Z1382" s="818">
        <f t="shared" ref="Z1382:Z1384" si="117">V1382+X1382</f>
        <v>0</v>
      </c>
      <c r="AA1382" s="141"/>
      <c r="AB1382" s="71"/>
      <c r="AC1382" s="3478"/>
    </row>
    <row r="1383" spans="1:29" ht="36" x14ac:dyDescent="0.25">
      <c r="A1383" s="3571"/>
      <c r="B1383" s="3556"/>
      <c r="C1383" s="71"/>
      <c r="D1383" s="71"/>
      <c r="E1383" s="71"/>
      <c r="F1383" s="71"/>
      <c r="G1383" s="752" t="s">
        <v>2503</v>
      </c>
      <c r="H1383" s="771" t="s">
        <v>2676</v>
      </c>
      <c r="I1383" s="819">
        <v>0</v>
      </c>
      <c r="J1383" s="795">
        <v>0</v>
      </c>
      <c r="K1383" s="796"/>
      <c r="L1383" s="796"/>
      <c r="M1383" s="796">
        <v>2</v>
      </c>
      <c r="N1383" s="796">
        <v>63165000</v>
      </c>
      <c r="O1383" s="779"/>
      <c r="P1383" s="793"/>
      <c r="Q1383" s="781"/>
      <c r="R1383" s="793"/>
      <c r="S1383" s="142"/>
      <c r="T1383" s="142"/>
      <c r="U1383" s="142"/>
      <c r="V1383" s="142"/>
      <c r="W1383" s="770"/>
      <c r="X1383" s="778">
        <f t="shared" si="110"/>
        <v>0</v>
      </c>
      <c r="Y1383" s="761"/>
      <c r="Z1383" s="818">
        <f t="shared" si="117"/>
        <v>0</v>
      </c>
      <c r="AA1383" s="141"/>
      <c r="AB1383" s="71"/>
      <c r="AC1383" s="3478"/>
    </row>
    <row r="1384" spans="1:29" ht="54" x14ac:dyDescent="0.25">
      <c r="A1384" s="3571"/>
      <c r="B1384" s="3556"/>
      <c r="C1384" s="71"/>
      <c r="D1384" s="71"/>
      <c r="E1384" s="71"/>
      <c r="F1384" s="71"/>
      <c r="G1384" s="752" t="s">
        <v>2504</v>
      </c>
      <c r="H1384" s="771" t="s">
        <v>2677</v>
      </c>
      <c r="I1384" s="819">
        <v>0</v>
      </c>
      <c r="J1384" s="819">
        <v>0</v>
      </c>
      <c r="K1384" s="796"/>
      <c r="L1384" s="796"/>
      <c r="M1384" s="796">
        <v>5</v>
      </c>
      <c r="N1384" s="796">
        <v>298608656</v>
      </c>
      <c r="O1384" s="779"/>
      <c r="P1384" s="793"/>
      <c r="Q1384" s="781"/>
      <c r="R1384" s="793"/>
      <c r="S1384" s="142"/>
      <c r="T1384" s="142"/>
      <c r="U1384" s="142"/>
      <c r="V1384" s="142"/>
      <c r="W1384" s="770"/>
      <c r="X1384" s="778">
        <f t="shared" si="110"/>
        <v>0</v>
      </c>
      <c r="Y1384" s="761"/>
      <c r="Z1384" s="818">
        <f t="shared" si="117"/>
        <v>0</v>
      </c>
      <c r="AA1384" s="141"/>
      <c r="AB1384" s="71"/>
      <c r="AC1384" s="3478"/>
    </row>
    <row r="1385" spans="1:29" ht="90" x14ac:dyDescent="0.25">
      <c r="A1385" s="3571"/>
      <c r="B1385" s="3556"/>
      <c r="C1385" s="71"/>
      <c r="D1385" s="71"/>
      <c r="E1385" s="71"/>
      <c r="F1385" s="71"/>
      <c r="G1385" s="752" t="s">
        <v>2505</v>
      </c>
      <c r="H1385" s="771" t="s">
        <v>2678</v>
      </c>
      <c r="I1385" s="819">
        <v>0</v>
      </c>
      <c r="J1385" s="819">
        <v>0</v>
      </c>
      <c r="K1385" s="796"/>
      <c r="L1385" s="796"/>
      <c r="M1385" s="796">
        <v>3</v>
      </c>
      <c r="N1385" s="796">
        <v>158250000</v>
      </c>
      <c r="O1385" s="779"/>
      <c r="P1385" s="793"/>
      <c r="Q1385" s="781"/>
      <c r="R1385" s="793"/>
      <c r="S1385" s="142"/>
      <c r="T1385" s="142"/>
      <c r="U1385" s="142"/>
      <c r="V1385" s="142"/>
      <c r="W1385" s="770"/>
      <c r="X1385" s="778">
        <f t="shared" si="110"/>
        <v>0</v>
      </c>
      <c r="Y1385" s="761"/>
      <c r="Z1385" s="818">
        <f>V1385+X1385</f>
        <v>0</v>
      </c>
      <c r="AA1385" s="141"/>
      <c r="AB1385" s="71"/>
      <c r="AC1385" s="3478"/>
    </row>
    <row r="1386" spans="1:29" ht="90" x14ac:dyDescent="0.25">
      <c r="A1386" s="3571"/>
      <c r="B1386" s="3556"/>
      <c r="C1386" s="71"/>
      <c r="D1386" s="71"/>
      <c r="E1386" s="71"/>
      <c r="F1386" s="71"/>
      <c r="G1386" s="752" t="s">
        <v>2506</v>
      </c>
      <c r="H1386" s="771" t="s">
        <v>2679</v>
      </c>
      <c r="I1386" s="819">
        <v>0</v>
      </c>
      <c r="J1386" s="819">
        <v>0</v>
      </c>
      <c r="K1386" s="796"/>
      <c r="L1386" s="796"/>
      <c r="M1386" s="796">
        <v>14</v>
      </c>
      <c r="N1386" s="796">
        <v>7677016082</v>
      </c>
      <c r="O1386" s="779"/>
      <c r="P1386" s="793"/>
      <c r="Q1386" s="781"/>
      <c r="R1386" s="793"/>
      <c r="S1386" s="142"/>
      <c r="T1386" s="142"/>
      <c r="U1386" s="142"/>
      <c r="V1386" s="142"/>
      <c r="W1386" s="770"/>
      <c r="X1386" s="778">
        <f t="shared" si="110"/>
        <v>0</v>
      </c>
      <c r="Y1386" s="761"/>
      <c r="Z1386" s="818">
        <f t="shared" ref="Z1386:Z1405" si="118">V1386+X1386</f>
        <v>0</v>
      </c>
      <c r="AA1386" s="141"/>
      <c r="AB1386" s="71"/>
      <c r="AC1386" s="3478"/>
    </row>
    <row r="1387" spans="1:29" ht="72" x14ac:dyDescent="0.25">
      <c r="A1387" s="3571"/>
      <c r="B1387" s="3556"/>
      <c r="C1387" s="71"/>
      <c r="D1387" s="71"/>
      <c r="E1387" s="71"/>
      <c r="F1387" s="71"/>
      <c r="G1387" s="752" t="s">
        <v>2507</v>
      </c>
      <c r="H1387" s="771" t="s">
        <v>2680</v>
      </c>
      <c r="I1387" s="819">
        <v>0</v>
      </c>
      <c r="J1387" s="819">
        <v>0</v>
      </c>
      <c r="K1387" s="796"/>
      <c r="L1387" s="796"/>
      <c r="M1387" s="796">
        <v>100</v>
      </c>
      <c r="N1387" s="796">
        <f>N1388+N1389</f>
        <v>184038866</v>
      </c>
      <c r="O1387" s="779"/>
      <c r="P1387" s="793"/>
      <c r="Q1387" s="781"/>
      <c r="R1387" s="793"/>
      <c r="S1387" s="142"/>
      <c r="T1387" s="142"/>
      <c r="U1387" s="142"/>
      <c r="V1387" s="142"/>
      <c r="W1387" s="770"/>
      <c r="X1387" s="778">
        <f t="shared" si="110"/>
        <v>0</v>
      </c>
      <c r="Y1387" s="761"/>
      <c r="Z1387" s="818">
        <f t="shared" si="118"/>
        <v>0</v>
      </c>
      <c r="AA1387" s="141"/>
      <c r="AB1387" s="71"/>
      <c r="AC1387" s="3478"/>
    </row>
    <row r="1388" spans="1:29" ht="72" x14ac:dyDescent="0.25">
      <c r="A1388" s="3571"/>
      <c r="B1388" s="3556"/>
      <c r="C1388" s="71"/>
      <c r="D1388" s="71"/>
      <c r="E1388" s="71"/>
      <c r="F1388" s="71"/>
      <c r="G1388" s="752" t="s">
        <v>2508</v>
      </c>
      <c r="H1388" s="771" t="s">
        <v>2681</v>
      </c>
      <c r="I1388" s="819">
        <v>0</v>
      </c>
      <c r="J1388" s="819">
        <v>0</v>
      </c>
      <c r="K1388" s="796"/>
      <c r="L1388" s="796"/>
      <c r="M1388" s="796">
        <v>4</v>
      </c>
      <c r="N1388" s="796">
        <v>61163866</v>
      </c>
      <c r="O1388" s="779"/>
      <c r="P1388" s="793"/>
      <c r="Q1388" s="781"/>
      <c r="R1388" s="793"/>
      <c r="S1388" s="142"/>
      <c r="T1388" s="142"/>
      <c r="U1388" s="142"/>
      <c r="V1388" s="142"/>
      <c r="W1388" s="770"/>
      <c r="X1388" s="778">
        <f t="shared" si="110"/>
        <v>0</v>
      </c>
      <c r="Y1388" s="761"/>
      <c r="Z1388" s="818">
        <f t="shared" si="118"/>
        <v>0</v>
      </c>
      <c r="AA1388" s="141"/>
      <c r="AB1388" s="71"/>
      <c r="AC1388" s="3478"/>
    </row>
    <row r="1389" spans="1:29" ht="54" x14ac:dyDescent="0.25">
      <c r="A1389" s="3571"/>
      <c r="B1389" s="3556"/>
      <c r="C1389" s="71"/>
      <c r="D1389" s="71"/>
      <c r="E1389" s="71"/>
      <c r="F1389" s="71"/>
      <c r="G1389" s="752" t="s">
        <v>2509</v>
      </c>
      <c r="H1389" s="771" t="s">
        <v>2682</v>
      </c>
      <c r="I1389" s="819">
        <v>0</v>
      </c>
      <c r="J1389" s="819">
        <v>0</v>
      </c>
      <c r="K1389" s="796"/>
      <c r="L1389" s="796"/>
      <c r="M1389" s="796">
        <v>5</v>
      </c>
      <c r="N1389" s="796">
        <v>122875000</v>
      </c>
      <c r="O1389" s="779"/>
      <c r="P1389" s="793"/>
      <c r="Q1389" s="781"/>
      <c r="R1389" s="793"/>
      <c r="S1389" s="142"/>
      <c r="T1389" s="142"/>
      <c r="U1389" s="142"/>
      <c r="V1389" s="142"/>
      <c r="W1389" s="770"/>
      <c r="X1389" s="778">
        <f t="shared" si="110"/>
        <v>0</v>
      </c>
      <c r="Y1389" s="761"/>
      <c r="Z1389" s="818">
        <f t="shared" si="118"/>
        <v>0</v>
      </c>
      <c r="AA1389" s="141"/>
      <c r="AB1389" s="71"/>
      <c r="AC1389" s="3478"/>
    </row>
    <row r="1390" spans="1:29" x14ac:dyDescent="0.25">
      <c r="A1390" s="3571"/>
      <c r="B1390" s="3556"/>
      <c r="C1390" s="71"/>
      <c r="D1390" s="71"/>
      <c r="E1390" s="71"/>
      <c r="F1390" s="71"/>
      <c r="G1390" s="755"/>
      <c r="H1390" s="755"/>
      <c r="I1390" s="776"/>
      <c r="J1390" s="776"/>
      <c r="K1390" s="796"/>
      <c r="L1390" s="796"/>
      <c r="M1390" s="796"/>
      <c r="N1390" s="796"/>
      <c r="O1390" s="779"/>
      <c r="P1390" s="793"/>
      <c r="Q1390" s="781"/>
      <c r="R1390" s="793"/>
      <c r="S1390" s="142"/>
      <c r="T1390" s="142"/>
      <c r="U1390" s="142"/>
      <c r="V1390" s="142"/>
      <c r="W1390" s="770"/>
      <c r="X1390" s="778">
        <f t="shared" si="110"/>
        <v>0</v>
      </c>
      <c r="Y1390" s="761"/>
      <c r="Z1390" s="818">
        <f t="shared" si="118"/>
        <v>0</v>
      </c>
      <c r="AA1390" s="141"/>
      <c r="AB1390" s="71"/>
      <c r="AC1390" s="3478"/>
    </row>
    <row r="1391" spans="1:29" x14ac:dyDescent="0.25">
      <c r="A1391" s="3571"/>
      <c r="B1391" s="3556"/>
      <c r="C1391" s="71"/>
      <c r="D1391" s="71"/>
      <c r="E1391" s="71"/>
      <c r="F1391" s="71"/>
      <c r="G1391" s="755" t="s">
        <v>2510</v>
      </c>
      <c r="H1391" s="755"/>
      <c r="I1391" s="776"/>
      <c r="J1391" s="776"/>
      <c r="K1391" s="796"/>
      <c r="L1391" s="804"/>
      <c r="M1391" s="796"/>
      <c r="N1391" s="804">
        <f>N1392+N1400+N1403</f>
        <v>129890537818</v>
      </c>
      <c r="O1391" s="779"/>
      <c r="P1391" s="793"/>
      <c r="Q1391" s="781"/>
      <c r="R1391" s="793"/>
      <c r="S1391" s="142"/>
      <c r="T1391" s="142"/>
      <c r="U1391" s="142"/>
      <c r="V1391" s="142"/>
      <c r="W1391" s="770"/>
      <c r="X1391" s="778">
        <f t="shared" si="110"/>
        <v>0</v>
      </c>
      <c r="Y1391" s="761"/>
      <c r="Z1391" s="818">
        <f t="shared" si="118"/>
        <v>0</v>
      </c>
      <c r="AA1391" s="141"/>
      <c r="AB1391" s="71"/>
      <c r="AC1391" s="3478"/>
    </row>
    <row r="1392" spans="1:29" x14ac:dyDescent="0.25">
      <c r="A1392" s="3571"/>
      <c r="B1392" s="3556"/>
      <c r="C1392" s="71"/>
      <c r="D1392" s="71"/>
      <c r="E1392" s="71"/>
      <c r="F1392" s="71"/>
      <c r="G1392" s="3551" t="s">
        <v>2511</v>
      </c>
      <c r="H1392" s="810" t="s">
        <v>2656</v>
      </c>
      <c r="I1392" s="819">
        <v>0</v>
      </c>
      <c r="J1392" s="819">
        <v>0</v>
      </c>
      <c r="K1392" s="796"/>
      <c r="L1392" s="796"/>
      <c r="M1392" s="796">
        <v>75</v>
      </c>
      <c r="N1392" s="796">
        <f>N1398+N1399</f>
        <v>120000000000</v>
      </c>
      <c r="O1392" s="779"/>
      <c r="P1392" s="793"/>
      <c r="Q1392" s="781"/>
      <c r="R1392" s="793"/>
      <c r="S1392" s="142"/>
      <c r="T1392" s="142"/>
      <c r="U1392" s="142"/>
      <c r="V1392" s="142"/>
      <c r="W1392" s="770"/>
      <c r="X1392" s="778">
        <f t="shared" si="110"/>
        <v>0</v>
      </c>
      <c r="Y1392" s="761"/>
      <c r="Z1392" s="818">
        <f t="shared" si="118"/>
        <v>0</v>
      </c>
      <c r="AA1392" s="141"/>
      <c r="AB1392" s="71"/>
      <c r="AC1392" s="3478"/>
    </row>
    <row r="1393" spans="1:29" x14ac:dyDescent="0.25">
      <c r="A1393" s="3571"/>
      <c r="B1393" s="3556"/>
      <c r="C1393" s="71"/>
      <c r="D1393" s="71"/>
      <c r="E1393" s="71"/>
      <c r="F1393" s="71"/>
      <c r="G1393" s="3551"/>
      <c r="H1393" s="810" t="s">
        <v>2657</v>
      </c>
      <c r="I1393" s="819">
        <v>0</v>
      </c>
      <c r="J1393" s="819">
        <v>0</v>
      </c>
      <c r="K1393" s="796"/>
      <c r="L1393" s="796"/>
      <c r="M1393" s="796">
        <v>50</v>
      </c>
      <c r="N1393" s="796"/>
      <c r="O1393" s="779"/>
      <c r="P1393" s="793"/>
      <c r="Q1393" s="781"/>
      <c r="R1393" s="793"/>
      <c r="S1393" s="142"/>
      <c r="T1393" s="142"/>
      <c r="U1393" s="142"/>
      <c r="V1393" s="142"/>
      <c r="W1393" s="770"/>
      <c r="X1393" s="778">
        <f t="shared" si="110"/>
        <v>0</v>
      </c>
      <c r="Y1393" s="761"/>
      <c r="Z1393" s="818">
        <f t="shared" si="118"/>
        <v>0</v>
      </c>
      <c r="AA1393" s="141"/>
      <c r="AB1393" s="71"/>
      <c r="AC1393" s="3478"/>
    </row>
    <row r="1394" spans="1:29" x14ac:dyDescent="0.25">
      <c r="A1394" s="3571"/>
      <c r="B1394" s="3556"/>
      <c r="C1394" s="71"/>
      <c r="D1394" s="71"/>
      <c r="E1394" s="71"/>
      <c r="F1394" s="71"/>
      <c r="G1394" s="3551"/>
      <c r="H1394" s="810" t="s">
        <v>2658</v>
      </c>
      <c r="I1394" s="819">
        <v>0</v>
      </c>
      <c r="J1394" s="819">
        <v>0</v>
      </c>
      <c r="K1394" s="796"/>
      <c r="L1394" s="796"/>
      <c r="M1394" s="796">
        <v>1</v>
      </c>
      <c r="N1394" s="796"/>
      <c r="O1394" s="779"/>
      <c r="P1394" s="793"/>
      <c r="Q1394" s="781"/>
      <c r="R1394" s="793"/>
      <c r="S1394" s="142"/>
      <c r="T1394" s="142"/>
      <c r="U1394" s="142"/>
      <c r="V1394" s="142"/>
      <c r="W1394" s="770"/>
      <c r="X1394" s="778">
        <f t="shared" si="110"/>
        <v>0</v>
      </c>
      <c r="Y1394" s="761"/>
      <c r="Z1394" s="818">
        <f t="shared" si="118"/>
        <v>0</v>
      </c>
      <c r="AA1394" s="141"/>
      <c r="AB1394" s="71"/>
      <c r="AC1394" s="3478"/>
    </row>
    <row r="1395" spans="1:29" x14ac:dyDescent="0.25">
      <c r="A1395" s="3571"/>
      <c r="B1395" s="3556"/>
      <c r="C1395" s="71"/>
      <c r="D1395" s="71"/>
      <c r="E1395" s="71"/>
      <c r="F1395" s="71"/>
      <c r="G1395" s="3551"/>
      <c r="H1395" s="810" t="s">
        <v>2659</v>
      </c>
      <c r="I1395" s="819">
        <v>0</v>
      </c>
      <c r="J1395" s="819">
        <v>0</v>
      </c>
      <c r="K1395" s="796"/>
      <c r="L1395" s="796"/>
      <c r="M1395" s="796">
        <v>3</v>
      </c>
      <c r="N1395" s="796"/>
      <c r="O1395" s="779"/>
      <c r="P1395" s="793"/>
      <c r="Q1395" s="781"/>
      <c r="R1395" s="793"/>
      <c r="S1395" s="142"/>
      <c r="T1395" s="142"/>
      <c r="U1395" s="142"/>
      <c r="V1395" s="142"/>
      <c r="W1395" s="770"/>
      <c r="X1395" s="778">
        <f t="shared" ref="X1395:X1405" si="119">P1395+R1395</f>
        <v>0</v>
      </c>
      <c r="Y1395" s="761"/>
      <c r="Z1395" s="818">
        <f t="shared" si="118"/>
        <v>0</v>
      </c>
      <c r="AA1395" s="141"/>
      <c r="AB1395" s="71"/>
      <c r="AC1395" s="3478"/>
    </row>
    <row r="1396" spans="1:29" x14ac:dyDescent="0.25">
      <c r="A1396" s="3571"/>
      <c r="B1396" s="3556"/>
      <c r="C1396" s="71"/>
      <c r="D1396" s="71"/>
      <c r="E1396" s="71"/>
      <c r="F1396" s="71"/>
      <c r="G1396" s="3551"/>
      <c r="H1396" s="810" t="s">
        <v>2660</v>
      </c>
      <c r="I1396" s="819">
        <v>0</v>
      </c>
      <c r="J1396" s="819">
        <v>0</v>
      </c>
      <c r="K1396" s="796"/>
      <c r="L1396" s="796"/>
      <c r="M1396" s="796" t="s">
        <v>2694</v>
      </c>
      <c r="N1396" s="796"/>
      <c r="O1396" s="779"/>
      <c r="P1396" s="793"/>
      <c r="Q1396" s="781"/>
      <c r="R1396" s="793"/>
      <c r="S1396" s="142"/>
      <c r="T1396" s="142"/>
      <c r="U1396" s="142"/>
      <c r="V1396" s="142"/>
      <c r="W1396" s="770"/>
      <c r="X1396" s="778">
        <f t="shared" si="119"/>
        <v>0</v>
      </c>
      <c r="Y1396" s="761"/>
      <c r="Z1396" s="818">
        <f t="shared" si="118"/>
        <v>0</v>
      </c>
      <c r="AA1396" s="141"/>
      <c r="AB1396" s="71"/>
      <c r="AC1396" s="3478"/>
    </row>
    <row r="1397" spans="1:29" x14ac:dyDescent="0.25">
      <c r="A1397" s="3571"/>
      <c r="B1397" s="3556"/>
      <c r="C1397" s="71"/>
      <c r="D1397" s="71"/>
      <c r="E1397" s="71"/>
      <c r="F1397" s="71"/>
      <c r="G1397" s="3551"/>
      <c r="H1397" s="810" t="s">
        <v>2661</v>
      </c>
      <c r="I1397" s="819">
        <v>0</v>
      </c>
      <c r="J1397" s="819">
        <v>0</v>
      </c>
      <c r="K1397" s="796"/>
      <c r="L1397" s="796"/>
      <c r="M1397" s="796" t="s">
        <v>2695</v>
      </c>
      <c r="N1397" s="796"/>
      <c r="O1397" s="779"/>
      <c r="P1397" s="793"/>
      <c r="Q1397" s="781"/>
      <c r="R1397" s="793"/>
      <c r="S1397" s="142"/>
      <c r="T1397" s="142"/>
      <c r="U1397" s="142"/>
      <c r="V1397" s="142"/>
      <c r="W1397" s="770"/>
      <c r="X1397" s="778">
        <f t="shared" si="119"/>
        <v>0</v>
      </c>
      <c r="Y1397" s="761"/>
      <c r="Z1397" s="818">
        <f t="shared" si="118"/>
        <v>0</v>
      </c>
      <c r="AA1397" s="141"/>
      <c r="AB1397" s="71"/>
      <c r="AC1397" s="3478"/>
    </row>
    <row r="1398" spans="1:29" ht="72" x14ac:dyDescent="0.25">
      <c r="A1398" s="3571"/>
      <c r="B1398" s="3556"/>
      <c r="C1398" s="71"/>
      <c r="D1398" s="71"/>
      <c r="E1398" s="71"/>
      <c r="F1398" s="71"/>
      <c r="G1398" s="820" t="s">
        <v>2512</v>
      </c>
      <c r="H1398" s="810" t="s">
        <v>2683</v>
      </c>
      <c r="I1398" s="819">
        <v>0</v>
      </c>
      <c r="J1398" s="819">
        <v>0</v>
      </c>
      <c r="K1398" s="796"/>
      <c r="L1398" s="796"/>
      <c r="M1398" s="796">
        <v>125000</v>
      </c>
      <c r="N1398" s="796">
        <v>115000000000</v>
      </c>
      <c r="O1398" s="779"/>
      <c r="P1398" s="793"/>
      <c r="Q1398" s="781"/>
      <c r="R1398" s="793"/>
      <c r="S1398" s="142"/>
      <c r="T1398" s="142"/>
      <c r="U1398" s="142"/>
      <c r="V1398" s="142"/>
      <c r="W1398" s="770"/>
      <c r="X1398" s="778">
        <f t="shared" si="119"/>
        <v>0</v>
      </c>
      <c r="Y1398" s="761"/>
      <c r="Z1398" s="818">
        <f t="shared" si="118"/>
        <v>0</v>
      </c>
      <c r="AA1398" s="141"/>
      <c r="AB1398" s="71"/>
      <c r="AC1398" s="3478"/>
    </row>
    <row r="1399" spans="1:29" ht="54" x14ac:dyDescent="0.25">
      <c r="A1399" s="3571"/>
      <c r="B1399" s="3556"/>
      <c r="C1399" s="71"/>
      <c r="D1399" s="71"/>
      <c r="E1399" s="71"/>
      <c r="F1399" s="71"/>
      <c r="G1399" s="820" t="s">
        <v>2513</v>
      </c>
      <c r="H1399" s="810" t="s">
        <v>2663</v>
      </c>
      <c r="I1399" s="819">
        <v>0</v>
      </c>
      <c r="J1399" s="819">
        <v>0</v>
      </c>
      <c r="K1399" s="796"/>
      <c r="L1399" s="796"/>
      <c r="M1399" s="796" t="s">
        <v>2696</v>
      </c>
      <c r="N1399" s="796">
        <v>5000000000</v>
      </c>
      <c r="O1399" s="779"/>
      <c r="P1399" s="793"/>
      <c r="Q1399" s="781"/>
      <c r="R1399" s="793"/>
      <c r="S1399" s="142"/>
      <c r="T1399" s="142"/>
      <c r="U1399" s="142"/>
      <c r="V1399" s="142"/>
      <c r="W1399" s="770"/>
      <c r="X1399" s="778">
        <f t="shared" si="119"/>
        <v>0</v>
      </c>
      <c r="Y1399" s="761"/>
      <c r="Z1399" s="818">
        <f t="shared" si="118"/>
        <v>0</v>
      </c>
      <c r="AA1399" s="141"/>
      <c r="AB1399" s="71"/>
      <c r="AC1399" s="3478"/>
    </row>
    <row r="1400" spans="1:29" ht="108" x14ac:dyDescent="0.25">
      <c r="A1400" s="3571"/>
      <c r="B1400" s="3556"/>
      <c r="C1400" s="71"/>
      <c r="D1400" s="71"/>
      <c r="E1400" s="71"/>
      <c r="F1400" s="71"/>
      <c r="G1400" s="820" t="s">
        <v>2514</v>
      </c>
      <c r="H1400" s="810" t="s">
        <v>2684</v>
      </c>
      <c r="I1400" s="819">
        <v>0</v>
      </c>
      <c r="J1400" s="819">
        <v>0</v>
      </c>
      <c r="K1400" s="796"/>
      <c r="L1400" s="796"/>
      <c r="M1400" s="796">
        <v>80</v>
      </c>
      <c r="N1400" s="796">
        <f>N1401</f>
        <v>5120537818</v>
      </c>
      <c r="O1400" s="779"/>
      <c r="P1400" s="793"/>
      <c r="Q1400" s="781"/>
      <c r="R1400" s="793"/>
      <c r="S1400" s="142"/>
      <c r="T1400" s="142"/>
      <c r="U1400" s="142"/>
      <c r="V1400" s="142"/>
      <c r="W1400" s="770"/>
      <c r="X1400" s="778">
        <f t="shared" si="119"/>
        <v>0</v>
      </c>
      <c r="Y1400" s="761"/>
      <c r="Z1400" s="818">
        <f t="shared" si="118"/>
        <v>0</v>
      </c>
      <c r="AA1400" s="141"/>
      <c r="AB1400" s="71"/>
      <c r="AC1400" s="3478"/>
    </row>
    <row r="1401" spans="1:29" ht="54" x14ac:dyDescent="0.25">
      <c r="A1401" s="3571"/>
      <c r="B1401" s="3556"/>
      <c r="C1401" s="71"/>
      <c r="D1401" s="71"/>
      <c r="E1401" s="71"/>
      <c r="F1401" s="71"/>
      <c r="G1401" s="3551" t="s">
        <v>2515</v>
      </c>
      <c r="H1401" s="810" t="s">
        <v>2603</v>
      </c>
      <c r="I1401" s="819">
        <v>0</v>
      </c>
      <c r="J1401" s="819">
        <v>0</v>
      </c>
      <c r="K1401" s="796"/>
      <c r="L1401" s="798"/>
      <c r="M1401" s="796" t="s">
        <v>1400</v>
      </c>
      <c r="N1401" s="3523">
        <v>5120537818</v>
      </c>
      <c r="O1401" s="779"/>
      <c r="P1401" s="793"/>
      <c r="Q1401" s="781"/>
      <c r="R1401" s="778"/>
      <c r="S1401" s="142"/>
      <c r="T1401" s="142"/>
      <c r="U1401" s="142"/>
      <c r="V1401" s="142"/>
      <c r="W1401" s="770"/>
      <c r="X1401" s="778">
        <f t="shared" si="119"/>
        <v>0</v>
      </c>
      <c r="Y1401" s="761"/>
      <c r="Z1401" s="818">
        <f t="shared" si="118"/>
        <v>0</v>
      </c>
      <c r="AA1401" s="141"/>
      <c r="AB1401" s="71"/>
      <c r="AC1401" s="3478"/>
    </row>
    <row r="1402" spans="1:29" ht="36" x14ac:dyDescent="0.25">
      <c r="A1402" s="3571"/>
      <c r="B1402" s="3556"/>
      <c r="C1402" s="71"/>
      <c r="D1402" s="71"/>
      <c r="E1402" s="71"/>
      <c r="F1402" s="71"/>
      <c r="G1402" s="3551"/>
      <c r="H1402" s="810" t="s">
        <v>2604</v>
      </c>
      <c r="I1402" s="819">
        <v>0</v>
      </c>
      <c r="J1402" s="819">
        <v>0</v>
      </c>
      <c r="K1402" s="796"/>
      <c r="L1402" s="798"/>
      <c r="M1402" s="796" t="s">
        <v>872</v>
      </c>
      <c r="N1402" s="3523"/>
      <c r="O1402" s="779"/>
      <c r="P1402" s="778"/>
      <c r="Q1402" s="781"/>
      <c r="R1402" s="778"/>
      <c r="S1402" s="142"/>
      <c r="T1402" s="142"/>
      <c r="U1402" s="142"/>
      <c r="V1402" s="142"/>
      <c r="W1402" s="770"/>
      <c r="X1402" s="778">
        <f t="shared" si="119"/>
        <v>0</v>
      </c>
      <c r="Y1402" s="761"/>
      <c r="Z1402" s="818">
        <f t="shared" si="118"/>
        <v>0</v>
      </c>
      <c r="AA1402" s="141"/>
      <c r="AB1402" s="71"/>
      <c r="AC1402" s="3478"/>
    </row>
    <row r="1403" spans="1:29" ht="72" x14ac:dyDescent="0.25">
      <c r="A1403" s="3571"/>
      <c r="B1403" s="3556"/>
      <c r="C1403" s="71"/>
      <c r="D1403" s="71"/>
      <c r="E1403" s="71"/>
      <c r="F1403" s="71"/>
      <c r="G1403" s="820" t="s">
        <v>2516</v>
      </c>
      <c r="H1403" s="810" t="s">
        <v>2684</v>
      </c>
      <c r="I1403" s="819">
        <v>0</v>
      </c>
      <c r="J1403" s="819">
        <v>0</v>
      </c>
      <c r="K1403" s="796"/>
      <c r="L1403" s="796"/>
      <c r="M1403" s="796">
        <v>80</v>
      </c>
      <c r="N1403" s="796">
        <f>N1404</f>
        <v>4770000000</v>
      </c>
      <c r="O1403" s="779"/>
      <c r="P1403" s="778"/>
      <c r="Q1403" s="781"/>
      <c r="R1403" s="778"/>
      <c r="S1403" s="142"/>
      <c r="T1403" s="142"/>
      <c r="U1403" s="142"/>
      <c r="V1403" s="142"/>
      <c r="W1403" s="770"/>
      <c r="X1403" s="778">
        <f t="shared" si="119"/>
        <v>0</v>
      </c>
      <c r="Y1403" s="761"/>
      <c r="Z1403" s="818">
        <f t="shared" si="118"/>
        <v>0</v>
      </c>
      <c r="AA1403" s="141"/>
      <c r="AB1403" s="71"/>
      <c r="AC1403" s="3478"/>
    </row>
    <row r="1404" spans="1:29" ht="54" x14ac:dyDescent="0.25">
      <c r="A1404" s="3571"/>
      <c r="B1404" s="3556"/>
      <c r="C1404" s="71"/>
      <c r="D1404" s="71"/>
      <c r="E1404" s="71"/>
      <c r="F1404" s="71"/>
      <c r="G1404" s="3551" t="s">
        <v>2517</v>
      </c>
      <c r="H1404" s="810" t="s">
        <v>2603</v>
      </c>
      <c r="I1404" s="819">
        <v>0</v>
      </c>
      <c r="J1404" s="819">
        <v>0</v>
      </c>
      <c r="K1404" s="796"/>
      <c r="L1404" s="798"/>
      <c r="M1404" s="796" t="s">
        <v>1400</v>
      </c>
      <c r="N1404" s="3523">
        <v>4770000000</v>
      </c>
      <c r="O1404" s="779"/>
      <c r="P1404" s="778"/>
      <c r="Q1404" s="781"/>
      <c r="R1404" s="778"/>
      <c r="S1404" s="142"/>
      <c r="T1404" s="142"/>
      <c r="U1404" s="142"/>
      <c r="V1404" s="142"/>
      <c r="W1404" s="770"/>
      <c r="X1404" s="778">
        <f t="shared" si="119"/>
        <v>0</v>
      </c>
      <c r="Y1404" s="761"/>
      <c r="Z1404" s="818">
        <f t="shared" si="118"/>
        <v>0</v>
      </c>
      <c r="AA1404" s="141"/>
      <c r="AB1404" s="71"/>
      <c r="AC1404" s="3478"/>
    </row>
    <row r="1405" spans="1:29" ht="36" x14ac:dyDescent="0.25">
      <c r="A1405" s="71"/>
      <c r="B1405" s="140"/>
      <c r="C1405" s="71"/>
      <c r="D1405" s="71"/>
      <c r="E1405" s="71"/>
      <c r="F1405" s="71"/>
      <c r="G1405" s="3551"/>
      <c r="H1405" s="810" t="s">
        <v>2604</v>
      </c>
      <c r="I1405" s="819">
        <v>0</v>
      </c>
      <c r="J1405" s="819">
        <v>0</v>
      </c>
      <c r="K1405" s="796"/>
      <c r="L1405" s="798"/>
      <c r="M1405" s="796" t="s">
        <v>872</v>
      </c>
      <c r="N1405" s="3523"/>
      <c r="O1405" s="779"/>
      <c r="P1405" s="778"/>
      <c r="Q1405" s="781"/>
      <c r="R1405" s="778"/>
      <c r="S1405" s="142"/>
      <c r="T1405" s="142"/>
      <c r="U1405" s="142"/>
      <c r="V1405" s="142"/>
      <c r="W1405" s="770"/>
      <c r="X1405" s="778">
        <f t="shared" si="119"/>
        <v>0</v>
      </c>
      <c r="Y1405" s="761"/>
      <c r="Z1405" s="818">
        <f t="shared" si="118"/>
        <v>0</v>
      </c>
      <c r="AA1405" s="141"/>
      <c r="AB1405" s="71"/>
      <c r="AC1405" s="3478"/>
    </row>
    <row r="1406" spans="1:29" x14ac:dyDescent="0.25">
      <c r="A1406" s="3480"/>
      <c r="B1406" s="3480"/>
      <c r="C1406" s="3480"/>
      <c r="D1406" s="3480"/>
      <c r="E1406" s="3480"/>
      <c r="F1406" s="3480"/>
      <c r="G1406" s="3480"/>
      <c r="H1406" s="3480"/>
      <c r="I1406" s="3480"/>
      <c r="J1406" s="3480"/>
      <c r="K1406" s="3480"/>
      <c r="L1406" s="3480"/>
      <c r="M1406" s="3480"/>
      <c r="N1406" s="3480"/>
      <c r="O1406" s="3480"/>
      <c r="P1406" s="3480"/>
      <c r="Q1406" s="3480"/>
      <c r="R1406" s="3480"/>
      <c r="S1406" s="3480"/>
      <c r="T1406" s="3480"/>
      <c r="U1406" s="3480"/>
      <c r="V1406" s="3480"/>
      <c r="W1406" s="3480"/>
      <c r="X1406" s="3480"/>
      <c r="Y1406" s="3480"/>
      <c r="Z1406" s="3480"/>
      <c r="AA1406" s="3480"/>
      <c r="AB1406" s="3480"/>
      <c r="AC1406" s="3480"/>
    </row>
    <row r="1407" spans="1:29" ht="54" x14ac:dyDescent="0.25">
      <c r="A1407" s="71"/>
      <c r="B1407" s="140"/>
      <c r="C1407" s="71"/>
      <c r="D1407" s="71"/>
      <c r="E1407" s="71"/>
      <c r="F1407" s="71"/>
      <c r="G1407" s="821" t="s">
        <v>3853</v>
      </c>
      <c r="H1407" s="822" t="s">
        <v>3854</v>
      </c>
      <c r="I1407" s="141"/>
      <c r="J1407" s="141" t="s">
        <v>2707</v>
      </c>
      <c r="K1407" s="141"/>
      <c r="L1407" s="823">
        <v>130855020901</v>
      </c>
      <c r="M1407" s="141"/>
      <c r="N1407" s="191" t="s">
        <v>2727</v>
      </c>
      <c r="O1407" s="192"/>
      <c r="P1407" s="192" t="s">
        <v>2738</v>
      </c>
      <c r="Q1407" s="142"/>
      <c r="R1407" s="192" t="s">
        <v>2746</v>
      </c>
      <c r="S1407" s="142"/>
      <c r="T1407" s="142"/>
      <c r="U1407" s="142"/>
      <c r="V1407" s="142"/>
      <c r="W1407" s="192"/>
      <c r="X1407" s="143" t="s">
        <v>2756</v>
      </c>
      <c r="Y1407" s="143"/>
      <c r="Z1407" s="143" t="s">
        <v>2764</v>
      </c>
      <c r="AA1407" s="141"/>
      <c r="AB1407" s="71" t="s">
        <v>2775</v>
      </c>
      <c r="AC1407" s="3478" t="s">
        <v>2786</v>
      </c>
    </row>
    <row r="1408" spans="1:29" ht="72" x14ac:dyDescent="0.25">
      <c r="A1408" s="71"/>
      <c r="B1408" s="140"/>
      <c r="C1408" s="71"/>
      <c r="D1408" s="71"/>
      <c r="E1408" s="71"/>
      <c r="F1408" s="71"/>
      <c r="G1408" s="821" t="s">
        <v>3855</v>
      </c>
      <c r="H1408" s="824"/>
      <c r="I1408" s="141"/>
      <c r="J1408" s="141" t="s">
        <v>2708</v>
      </c>
      <c r="K1408" s="141"/>
      <c r="L1408" s="141" t="s">
        <v>2717</v>
      </c>
      <c r="M1408" s="141"/>
      <c r="N1408" s="191" t="s">
        <v>2728</v>
      </c>
      <c r="O1408" s="192"/>
      <c r="P1408" s="192" t="s">
        <v>2739</v>
      </c>
      <c r="Q1408" s="142"/>
      <c r="R1408" s="192" t="s">
        <v>2747</v>
      </c>
      <c r="S1408" s="142"/>
      <c r="T1408" s="142"/>
      <c r="U1408" s="142"/>
      <c r="V1408" s="142"/>
      <c r="W1408" s="192"/>
      <c r="X1408" s="143" t="s">
        <v>2757</v>
      </c>
      <c r="Y1408" s="143"/>
      <c r="Z1408" s="143" t="s">
        <v>2765</v>
      </c>
      <c r="AA1408" s="141"/>
      <c r="AB1408" s="71" t="s">
        <v>2776</v>
      </c>
      <c r="AC1408" s="3478"/>
    </row>
    <row r="1409" spans="1:29" ht="72" x14ac:dyDescent="0.25">
      <c r="A1409" s="71"/>
      <c r="B1409" s="140"/>
      <c r="C1409" s="71"/>
      <c r="D1409" s="71"/>
      <c r="E1409" s="71"/>
      <c r="F1409" s="71"/>
      <c r="G1409" s="825" t="s">
        <v>66</v>
      </c>
      <c r="H1409" s="824"/>
      <c r="I1409" s="141"/>
      <c r="J1409" s="141"/>
      <c r="K1409" s="141"/>
      <c r="L1409" s="141"/>
      <c r="M1409" s="141"/>
      <c r="N1409" s="191"/>
      <c r="O1409" s="192"/>
      <c r="P1409" s="192"/>
      <c r="Q1409" s="142"/>
      <c r="R1409" s="192"/>
      <c r="S1409" s="142"/>
      <c r="T1409" s="142"/>
      <c r="U1409" s="142"/>
      <c r="V1409" s="142"/>
      <c r="W1409" s="192"/>
      <c r="X1409" s="143"/>
      <c r="Y1409" s="143"/>
      <c r="Z1409" s="143"/>
      <c r="AA1409" s="141"/>
      <c r="AB1409" s="71"/>
      <c r="AC1409" s="3478"/>
    </row>
    <row r="1410" spans="1:29" ht="72" x14ac:dyDescent="0.25">
      <c r="A1410" s="71"/>
      <c r="B1410" s="140"/>
      <c r="C1410" s="71"/>
      <c r="D1410" s="71"/>
      <c r="E1410" s="71"/>
      <c r="F1410" s="71"/>
      <c r="G1410" s="821" t="s">
        <v>3856</v>
      </c>
      <c r="H1410" s="824"/>
      <c r="I1410" s="141"/>
      <c r="J1410" s="141" t="s">
        <v>2709</v>
      </c>
      <c r="K1410" s="141"/>
      <c r="L1410" s="141" t="s">
        <v>2718</v>
      </c>
      <c r="M1410" s="141"/>
      <c r="N1410" s="191" t="s">
        <v>2729</v>
      </c>
      <c r="O1410" s="192"/>
      <c r="P1410" s="192" t="s">
        <v>2740</v>
      </c>
      <c r="Q1410" s="142"/>
      <c r="R1410" s="192" t="s">
        <v>2748</v>
      </c>
      <c r="S1410" s="142"/>
      <c r="T1410" s="142"/>
      <c r="U1410" s="142"/>
      <c r="V1410" s="142"/>
      <c r="W1410" s="192"/>
      <c r="X1410" s="143" t="s">
        <v>2758</v>
      </c>
      <c r="Y1410" s="143"/>
      <c r="Z1410" s="143" t="s">
        <v>2766</v>
      </c>
      <c r="AA1410" s="141"/>
      <c r="AB1410" s="71" t="s">
        <v>2777</v>
      </c>
      <c r="AC1410" s="3478"/>
    </row>
    <row r="1411" spans="1:29" ht="72" x14ac:dyDescent="0.25">
      <c r="A1411" s="71"/>
      <c r="B1411" s="140"/>
      <c r="C1411" s="71"/>
      <c r="D1411" s="71"/>
      <c r="E1411" s="71"/>
      <c r="F1411" s="71"/>
      <c r="G1411" s="825" t="s">
        <v>3857</v>
      </c>
      <c r="H1411" s="824"/>
      <c r="I1411" s="141"/>
      <c r="J1411" s="141"/>
      <c r="K1411" s="141"/>
      <c r="L1411" s="141"/>
      <c r="M1411" s="141"/>
      <c r="N1411" s="191"/>
      <c r="O1411" s="192"/>
      <c r="P1411" s="192"/>
      <c r="Q1411" s="142"/>
      <c r="R1411" s="192"/>
      <c r="S1411" s="142"/>
      <c r="T1411" s="142"/>
      <c r="U1411" s="142"/>
      <c r="V1411" s="142"/>
      <c r="W1411" s="192"/>
      <c r="X1411" s="143"/>
      <c r="Y1411" s="143"/>
      <c r="Z1411" s="143"/>
      <c r="AA1411" s="141"/>
      <c r="AB1411" s="71"/>
      <c r="AC1411" s="3478"/>
    </row>
    <row r="1412" spans="1:29" ht="54" x14ac:dyDescent="0.25">
      <c r="A1412" s="71"/>
      <c r="B1412" s="140"/>
      <c r="C1412" s="71"/>
      <c r="D1412" s="71"/>
      <c r="E1412" s="71"/>
      <c r="F1412" s="71"/>
      <c r="G1412" s="825" t="s">
        <v>3858</v>
      </c>
      <c r="H1412" s="824"/>
      <c r="I1412" s="141"/>
      <c r="J1412" s="141"/>
      <c r="K1412" s="141"/>
      <c r="L1412" s="141"/>
      <c r="M1412" s="141"/>
      <c r="N1412" s="191"/>
      <c r="O1412" s="192"/>
      <c r="P1412" s="192"/>
      <c r="Q1412" s="142"/>
      <c r="R1412" s="192"/>
      <c r="S1412" s="142"/>
      <c r="T1412" s="142"/>
      <c r="U1412" s="142"/>
      <c r="V1412" s="142"/>
      <c r="W1412" s="192"/>
      <c r="X1412" s="143"/>
      <c r="Y1412" s="143"/>
      <c r="Z1412" s="143"/>
      <c r="AA1412" s="141"/>
      <c r="AB1412" s="71"/>
      <c r="AC1412" s="3478"/>
    </row>
    <row r="1413" spans="1:29" ht="108" x14ac:dyDescent="0.25">
      <c r="A1413" s="71"/>
      <c r="B1413" s="140"/>
      <c r="C1413" s="71"/>
      <c r="D1413" s="71"/>
      <c r="E1413" s="71"/>
      <c r="F1413" s="71"/>
      <c r="G1413" s="826" t="s">
        <v>3859</v>
      </c>
      <c r="H1413" s="826"/>
      <c r="I1413" s="141"/>
      <c r="J1413" s="141" t="s">
        <v>2710</v>
      </c>
      <c r="K1413" s="141"/>
      <c r="L1413" s="141" t="s">
        <v>2719</v>
      </c>
      <c r="M1413" s="141"/>
      <c r="N1413" s="191" t="s">
        <v>2730</v>
      </c>
      <c r="O1413" s="192"/>
      <c r="P1413" s="192"/>
      <c r="Q1413" s="142"/>
      <c r="R1413" s="192" t="s">
        <v>2749</v>
      </c>
      <c r="S1413" s="142"/>
      <c r="T1413" s="142"/>
      <c r="U1413" s="142"/>
      <c r="V1413" s="142"/>
      <c r="W1413" s="192"/>
      <c r="X1413" s="143" t="s">
        <v>2749</v>
      </c>
      <c r="Y1413" s="143"/>
      <c r="Z1413" s="143" t="s">
        <v>2767</v>
      </c>
      <c r="AA1413" s="141"/>
      <c r="AB1413" s="71" t="s">
        <v>2778</v>
      </c>
      <c r="AC1413" s="3478"/>
    </row>
    <row r="1414" spans="1:29" ht="90" x14ac:dyDescent="0.25">
      <c r="A1414" s="71"/>
      <c r="B1414" s="140"/>
      <c r="C1414" s="71"/>
      <c r="D1414" s="71"/>
      <c r="E1414" s="71"/>
      <c r="F1414" s="71"/>
      <c r="G1414" s="825" t="s">
        <v>157</v>
      </c>
      <c r="H1414" s="824"/>
      <c r="I1414" s="141"/>
      <c r="J1414" s="141"/>
      <c r="K1414" s="141"/>
      <c r="L1414" s="141"/>
      <c r="M1414" s="141"/>
      <c r="N1414" s="191"/>
      <c r="O1414" s="192"/>
      <c r="P1414" s="192"/>
      <c r="Q1414" s="142"/>
      <c r="R1414" s="192"/>
      <c r="S1414" s="142"/>
      <c r="T1414" s="142"/>
      <c r="U1414" s="142"/>
      <c r="V1414" s="142"/>
      <c r="W1414" s="192"/>
      <c r="X1414" s="143"/>
      <c r="Y1414" s="143"/>
      <c r="Z1414" s="143"/>
      <c r="AA1414" s="141"/>
      <c r="AB1414" s="71"/>
      <c r="AC1414" s="3478"/>
    </row>
    <row r="1415" spans="1:29" ht="54" x14ac:dyDescent="0.25">
      <c r="A1415" s="71"/>
      <c r="B1415" s="140"/>
      <c r="C1415" s="71"/>
      <c r="D1415" s="71"/>
      <c r="E1415" s="71"/>
      <c r="F1415" s="71"/>
      <c r="G1415" s="825" t="s">
        <v>356</v>
      </c>
      <c r="H1415" s="824"/>
      <c r="I1415" s="141"/>
      <c r="J1415" s="141"/>
      <c r="K1415" s="141"/>
      <c r="L1415" s="141"/>
      <c r="M1415" s="141"/>
      <c r="N1415" s="191"/>
      <c r="O1415" s="192"/>
      <c r="P1415" s="192"/>
      <c r="Q1415" s="142"/>
      <c r="R1415" s="192"/>
      <c r="S1415" s="142"/>
      <c r="T1415" s="142"/>
      <c r="U1415" s="142"/>
      <c r="V1415" s="142"/>
      <c r="W1415" s="192"/>
      <c r="X1415" s="143"/>
      <c r="Y1415" s="143"/>
      <c r="Z1415" s="143"/>
      <c r="AA1415" s="141"/>
      <c r="AB1415" s="71"/>
      <c r="AC1415" s="3478"/>
    </row>
    <row r="1416" spans="1:29" ht="90" x14ac:dyDescent="0.25">
      <c r="A1416" s="71"/>
      <c r="B1416" s="140"/>
      <c r="C1416" s="71"/>
      <c r="D1416" s="71"/>
      <c r="E1416" s="71"/>
      <c r="F1416" s="71"/>
      <c r="G1416" s="821" t="s">
        <v>3860</v>
      </c>
      <c r="H1416" s="824"/>
      <c r="I1416" s="141"/>
      <c r="J1416" s="141" t="s">
        <v>2711</v>
      </c>
      <c r="K1416" s="141"/>
      <c r="L1416" s="141" t="s">
        <v>2720</v>
      </c>
      <c r="M1416" s="141"/>
      <c r="N1416" s="191" t="s">
        <v>2731</v>
      </c>
      <c r="O1416" s="192"/>
      <c r="P1416" s="192" t="s">
        <v>2741</v>
      </c>
      <c r="Q1416" s="142"/>
      <c r="R1416" s="192" t="s">
        <v>2750</v>
      </c>
      <c r="S1416" s="142"/>
      <c r="T1416" s="142"/>
      <c r="U1416" s="142"/>
      <c r="V1416" s="142"/>
      <c r="W1416" s="192"/>
      <c r="X1416" s="143" t="s">
        <v>2759</v>
      </c>
      <c r="Y1416" s="143"/>
      <c r="Z1416" s="143" t="s">
        <v>2768</v>
      </c>
      <c r="AA1416" s="141"/>
      <c r="AB1416" s="71" t="s">
        <v>2779</v>
      </c>
      <c r="AC1416" s="3478"/>
    </row>
    <row r="1417" spans="1:29" ht="36" x14ac:dyDescent="0.25">
      <c r="A1417" s="71"/>
      <c r="B1417" s="140"/>
      <c r="C1417" s="71"/>
      <c r="D1417" s="71"/>
      <c r="E1417" s="71"/>
      <c r="F1417" s="71"/>
      <c r="G1417" s="825" t="s">
        <v>3861</v>
      </c>
      <c r="H1417" s="824"/>
      <c r="I1417" s="141"/>
      <c r="J1417" s="141"/>
      <c r="K1417" s="141"/>
      <c r="L1417" s="141"/>
      <c r="M1417" s="141"/>
      <c r="N1417" s="191"/>
      <c r="O1417" s="192"/>
      <c r="P1417" s="192"/>
      <c r="Q1417" s="142"/>
      <c r="R1417" s="192"/>
      <c r="S1417" s="142"/>
      <c r="T1417" s="142"/>
      <c r="U1417" s="142"/>
      <c r="V1417" s="142"/>
      <c r="W1417" s="192"/>
      <c r="X1417" s="143"/>
      <c r="Y1417" s="143"/>
      <c r="Z1417" s="143"/>
      <c r="AA1417" s="141"/>
      <c r="AB1417" s="71"/>
      <c r="AC1417" s="3478"/>
    </row>
    <row r="1418" spans="1:29" ht="54" x14ac:dyDescent="0.25">
      <c r="A1418" s="71"/>
      <c r="B1418" s="140"/>
      <c r="C1418" s="71"/>
      <c r="D1418" s="71"/>
      <c r="E1418" s="71"/>
      <c r="F1418" s="71"/>
      <c r="G1418" s="825" t="s">
        <v>3862</v>
      </c>
      <c r="H1418" s="824"/>
      <c r="I1418" s="141"/>
      <c r="J1418" s="141"/>
      <c r="K1418" s="141"/>
      <c r="L1418" s="141"/>
      <c r="M1418" s="141"/>
      <c r="N1418" s="191"/>
      <c r="O1418" s="192"/>
      <c r="P1418" s="192"/>
      <c r="Q1418" s="142"/>
      <c r="R1418" s="192"/>
      <c r="S1418" s="142"/>
      <c r="T1418" s="142"/>
      <c r="U1418" s="142"/>
      <c r="V1418" s="142"/>
      <c r="W1418" s="192"/>
      <c r="X1418" s="143"/>
      <c r="Y1418" s="143"/>
      <c r="Z1418" s="143"/>
      <c r="AA1418" s="141"/>
      <c r="AB1418" s="71"/>
      <c r="AC1418" s="3478"/>
    </row>
    <row r="1419" spans="1:29" ht="54" x14ac:dyDescent="0.25">
      <c r="A1419" s="71"/>
      <c r="B1419" s="140"/>
      <c r="C1419" s="71"/>
      <c r="D1419" s="71"/>
      <c r="E1419" s="71"/>
      <c r="F1419" s="71"/>
      <c r="G1419" s="825" t="s">
        <v>3863</v>
      </c>
      <c r="H1419" s="824"/>
      <c r="I1419" s="141"/>
      <c r="J1419" s="141"/>
      <c r="K1419" s="141"/>
      <c r="L1419" s="141"/>
      <c r="M1419" s="141"/>
      <c r="N1419" s="191"/>
      <c r="O1419" s="192"/>
      <c r="P1419" s="192"/>
      <c r="Q1419" s="142"/>
      <c r="R1419" s="192"/>
      <c r="S1419" s="142"/>
      <c r="T1419" s="142"/>
      <c r="U1419" s="142"/>
      <c r="V1419" s="142"/>
      <c r="W1419" s="192"/>
      <c r="X1419" s="143"/>
      <c r="Y1419" s="143"/>
      <c r="Z1419" s="143"/>
      <c r="AA1419" s="141"/>
      <c r="AB1419" s="71"/>
      <c r="AC1419" s="3478"/>
    </row>
    <row r="1420" spans="1:29" ht="54" x14ac:dyDescent="0.25">
      <c r="A1420" s="71"/>
      <c r="B1420" s="140"/>
      <c r="C1420" s="71"/>
      <c r="D1420" s="71"/>
      <c r="E1420" s="71"/>
      <c r="F1420" s="71"/>
      <c r="G1420" s="825" t="s">
        <v>3864</v>
      </c>
      <c r="H1420" s="824"/>
      <c r="I1420" s="141"/>
      <c r="J1420" s="141"/>
      <c r="K1420" s="141"/>
      <c r="L1420" s="141"/>
      <c r="M1420" s="141"/>
      <c r="N1420" s="191"/>
      <c r="O1420" s="192"/>
      <c r="P1420" s="192"/>
      <c r="Q1420" s="142"/>
      <c r="R1420" s="192"/>
      <c r="S1420" s="142"/>
      <c r="T1420" s="142"/>
      <c r="U1420" s="142"/>
      <c r="V1420" s="142"/>
      <c r="W1420" s="192"/>
      <c r="X1420" s="143"/>
      <c r="Y1420" s="143"/>
      <c r="Z1420" s="143"/>
      <c r="AA1420" s="141"/>
      <c r="AB1420" s="71"/>
      <c r="AC1420" s="3478"/>
    </row>
    <row r="1421" spans="1:29" ht="72" x14ac:dyDescent="0.25">
      <c r="A1421" s="71"/>
      <c r="B1421" s="140"/>
      <c r="C1421" s="71"/>
      <c r="D1421" s="71"/>
      <c r="E1421" s="71"/>
      <c r="F1421" s="71"/>
      <c r="G1421" s="821" t="s">
        <v>3865</v>
      </c>
      <c r="H1421" s="824"/>
      <c r="I1421" s="141"/>
      <c r="J1421" s="141" t="s">
        <v>2712</v>
      </c>
      <c r="K1421" s="141"/>
      <c r="L1421" s="141" t="s">
        <v>2721</v>
      </c>
      <c r="M1421" s="141"/>
      <c r="N1421" s="191" t="s">
        <v>2732</v>
      </c>
      <c r="O1421" s="192"/>
      <c r="P1421" s="192" t="s">
        <v>2742</v>
      </c>
      <c r="Q1421" s="142"/>
      <c r="R1421" s="192" t="s">
        <v>2751</v>
      </c>
      <c r="S1421" s="142"/>
      <c r="T1421" s="142"/>
      <c r="U1421" s="142"/>
      <c r="V1421" s="142"/>
      <c r="W1421" s="192"/>
      <c r="X1421" s="143" t="s">
        <v>2760</v>
      </c>
      <c r="Y1421" s="143"/>
      <c r="Z1421" s="143" t="s">
        <v>2769</v>
      </c>
      <c r="AA1421" s="141"/>
      <c r="AB1421" s="71" t="s">
        <v>2780</v>
      </c>
      <c r="AC1421" s="3478"/>
    </row>
    <row r="1422" spans="1:29" ht="36" x14ac:dyDescent="0.25">
      <c r="A1422" s="71"/>
      <c r="B1422" s="140"/>
      <c r="C1422" s="71"/>
      <c r="D1422" s="71"/>
      <c r="E1422" s="71"/>
      <c r="F1422" s="71"/>
      <c r="G1422" s="825" t="s">
        <v>3866</v>
      </c>
      <c r="H1422" s="824"/>
      <c r="I1422" s="141"/>
      <c r="J1422" s="141"/>
      <c r="K1422" s="141"/>
      <c r="L1422" s="141"/>
      <c r="M1422" s="141"/>
      <c r="N1422" s="191"/>
      <c r="O1422" s="192"/>
      <c r="P1422" s="192"/>
      <c r="Q1422" s="142"/>
      <c r="R1422" s="192"/>
      <c r="S1422" s="142"/>
      <c r="T1422" s="142"/>
      <c r="U1422" s="142"/>
      <c r="V1422" s="142"/>
      <c r="W1422" s="192"/>
      <c r="X1422" s="143"/>
      <c r="Y1422" s="143"/>
      <c r="Z1422" s="143"/>
      <c r="AA1422" s="141"/>
      <c r="AB1422" s="71"/>
      <c r="AC1422" s="3478"/>
    </row>
    <row r="1423" spans="1:29" ht="54" x14ac:dyDescent="0.25">
      <c r="A1423" s="71"/>
      <c r="B1423" s="140"/>
      <c r="C1423" s="71"/>
      <c r="D1423" s="71"/>
      <c r="E1423" s="71"/>
      <c r="F1423" s="71"/>
      <c r="G1423" s="825" t="s">
        <v>3867</v>
      </c>
      <c r="H1423" s="824"/>
      <c r="I1423" s="141"/>
      <c r="J1423" s="141"/>
      <c r="K1423" s="141"/>
      <c r="L1423" s="141"/>
      <c r="M1423" s="141"/>
      <c r="N1423" s="191"/>
      <c r="O1423" s="192"/>
      <c r="P1423" s="192"/>
      <c r="Q1423" s="142"/>
      <c r="R1423" s="192"/>
      <c r="S1423" s="142"/>
      <c r="T1423" s="142"/>
      <c r="U1423" s="142"/>
      <c r="V1423" s="142"/>
      <c r="W1423" s="192"/>
      <c r="X1423" s="143"/>
      <c r="Y1423" s="143"/>
      <c r="Z1423" s="143"/>
      <c r="AA1423" s="141"/>
      <c r="AB1423" s="71"/>
      <c r="AC1423" s="3478"/>
    </row>
    <row r="1424" spans="1:29" ht="54" x14ac:dyDescent="0.25">
      <c r="A1424" s="71"/>
      <c r="B1424" s="140"/>
      <c r="C1424" s="71"/>
      <c r="D1424" s="71"/>
      <c r="E1424" s="71"/>
      <c r="F1424" s="71"/>
      <c r="G1424" s="825" t="s">
        <v>3868</v>
      </c>
      <c r="H1424" s="824"/>
      <c r="I1424" s="141"/>
      <c r="J1424" s="141"/>
      <c r="K1424" s="141"/>
      <c r="L1424" s="141"/>
      <c r="M1424" s="141"/>
      <c r="N1424" s="191"/>
      <c r="O1424" s="192"/>
      <c r="P1424" s="192"/>
      <c r="Q1424" s="142"/>
      <c r="R1424" s="192"/>
      <c r="S1424" s="142"/>
      <c r="T1424" s="142"/>
      <c r="U1424" s="142"/>
      <c r="V1424" s="142"/>
      <c r="W1424" s="192"/>
      <c r="X1424" s="143"/>
      <c r="Y1424" s="143"/>
      <c r="Z1424" s="143"/>
      <c r="AA1424" s="141"/>
      <c r="AB1424" s="71"/>
      <c r="AC1424" s="3478"/>
    </row>
    <row r="1425" spans="1:29" ht="54" x14ac:dyDescent="0.25">
      <c r="A1425" s="71"/>
      <c r="B1425" s="140"/>
      <c r="C1425" s="71"/>
      <c r="D1425" s="71"/>
      <c r="E1425" s="71"/>
      <c r="F1425" s="71"/>
      <c r="G1425" s="825" t="s">
        <v>3869</v>
      </c>
      <c r="H1425" s="824"/>
      <c r="I1425" s="141"/>
      <c r="J1425" s="141"/>
      <c r="K1425" s="141"/>
      <c r="L1425" s="141"/>
      <c r="M1425" s="141"/>
      <c r="N1425" s="191"/>
      <c r="O1425" s="192"/>
      <c r="P1425" s="192"/>
      <c r="Q1425" s="142"/>
      <c r="R1425" s="192"/>
      <c r="S1425" s="142"/>
      <c r="T1425" s="142"/>
      <c r="U1425" s="142"/>
      <c r="V1425" s="142"/>
      <c r="W1425" s="192"/>
      <c r="X1425" s="143"/>
      <c r="Y1425" s="143"/>
      <c r="Z1425" s="143"/>
      <c r="AA1425" s="141"/>
      <c r="AB1425" s="71"/>
      <c r="AC1425" s="3478"/>
    </row>
    <row r="1426" spans="1:29" ht="54" x14ac:dyDescent="0.25">
      <c r="A1426" s="71"/>
      <c r="B1426" s="140"/>
      <c r="C1426" s="71"/>
      <c r="D1426" s="71"/>
      <c r="E1426" s="71"/>
      <c r="F1426" s="71"/>
      <c r="G1426" s="821" t="s">
        <v>3870</v>
      </c>
      <c r="H1426" s="824"/>
      <c r="I1426" s="141"/>
      <c r="J1426" s="141" t="s">
        <v>2713</v>
      </c>
      <c r="K1426" s="141"/>
      <c r="L1426" s="141" t="s">
        <v>2722</v>
      </c>
      <c r="M1426" s="141"/>
      <c r="N1426" s="191" t="s">
        <v>2733</v>
      </c>
      <c r="O1426" s="192"/>
      <c r="P1426" s="192" t="s">
        <v>2743</v>
      </c>
      <c r="Q1426" s="142"/>
      <c r="R1426" s="192" t="s">
        <v>2752</v>
      </c>
      <c r="S1426" s="142"/>
      <c r="T1426" s="142"/>
      <c r="U1426" s="142"/>
      <c r="V1426" s="142"/>
      <c r="W1426" s="192"/>
      <c r="X1426" s="143" t="s">
        <v>2761</v>
      </c>
      <c r="Y1426" s="143"/>
      <c r="Z1426" s="143" t="s">
        <v>2770</v>
      </c>
      <c r="AA1426" s="141"/>
      <c r="AB1426" s="71" t="s">
        <v>2781</v>
      </c>
      <c r="AC1426" s="3478"/>
    </row>
    <row r="1427" spans="1:29" ht="36" x14ac:dyDescent="0.25">
      <c r="A1427" s="71"/>
      <c r="B1427" s="140"/>
      <c r="C1427" s="71"/>
      <c r="D1427" s="71"/>
      <c r="E1427" s="71"/>
      <c r="F1427" s="71"/>
      <c r="G1427" s="825" t="s">
        <v>3871</v>
      </c>
      <c r="H1427" s="824"/>
      <c r="I1427" s="141"/>
      <c r="J1427" s="141"/>
      <c r="K1427" s="141"/>
      <c r="L1427" s="141"/>
      <c r="M1427" s="141"/>
      <c r="N1427" s="191"/>
      <c r="O1427" s="192"/>
      <c r="P1427" s="192"/>
      <c r="Q1427" s="142"/>
      <c r="R1427" s="192"/>
      <c r="S1427" s="142"/>
      <c r="T1427" s="142"/>
      <c r="U1427" s="142"/>
      <c r="V1427" s="142"/>
      <c r="W1427" s="192"/>
      <c r="X1427" s="143"/>
      <c r="Y1427" s="143"/>
      <c r="Z1427" s="143"/>
      <c r="AA1427" s="141"/>
      <c r="AB1427" s="71"/>
      <c r="AC1427" s="3478"/>
    </row>
    <row r="1428" spans="1:29" ht="54" x14ac:dyDescent="0.25">
      <c r="A1428" s="71"/>
      <c r="B1428" s="140"/>
      <c r="C1428" s="71"/>
      <c r="D1428" s="71"/>
      <c r="E1428" s="71"/>
      <c r="F1428" s="71"/>
      <c r="G1428" s="825" t="s">
        <v>3872</v>
      </c>
      <c r="H1428" s="824"/>
      <c r="I1428" s="141"/>
      <c r="J1428" s="141"/>
      <c r="K1428" s="141"/>
      <c r="L1428" s="141"/>
      <c r="M1428" s="141"/>
      <c r="N1428" s="191"/>
      <c r="O1428" s="192"/>
      <c r="P1428" s="192"/>
      <c r="Q1428" s="142"/>
      <c r="R1428" s="192"/>
      <c r="S1428" s="142"/>
      <c r="T1428" s="142"/>
      <c r="U1428" s="142"/>
      <c r="V1428" s="142"/>
      <c r="W1428" s="192"/>
      <c r="X1428" s="143"/>
      <c r="Y1428" s="143"/>
      <c r="Z1428" s="143"/>
      <c r="AA1428" s="141"/>
      <c r="AB1428" s="71"/>
      <c r="AC1428" s="3478"/>
    </row>
    <row r="1429" spans="1:29" x14ac:dyDescent="0.25">
      <c r="A1429" s="71"/>
      <c r="B1429" s="140"/>
      <c r="C1429" s="71"/>
      <c r="D1429" s="71"/>
      <c r="E1429" s="71"/>
      <c r="F1429" s="71"/>
      <c r="G1429" s="825" t="s">
        <v>3873</v>
      </c>
      <c r="H1429" s="824"/>
      <c r="I1429" s="141"/>
      <c r="J1429" s="141"/>
      <c r="K1429" s="141"/>
      <c r="L1429" s="141"/>
      <c r="M1429" s="141"/>
      <c r="N1429" s="191"/>
      <c r="O1429" s="192"/>
      <c r="P1429" s="192"/>
      <c r="Q1429" s="142"/>
      <c r="R1429" s="192"/>
      <c r="S1429" s="142"/>
      <c r="T1429" s="142"/>
      <c r="U1429" s="142"/>
      <c r="V1429" s="142"/>
      <c r="W1429" s="192"/>
      <c r="X1429" s="143"/>
      <c r="Y1429" s="143"/>
      <c r="Z1429" s="143"/>
      <c r="AA1429" s="141"/>
      <c r="AB1429" s="71"/>
      <c r="AC1429" s="3478"/>
    </row>
    <row r="1430" spans="1:29" ht="54" x14ac:dyDescent="0.25">
      <c r="A1430" s="71"/>
      <c r="B1430" s="140"/>
      <c r="C1430" s="71"/>
      <c r="D1430" s="71"/>
      <c r="E1430" s="71"/>
      <c r="F1430" s="71"/>
      <c r="G1430" s="821" t="s">
        <v>3874</v>
      </c>
      <c r="H1430" s="824"/>
      <c r="I1430" s="141"/>
      <c r="J1430" s="141" t="s">
        <v>2714</v>
      </c>
      <c r="K1430" s="141"/>
      <c r="L1430" s="141" t="s">
        <v>2723</v>
      </c>
      <c r="M1430" s="141"/>
      <c r="N1430" s="191" t="s">
        <v>2734</v>
      </c>
      <c r="O1430" s="192"/>
      <c r="P1430" s="192" t="s">
        <v>2744</v>
      </c>
      <c r="Q1430" s="142"/>
      <c r="R1430" s="192" t="s">
        <v>2753</v>
      </c>
      <c r="S1430" s="142"/>
      <c r="T1430" s="142"/>
      <c r="U1430" s="142"/>
      <c r="V1430" s="142"/>
      <c r="W1430" s="192"/>
      <c r="X1430" s="143" t="s">
        <v>2762</v>
      </c>
      <c r="Y1430" s="143"/>
      <c r="Z1430" s="143" t="s">
        <v>2771</v>
      </c>
      <c r="AA1430" s="141"/>
      <c r="AB1430" s="71" t="s">
        <v>2782</v>
      </c>
      <c r="AC1430" s="3478"/>
    </row>
    <row r="1431" spans="1:29" ht="54" x14ac:dyDescent="0.25">
      <c r="A1431" s="71"/>
      <c r="B1431" s="140"/>
      <c r="C1431" s="71"/>
      <c r="D1431" s="71"/>
      <c r="E1431" s="71"/>
      <c r="F1431" s="71"/>
      <c r="G1431" s="825" t="s">
        <v>3875</v>
      </c>
      <c r="H1431" s="824"/>
      <c r="I1431" s="141"/>
      <c r="J1431" s="141"/>
      <c r="K1431" s="141"/>
      <c r="L1431" s="141"/>
      <c r="M1431" s="141"/>
      <c r="N1431" s="191"/>
      <c r="O1431" s="192"/>
      <c r="P1431" s="192"/>
      <c r="Q1431" s="142"/>
      <c r="R1431" s="192"/>
      <c r="S1431" s="142"/>
      <c r="T1431" s="142"/>
      <c r="U1431" s="142"/>
      <c r="V1431" s="142"/>
      <c r="W1431" s="192"/>
      <c r="X1431" s="143"/>
      <c r="Y1431" s="143"/>
      <c r="Z1431" s="143"/>
      <c r="AA1431" s="141"/>
      <c r="AB1431" s="71"/>
      <c r="AC1431" s="3478"/>
    </row>
    <row r="1432" spans="1:29" ht="11.25" customHeight="1" x14ac:dyDescent="0.25">
      <c r="A1432" s="71"/>
      <c r="B1432" s="140"/>
      <c r="C1432" s="71"/>
      <c r="D1432" s="71"/>
      <c r="E1432" s="71"/>
      <c r="F1432" s="71"/>
      <c r="G1432" s="825" t="s">
        <v>3876</v>
      </c>
      <c r="H1432" s="824"/>
      <c r="I1432" s="141"/>
      <c r="J1432" s="141"/>
      <c r="K1432" s="141"/>
      <c r="L1432" s="141"/>
      <c r="M1432" s="141"/>
      <c r="N1432" s="191"/>
      <c r="O1432" s="192"/>
      <c r="P1432" s="192"/>
      <c r="Q1432" s="142"/>
      <c r="R1432" s="192"/>
      <c r="S1432" s="142"/>
      <c r="T1432" s="142"/>
      <c r="U1432" s="142"/>
      <c r="V1432" s="142"/>
      <c r="W1432" s="192"/>
      <c r="X1432" s="143"/>
      <c r="Y1432" s="143"/>
      <c r="Z1432" s="143"/>
      <c r="AA1432" s="141"/>
      <c r="AB1432" s="71"/>
      <c r="AC1432" s="3478"/>
    </row>
    <row r="1433" spans="1:29" ht="11.25" customHeight="1" x14ac:dyDescent="0.25">
      <c r="A1433" s="71"/>
      <c r="B1433" s="140"/>
      <c r="C1433" s="71"/>
      <c r="D1433" s="71"/>
      <c r="E1433" s="71"/>
      <c r="F1433" s="71"/>
      <c r="G1433" s="825" t="s">
        <v>3877</v>
      </c>
      <c r="H1433" s="824"/>
      <c r="I1433" s="141"/>
      <c r="J1433" s="141"/>
      <c r="K1433" s="141"/>
      <c r="L1433" s="141"/>
      <c r="M1433" s="141"/>
      <c r="N1433" s="191"/>
      <c r="O1433" s="192"/>
      <c r="P1433" s="192"/>
      <c r="Q1433" s="142"/>
      <c r="R1433" s="192"/>
      <c r="S1433" s="142"/>
      <c r="T1433" s="142"/>
      <c r="U1433" s="142"/>
      <c r="V1433" s="142"/>
      <c r="W1433" s="192"/>
      <c r="X1433" s="143"/>
      <c r="Y1433" s="143"/>
      <c r="Z1433" s="143"/>
      <c r="AA1433" s="141"/>
      <c r="AB1433" s="71"/>
      <c r="AC1433" s="3478"/>
    </row>
    <row r="1434" spans="1:29" ht="36" x14ac:dyDescent="0.25">
      <c r="A1434" s="71"/>
      <c r="B1434" s="140"/>
      <c r="C1434" s="71"/>
      <c r="D1434" s="71"/>
      <c r="E1434" s="71"/>
      <c r="F1434" s="71"/>
      <c r="G1434" s="825" t="s">
        <v>3878</v>
      </c>
      <c r="H1434" s="824"/>
      <c r="I1434" s="141"/>
      <c r="J1434" s="141"/>
      <c r="K1434" s="141"/>
      <c r="L1434" s="141"/>
      <c r="M1434" s="141"/>
      <c r="N1434" s="191"/>
      <c r="O1434" s="192"/>
      <c r="P1434" s="192"/>
      <c r="Q1434" s="142"/>
      <c r="R1434" s="192"/>
      <c r="S1434" s="142"/>
      <c r="T1434" s="142"/>
      <c r="U1434" s="142"/>
      <c r="V1434" s="142"/>
      <c r="W1434" s="192"/>
      <c r="X1434" s="143"/>
      <c r="Y1434" s="143"/>
      <c r="Z1434" s="143"/>
      <c r="AA1434" s="141"/>
      <c r="AB1434" s="71"/>
      <c r="AC1434" s="3478"/>
    </row>
    <row r="1435" spans="1:29" ht="54" x14ac:dyDescent="0.25">
      <c r="A1435" s="71"/>
      <c r="B1435" s="140"/>
      <c r="C1435" s="71"/>
      <c r="D1435" s="71"/>
      <c r="E1435" s="71"/>
      <c r="F1435" s="71"/>
      <c r="G1435" s="821" t="s">
        <v>3879</v>
      </c>
      <c r="H1435" s="824"/>
      <c r="I1435" s="141"/>
      <c r="J1435" s="141" t="s">
        <v>2715</v>
      </c>
      <c r="K1435" s="141"/>
      <c r="L1435" s="141" t="s">
        <v>2724</v>
      </c>
      <c r="M1435" s="141"/>
      <c r="N1435" s="191" t="s">
        <v>2735</v>
      </c>
      <c r="O1435" s="192"/>
      <c r="P1435" s="192" t="s">
        <v>2745</v>
      </c>
      <c r="Q1435" s="142"/>
      <c r="R1435" s="192" t="s">
        <v>2754</v>
      </c>
      <c r="S1435" s="142"/>
      <c r="T1435" s="142"/>
      <c r="U1435" s="142"/>
      <c r="V1435" s="142"/>
      <c r="W1435" s="192"/>
      <c r="X1435" s="143" t="s">
        <v>2763</v>
      </c>
      <c r="Y1435" s="143"/>
      <c r="Z1435" s="143" t="s">
        <v>2772</v>
      </c>
      <c r="AA1435" s="141"/>
      <c r="AB1435" s="71" t="s">
        <v>2783</v>
      </c>
      <c r="AC1435" s="3478"/>
    </row>
    <row r="1436" spans="1:29" ht="72" x14ac:dyDescent="0.25">
      <c r="A1436" s="71"/>
      <c r="B1436" s="140"/>
      <c r="C1436" s="71"/>
      <c r="D1436" s="71"/>
      <c r="E1436" s="71"/>
      <c r="F1436" s="71"/>
      <c r="G1436" s="825" t="s">
        <v>3880</v>
      </c>
      <c r="H1436" s="824"/>
      <c r="I1436" s="141"/>
      <c r="J1436" s="141"/>
      <c r="K1436" s="141"/>
      <c r="L1436" s="141"/>
      <c r="M1436" s="141"/>
      <c r="N1436" s="191"/>
      <c r="O1436" s="192"/>
      <c r="P1436" s="192"/>
      <c r="Q1436" s="142"/>
      <c r="R1436" s="192"/>
      <c r="S1436" s="142"/>
      <c r="T1436" s="142"/>
      <c r="U1436" s="142"/>
      <c r="V1436" s="142"/>
      <c r="W1436" s="192"/>
      <c r="X1436" s="143"/>
      <c r="Y1436" s="143"/>
      <c r="Z1436" s="143"/>
      <c r="AA1436" s="141"/>
      <c r="AB1436" s="71"/>
      <c r="AC1436" s="3478"/>
    </row>
    <row r="1437" spans="1:29" ht="54" x14ac:dyDescent="0.25">
      <c r="A1437" s="71"/>
      <c r="B1437" s="140"/>
      <c r="C1437" s="71"/>
      <c r="D1437" s="71"/>
      <c r="E1437" s="71"/>
      <c r="F1437" s="71"/>
      <c r="G1437" s="825" t="s">
        <v>3881</v>
      </c>
      <c r="H1437" s="824"/>
      <c r="I1437" s="141"/>
      <c r="J1437" s="141"/>
      <c r="K1437" s="141"/>
      <c r="L1437" s="141"/>
      <c r="M1437" s="141"/>
      <c r="N1437" s="191"/>
      <c r="O1437" s="192"/>
      <c r="P1437" s="192"/>
      <c r="Q1437" s="142"/>
      <c r="R1437" s="192"/>
      <c r="S1437" s="142"/>
      <c r="T1437" s="142"/>
      <c r="U1437" s="142"/>
      <c r="V1437" s="142"/>
      <c r="W1437" s="192"/>
      <c r="X1437" s="143"/>
      <c r="Y1437" s="143"/>
      <c r="Z1437" s="143"/>
      <c r="AA1437" s="141"/>
      <c r="AB1437" s="71"/>
      <c r="AC1437" s="3478"/>
    </row>
    <row r="1438" spans="1:29" ht="36" x14ac:dyDescent="0.25">
      <c r="A1438" s="71"/>
      <c r="B1438" s="140"/>
      <c r="C1438" s="71"/>
      <c r="D1438" s="71"/>
      <c r="E1438" s="71"/>
      <c r="F1438" s="71"/>
      <c r="G1438" s="825" t="s">
        <v>3882</v>
      </c>
      <c r="H1438" s="824"/>
      <c r="I1438" s="141"/>
      <c r="J1438" s="141"/>
      <c r="K1438" s="141"/>
      <c r="L1438" s="141"/>
      <c r="M1438" s="141"/>
      <c r="N1438" s="191"/>
      <c r="O1438" s="192"/>
      <c r="P1438" s="192"/>
      <c r="Q1438" s="142"/>
      <c r="R1438" s="192"/>
      <c r="S1438" s="142"/>
      <c r="T1438" s="142"/>
      <c r="U1438" s="142"/>
      <c r="V1438" s="142"/>
      <c r="W1438" s="192"/>
      <c r="X1438" s="143"/>
      <c r="Y1438" s="143"/>
      <c r="Z1438" s="143"/>
      <c r="AA1438" s="141"/>
      <c r="AB1438" s="71"/>
      <c r="AC1438" s="3478"/>
    </row>
    <row r="1439" spans="1:29" ht="72" x14ac:dyDescent="0.25">
      <c r="A1439" s="71"/>
      <c r="B1439" s="140"/>
      <c r="C1439" s="71"/>
      <c r="D1439" s="71"/>
      <c r="E1439" s="71"/>
      <c r="F1439" s="71"/>
      <c r="G1439" s="825" t="s">
        <v>3883</v>
      </c>
      <c r="H1439" s="824"/>
      <c r="I1439" s="141"/>
      <c r="J1439" s="141"/>
      <c r="K1439" s="141"/>
      <c r="L1439" s="141"/>
      <c r="M1439" s="141"/>
      <c r="N1439" s="191"/>
      <c r="O1439" s="192"/>
      <c r="P1439" s="192"/>
      <c r="Q1439" s="142"/>
      <c r="R1439" s="192"/>
      <c r="S1439" s="142"/>
      <c r="T1439" s="142"/>
      <c r="U1439" s="142"/>
      <c r="V1439" s="142"/>
      <c r="W1439" s="192"/>
      <c r="X1439" s="143"/>
      <c r="Y1439" s="143"/>
      <c r="Z1439" s="143"/>
      <c r="AA1439" s="141"/>
      <c r="AB1439" s="71"/>
      <c r="AC1439" s="3478"/>
    </row>
    <row r="1440" spans="1:29" ht="72" x14ac:dyDescent="0.25">
      <c r="A1440" s="71"/>
      <c r="B1440" s="140"/>
      <c r="C1440" s="71"/>
      <c r="D1440" s="71"/>
      <c r="E1440" s="71"/>
      <c r="F1440" s="71"/>
      <c r="G1440" s="821" t="s">
        <v>3884</v>
      </c>
      <c r="H1440" s="824"/>
      <c r="I1440" s="141"/>
      <c r="J1440" s="141" t="s">
        <v>2716</v>
      </c>
      <c r="K1440" s="141"/>
      <c r="L1440" s="141" t="s">
        <v>2725</v>
      </c>
      <c r="M1440" s="141"/>
      <c r="N1440" s="191" t="s">
        <v>2736</v>
      </c>
      <c r="O1440" s="192"/>
      <c r="P1440" s="192"/>
      <c r="Q1440" s="142"/>
      <c r="R1440" s="192"/>
      <c r="S1440" s="142"/>
      <c r="T1440" s="142"/>
      <c r="U1440" s="142"/>
      <c r="V1440" s="142"/>
      <c r="W1440" s="192"/>
      <c r="X1440" s="143" t="s">
        <v>30</v>
      </c>
      <c r="Y1440" s="143"/>
      <c r="Z1440" s="143" t="s">
        <v>2773</v>
      </c>
      <c r="AA1440" s="141"/>
      <c r="AB1440" s="71" t="s">
        <v>2784</v>
      </c>
      <c r="AC1440" s="3478"/>
    </row>
    <row r="1441" spans="1:29" ht="54" x14ac:dyDescent="0.25">
      <c r="A1441" s="71"/>
      <c r="B1441" s="140"/>
      <c r="C1441" s="71"/>
      <c r="D1441" s="71"/>
      <c r="E1441" s="71"/>
      <c r="F1441" s="71"/>
      <c r="G1441" s="825" t="s">
        <v>3885</v>
      </c>
      <c r="H1441" s="824"/>
      <c r="I1441" s="141"/>
      <c r="J1441" s="141"/>
      <c r="K1441" s="141"/>
      <c r="L1441" s="141"/>
      <c r="M1441" s="141"/>
      <c r="N1441" s="191"/>
      <c r="O1441" s="192"/>
      <c r="P1441" s="192"/>
      <c r="Q1441" s="142"/>
      <c r="R1441" s="192"/>
      <c r="S1441" s="142"/>
      <c r="T1441" s="142"/>
      <c r="U1441" s="142"/>
      <c r="V1441" s="142"/>
      <c r="W1441" s="192"/>
      <c r="X1441" s="143"/>
      <c r="Y1441" s="143"/>
      <c r="Z1441" s="143"/>
      <c r="AA1441" s="141"/>
      <c r="AB1441" s="71"/>
      <c r="AC1441" s="3478"/>
    </row>
    <row r="1442" spans="1:29" ht="90" x14ac:dyDescent="0.25">
      <c r="A1442" s="71"/>
      <c r="B1442" s="140"/>
      <c r="C1442" s="71"/>
      <c r="D1442" s="71"/>
      <c r="E1442" s="71"/>
      <c r="F1442" s="71"/>
      <c r="G1442" s="821" t="s">
        <v>3886</v>
      </c>
      <c r="H1442" s="824"/>
      <c r="I1442" s="141"/>
      <c r="J1442" s="141"/>
      <c r="K1442" s="141"/>
      <c r="L1442" s="141" t="s">
        <v>2726</v>
      </c>
      <c r="M1442" s="141"/>
      <c r="N1442" s="191" t="s">
        <v>2737</v>
      </c>
      <c r="O1442" s="192"/>
      <c r="P1442" s="192" t="s">
        <v>30</v>
      </c>
      <c r="Q1442" s="142"/>
      <c r="R1442" s="192" t="s">
        <v>2755</v>
      </c>
      <c r="S1442" s="142"/>
      <c r="T1442" s="142"/>
      <c r="U1442" s="142"/>
      <c r="V1442" s="142"/>
      <c r="W1442" s="192"/>
      <c r="X1442" s="143" t="s">
        <v>2755</v>
      </c>
      <c r="Y1442" s="143"/>
      <c r="Z1442" s="143" t="s">
        <v>2774</v>
      </c>
      <c r="AA1442" s="141"/>
      <c r="AB1442" s="71" t="s">
        <v>2785</v>
      </c>
      <c r="AC1442" s="3478"/>
    </row>
    <row r="1443" spans="1:29" ht="36" x14ac:dyDescent="0.25">
      <c r="A1443" s="71"/>
      <c r="B1443" s="140"/>
      <c r="C1443" s="71"/>
      <c r="D1443" s="71"/>
      <c r="E1443" s="71"/>
      <c r="F1443" s="71"/>
      <c r="G1443" s="825" t="s">
        <v>3887</v>
      </c>
      <c r="H1443" s="824"/>
      <c r="I1443" s="141"/>
      <c r="J1443" s="141"/>
      <c r="K1443" s="141"/>
      <c r="L1443" s="141"/>
      <c r="M1443" s="141"/>
      <c r="N1443" s="191"/>
      <c r="O1443" s="192"/>
      <c r="P1443" s="192"/>
      <c r="Q1443" s="142"/>
      <c r="R1443" s="192"/>
      <c r="S1443" s="142"/>
      <c r="T1443" s="142"/>
      <c r="U1443" s="142"/>
      <c r="V1443" s="142"/>
      <c r="W1443" s="192"/>
      <c r="X1443" s="143"/>
      <c r="Y1443" s="143"/>
      <c r="Z1443" s="143"/>
      <c r="AA1443" s="141"/>
      <c r="AB1443" s="71"/>
      <c r="AC1443" s="3478"/>
    </row>
    <row r="1444" spans="1:29" ht="72" x14ac:dyDescent="0.25">
      <c r="A1444" s="71"/>
      <c r="B1444" s="140"/>
      <c r="C1444" s="71"/>
      <c r="D1444" s="71"/>
      <c r="E1444" s="71"/>
      <c r="F1444" s="71"/>
      <c r="G1444" s="821" t="s">
        <v>3884</v>
      </c>
      <c r="H1444" s="140"/>
      <c r="I1444" s="141"/>
      <c r="J1444" s="141"/>
      <c r="K1444" s="141"/>
      <c r="L1444" s="141"/>
      <c r="M1444" s="141"/>
      <c r="N1444" s="191"/>
      <c r="O1444" s="192"/>
      <c r="P1444" s="192"/>
      <c r="Q1444" s="142"/>
      <c r="R1444" s="192"/>
      <c r="S1444" s="142"/>
      <c r="T1444" s="142"/>
      <c r="U1444" s="142"/>
      <c r="V1444" s="142"/>
      <c r="W1444" s="192"/>
      <c r="X1444" s="143"/>
      <c r="Y1444" s="143"/>
      <c r="Z1444" s="143"/>
      <c r="AA1444" s="141"/>
      <c r="AB1444" s="71"/>
      <c r="AC1444" s="3478"/>
    </row>
    <row r="1445" spans="1:29" ht="54" x14ac:dyDescent="0.25">
      <c r="A1445" s="71"/>
      <c r="B1445" s="140"/>
      <c r="C1445" s="71"/>
      <c r="D1445" s="71"/>
      <c r="E1445" s="71"/>
      <c r="F1445" s="71"/>
      <c r="G1445" s="825" t="s">
        <v>3885</v>
      </c>
      <c r="H1445" s="140"/>
      <c r="I1445" s="141"/>
      <c r="J1445" s="141"/>
      <c r="K1445" s="141"/>
      <c r="L1445" s="141"/>
      <c r="M1445" s="141"/>
      <c r="N1445" s="191"/>
      <c r="O1445" s="192"/>
      <c r="P1445" s="192"/>
      <c r="Q1445" s="142"/>
      <c r="R1445" s="192"/>
      <c r="S1445" s="142"/>
      <c r="T1445" s="142"/>
      <c r="U1445" s="142"/>
      <c r="V1445" s="142"/>
      <c r="W1445" s="192"/>
      <c r="X1445" s="143"/>
      <c r="Y1445" s="143"/>
      <c r="Z1445" s="143"/>
      <c r="AA1445" s="141"/>
      <c r="AB1445" s="71"/>
      <c r="AC1445" s="3478"/>
    </row>
    <row r="1446" spans="1:29" ht="90" x14ac:dyDescent="0.25">
      <c r="A1446" s="71"/>
      <c r="B1446" s="140"/>
      <c r="C1446" s="71"/>
      <c r="D1446" s="71"/>
      <c r="E1446" s="71"/>
      <c r="F1446" s="71"/>
      <c r="G1446" s="821" t="s">
        <v>3886</v>
      </c>
      <c r="H1446" s="140"/>
      <c r="I1446" s="141"/>
      <c r="J1446" s="141"/>
      <c r="K1446" s="141"/>
      <c r="L1446" s="141"/>
      <c r="M1446" s="141"/>
      <c r="N1446" s="191"/>
      <c r="O1446" s="192"/>
      <c r="P1446" s="192"/>
      <c r="Q1446" s="142"/>
      <c r="R1446" s="192"/>
      <c r="S1446" s="142"/>
      <c r="T1446" s="142"/>
      <c r="U1446" s="142"/>
      <c r="V1446" s="142"/>
      <c r="W1446" s="192"/>
      <c r="X1446" s="143"/>
      <c r="Y1446" s="143"/>
      <c r="Z1446" s="143"/>
      <c r="AA1446" s="141"/>
      <c r="AB1446" s="71"/>
      <c r="AC1446" s="3478"/>
    </row>
    <row r="1447" spans="1:29" ht="36" x14ac:dyDescent="0.25">
      <c r="A1447" s="71"/>
      <c r="B1447" s="140"/>
      <c r="C1447" s="71"/>
      <c r="D1447" s="71"/>
      <c r="E1447" s="71"/>
      <c r="F1447" s="71"/>
      <c r="G1447" s="825" t="s">
        <v>3887</v>
      </c>
      <c r="H1447" s="140"/>
      <c r="I1447" s="141"/>
      <c r="J1447" s="141"/>
      <c r="K1447" s="141"/>
      <c r="L1447" s="141"/>
      <c r="M1447" s="141"/>
      <c r="N1447" s="191"/>
      <c r="O1447" s="192"/>
      <c r="P1447" s="192"/>
      <c r="Q1447" s="142"/>
      <c r="R1447" s="192"/>
      <c r="S1447" s="142"/>
      <c r="T1447" s="142"/>
      <c r="U1447" s="142"/>
      <c r="V1447" s="142"/>
      <c r="W1447" s="192"/>
      <c r="X1447" s="143"/>
      <c r="Y1447" s="143"/>
      <c r="Z1447" s="143"/>
      <c r="AA1447" s="141"/>
      <c r="AB1447" s="71"/>
      <c r="AC1447" s="3478"/>
    </row>
    <row r="1448" spans="1:29" x14ac:dyDescent="0.25">
      <c r="A1448" s="71"/>
      <c r="B1448" s="140"/>
      <c r="C1448" s="71"/>
      <c r="D1448" s="71"/>
      <c r="E1448" s="71"/>
      <c r="F1448" s="71"/>
      <c r="G1448" s="824"/>
      <c r="H1448" s="140"/>
      <c r="I1448" s="141"/>
      <c r="J1448" s="141"/>
      <c r="K1448" s="141"/>
      <c r="L1448" s="141"/>
      <c r="M1448" s="141"/>
      <c r="N1448" s="191"/>
      <c r="O1448" s="192"/>
      <c r="P1448" s="192"/>
      <c r="Q1448" s="142"/>
      <c r="R1448" s="192"/>
      <c r="S1448" s="142"/>
      <c r="T1448" s="142"/>
      <c r="U1448" s="142"/>
      <c r="V1448" s="142"/>
      <c r="W1448" s="192"/>
      <c r="X1448" s="143"/>
      <c r="Y1448" s="143"/>
      <c r="Z1448" s="143"/>
      <c r="AA1448" s="141"/>
      <c r="AB1448" s="71"/>
      <c r="AC1448" s="3478"/>
    </row>
    <row r="1449" spans="1:29" x14ac:dyDescent="0.25">
      <c r="A1449" s="3480"/>
      <c r="B1449" s="3480"/>
      <c r="C1449" s="3480"/>
      <c r="D1449" s="3480"/>
      <c r="E1449" s="3480"/>
      <c r="F1449" s="3480"/>
      <c r="G1449" s="3480"/>
      <c r="H1449" s="3480"/>
      <c r="I1449" s="3480"/>
      <c r="J1449" s="3480"/>
      <c r="K1449" s="3480"/>
      <c r="L1449" s="3480"/>
      <c r="M1449" s="3480"/>
      <c r="N1449" s="3480"/>
      <c r="O1449" s="3480"/>
      <c r="P1449" s="3480"/>
      <c r="Q1449" s="3480"/>
      <c r="R1449" s="3480"/>
      <c r="S1449" s="3480"/>
      <c r="T1449" s="3480"/>
      <c r="U1449" s="3480"/>
      <c r="V1449" s="3480"/>
      <c r="W1449" s="3480"/>
      <c r="X1449" s="3480"/>
      <c r="Y1449" s="3480"/>
      <c r="Z1449" s="3480"/>
      <c r="AA1449" s="3480"/>
      <c r="AB1449" s="3480"/>
      <c r="AC1449" s="3480"/>
    </row>
    <row r="1450" spans="1:29" ht="108" x14ac:dyDescent="0.25">
      <c r="A1450" s="3533" t="s">
        <v>5</v>
      </c>
      <c r="B1450" s="827" t="s">
        <v>2787</v>
      </c>
      <c r="C1450" s="71"/>
      <c r="D1450" s="71"/>
      <c r="E1450" s="71"/>
      <c r="F1450" s="71"/>
      <c r="G1450" s="3535" t="s">
        <v>2789</v>
      </c>
      <c r="H1450" s="3536"/>
      <c r="I1450" s="141"/>
      <c r="J1450" s="141"/>
      <c r="K1450" s="141"/>
      <c r="L1450" s="141"/>
      <c r="M1450" s="3537"/>
      <c r="N1450" s="3538"/>
      <c r="O1450" s="3538"/>
      <c r="P1450" s="3538"/>
      <c r="Q1450" s="3538"/>
      <c r="R1450" s="3538"/>
      <c r="S1450" s="142"/>
      <c r="T1450" s="142"/>
      <c r="U1450" s="142"/>
      <c r="V1450" s="142"/>
      <c r="W1450" s="192"/>
      <c r="X1450" s="143"/>
      <c r="Y1450" s="143"/>
      <c r="Z1450" s="143"/>
      <c r="AA1450" s="141"/>
      <c r="AB1450" s="71"/>
      <c r="AC1450" s="3478" t="s">
        <v>2850</v>
      </c>
    </row>
    <row r="1451" spans="1:29" ht="90" x14ac:dyDescent="0.25">
      <c r="A1451" s="3533"/>
      <c r="B1451" s="827" t="s">
        <v>2788</v>
      </c>
      <c r="C1451" s="71"/>
      <c r="D1451" s="71"/>
      <c r="E1451" s="71"/>
      <c r="F1451" s="71"/>
      <c r="G1451" s="3535"/>
      <c r="H1451" s="3536"/>
      <c r="I1451" s="141"/>
      <c r="J1451" s="141"/>
      <c r="K1451" s="141"/>
      <c r="L1451" s="141"/>
      <c r="M1451" s="3537"/>
      <c r="N1451" s="3538"/>
      <c r="O1451" s="3538"/>
      <c r="P1451" s="3538"/>
      <c r="Q1451" s="3538"/>
      <c r="R1451" s="3538"/>
      <c r="S1451" s="142"/>
      <c r="T1451" s="142"/>
      <c r="U1451" s="142"/>
      <c r="V1451" s="142"/>
      <c r="W1451" s="192"/>
      <c r="X1451" s="143"/>
      <c r="Y1451" s="143"/>
      <c r="Z1451" s="143"/>
      <c r="AA1451" s="141"/>
      <c r="AB1451" s="71"/>
      <c r="AC1451" s="3478"/>
    </row>
    <row r="1452" spans="1:29" x14ac:dyDescent="0.25">
      <c r="A1452" s="3533">
        <v>1</v>
      </c>
      <c r="B1452" s="3534"/>
      <c r="C1452" s="71"/>
      <c r="D1452" s="71"/>
      <c r="E1452" s="71"/>
      <c r="F1452" s="71"/>
      <c r="G1452" s="828" t="s">
        <v>2790</v>
      </c>
      <c r="H1452" s="516"/>
      <c r="I1452" s="141"/>
      <c r="J1452" s="141"/>
      <c r="K1452" s="141"/>
      <c r="L1452" s="141"/>
      <c r="M1452" s="829"/>
      <c r="N1452" s="830"/>
      <c r="O1452" s="831"/>
      <c r="P1452" s="832"/>
      <c r="Q1452" s="833"/>
      <c r="R1452" s="832"/>
      <c r="S1452" s="142"/>
      <c r="T1452" s="142"/>
      <c r="U1452" s="142"/>
      <c r="V1452" s="142"/>
      <c r="W1452" s="192"/>
      <c r="X1452" s="143"/>
      <c r="Y1452" s="143"/>
      <c r="Z1452" s="143"/>
      <c r="AA1452" s="141"/>
      <c r="AB1452" s="71"/>
      <c r="AC1452" s="3478"/>
    </row>
    <row r="1453" spans="1:29" ht="54" x14ac:dyDescent="0.25">
      <c r="A1453" s="3533"/>
      <c r="B1453" s="3534"/>
      <c r="C1453" s="71"/>
      <c r="D1453" s="71"/>
      <c r="E1453" s="71"/>
      <c r="F1453" s="71"/>
      <c r="G1453" s="341" t="s">
        <v>2791</v>
      </c>
      <c r="H1453" s="834" t="s">
        <v>2803</v>
      </c>
      <c r="I1453" s="141"/>
      <c r="J1453" s="141"/>
      <c r="K1453" s="141"/>
      <c r="L1453" s="141"/>
      <c r="M1453" s="835">
        <v>0.2</v>
      </c>
      <c r="N1453" s="836">
        <f>N1455+N1456+N1457</f>
        <v>389087600</v>
      </c>
      <c r="O1453" s="837" t="s">
        <v>2831</v>
      </c>
      <c r="P1453" s="292">
        <f>P1455+P1456+P1457</f>
        <v>3600000</v>
      </c>
      <c r="Q1453" s="837" t="s">
        <v>2832</v>
      </c>
      <c r="R1453" s="292">
        <f>R1455+R1456+R1457</f>
        <v>14437000</v>
      </c>
      <c r="S1453" s="142"/>
      <c r="T1453" s="142"/>
      <c r="U1453" s="142"/>
      <c r="V1453" s="142"/>
      <c r="W1453" s="192"/>
      <c r="X1453" s="143">
        <v>18037000</v>
      </c>
      <c r="Y1453" s="143"/>
      <c r="Z1453" s="143"/>
      <c r="AA1453" s="141"/>
      <c r="AB1453" s="71"/>
      <c r="AC1453" s="3478"/>
    </row>
    <row r="1454" spans="1:29" x14ac:dyDescent="0.25">
      <c r="A1454" s="3533"/>
      <c r="B1454" s="3534"/>
      <c r="C1454" s="71"/>
      <c r="D1454" s="71"/>
      <c r="E1454" s="71"/>
      <c r="F1454" s="71"/>
      <c r="G1454" s="516" t="s">
        <v>2792</v>
      </c>
      <c r="H1454" s="516"/>
      <c r="I1454" s="141"/>
      <c r="J1454" s="141"/>
      <c r="K1454" s="141"/>
      <c r="L1454" s="141"/>
      <c r="M1454" s="516"/>
      <c r="N1454" s="838"/>
      <c r="O1454" s="839"/>
      <c r="P1454" s="300"/>
      <c r="Q1454" s="839"/>
      <c r="R1454" s="300"/>
      <c r="S1454" s="142"/>
      <c r="T1454" s="142"/>
      <c r="U1454" s="142"/>
      <c r="V1454" s="142"/>
      <c r="W1454" s="192"/>
      <c r="X1454" s="143"/>
      <c r="Y1454" s="143"/>
      <c r="Z1454" s="143"/>
      <c r="AA1454" s="141"/>
      <c r="AB1454" s="71"/>
      <c r="AC1454" s="3478"/>
    </row>
    <row r="1455" spans="1:29" ht="72" x14ac:dyDescent="0.25">
      <c r="A1455" s="3533"/>
      <c r="B1455" s="3534"/>
      <c r="C1455" s="71"/>
      <c r="D1455" s="71"/>
      <c r="E1455" s="71"/>
      <c r="F1455" s="71"/>
      <c r="G1455" s="516" t="s">
        <v>2793</v>
      </c>
      <c r="H1455" s="96" t="s">
        <v>2804</v>
      </c>
      <c r="I1455" s="141"/>
      <c r="J1455" s="141"/>
      <c r="K1455" s="141"/>
      <c r="L1455" s="141"/>
      <c r="M1455" s="840" t="s">
        <v>2821</v>
      </c>
      <c r="N1455" s="841">
        <v>71195000</v>
      </c>
      <c r="O1455" s="842" t="s">
        <v>2833</v>
      </c>
      <c r="P1455" s="843">
        <v>3600000</v>
      </c>
      <c r="Q1455" s="844">
        <v>17.420000000000002</v>
      </c>
      <c r="R1455" s="843">
        <v>12400000</v>
      </c>
      <c r="S1455" s="142"/>
      <c r="T1455" s="142"/>
      <c r="U1455" s="142"/>
      <c r="V1455" s="142"/>
      <c r="W1455" s="192"/>
      <c r="X1455" s="143">
        <v>16000000</v>
      </c>
      <c r="Y1455" s="143"/>
      <c r="Z1455" s="143"/>
      <c r="AA1455" s="141"/>
      <c r="AB1455" s="71"/>
      <c r="AC1455" s="3478"/>
    </row>
    <row r="1456" spans="1:29" ht="72" x14ac:dyDescent="0.25">
      <c r="A1456" s="3533"/>
      <c r="B1456" s="3534"/>
      <c r="C1456" s="71"/>
      <c r="D1456" s="71"/>
      <c r="E1456" s="71"/>
      <c r="F1456" s="71"/>
      <c r="G1456" s="96" t="s">
        <v>2794</v>
      </c>
      <c r="H1456" s="516" t="s">
        <v>2805</v>
      </c>
      <c r="I1456" s="141"/>
      <c r="J1456" s="141"/>
      <c r="K1456" s="141"/>
      <c r="L1456" s="141"/>
      <c r="M1456" s="845" t="s">
        <v>2822</v>
      </c>
      <c r="N1456" s="841">
        <v>309122600</v>
      </c>
      <c r="O1456" s="846">
        <v>0</v>
      </c>
      <c r="P1456" s="847">
        <v>0</v>
      </c>
      <c r="Q1456" s="839">
        <v>0</v>
      </c>
      <c r="R1456" s="848">
        <v>0</v>
      </c>
      <c r="S1456" s="142"/>
      <c r="T1456" s="142"/>
      <c r="U1456" s="142"/>
      <c r="V1456" s="142"/>
      <c r="W1456" s="192"/>
      <c r="X1456" s="143">
        <v>0</v>
      </c>
      <c r="Y1456" s="143"/>
      <c r="Z1456" s="143"/>
      <c r="AA1456" s="141"/>
      <c r="AB1456" s="71"/>
      <c r="AC1456" s="3478"/>
    </row>
    <row r="1457" spans="1:29" ht="72" x14ac:dyDescent="0.25">
      <c r="A1457" s="3533"/>
      <c r="B1457" s="3534"/>
      <c r="C1457" s="71"/>
      <c r="D1457" s="71"/>
      <c r="E1457" s="71"/>
      <c r="F1457" s="71"/>
      <c r="G1457" s="96" t="s">
        <v>2795</v>
      </c>
      <c r="H1457" s="96" t="s">
        <v>2806</v>
      </c>
      <c r="I1457" s="141"/>
      <c r="J1457" s="141"/>
      <c r="K1457" s="141"/>
      <c r="L1457" s="141"/>
      <c r="M1457" s="845" t="s">
        <v>2823</v>
      </c>
      <c r="N1457" s="849">
        <v>8770000</v>
      </c>
      <c r="O1457" s="850">
        <v>0</v>
      </c>
      <c r="P1457" s="851">
        <v>0</v>
      </c>
      <c r="Q1457" s="852" t="s">
        <v>2834</v>
      </c>
      <c r="R1457" s="843">
        <v>2037000</v>
      </c>
      <c r="S1457" s="142"/>
      <c r="T1457" s="142"/>
      <c r="U1457" s="142"/>
      <c r="V1457" s="142"/>
      <c r="W1457" s="192"/>
      <c r="X1457" s="143">
        <v>2037000</v>
      </c>
      <c r="Y1457" s="143"/>
      <c r="Z1457" s="143"/>
      <c r="AA1457" s="141"/>
      <c r="AB1457" s="71"/>
      <c r="AC1457" s="3478"/>
    </row>
    <row r="1458" spans="1:29" x14ac:dyDescent="0.25">
      <c r="A1458" s="3533">
        <v>2</v>
      </c>
      <c r="B1458" s="3534"/>
      <c r="C1458" s="71"/>
      <c r="D1458" s="71"/>
      <c r="E1458" s="71"/>
      <c r="F1458" s="71"/>
      <c r="G1458" s="828" t="s">
        <v>2790</v>
      </c>
      <c r="H1458" s="828"/>
      <c r="I1458" s="141"/>
      <c r="J1458" s="141"/>
      <c r="K1458" s="141"/>
      <c r="L1458" s="141"/>
      <c r="M1458" s="853"/>
      <c r="N1458" s="854"/>
      <c r="O1458" s="831"/>
      <c r="P1458" s="832"/>
      <c r="Q1458" s="831"/>
      <c r="R1458" s="855"/>
      <c r="S1458" s="142"/>
      <c r="T1458" s="142"/>
      <c r="U1458" s="142"/>
      <c r="V1458" s="142"/>
      <c r="W1458" s="192"/>
      <c r="X1458" s="143"/>
      <c r="Y1458" s="143"/>
      <c r="Z1458" s="143"/>
      <c r="AA1458" s="141"/>
      <c r="AB1458" s="71"/>
      <c r="AC1458" s="3478"/>
    </row>
    <row r="1459" spans="1:29" ht="72" x14ac:dyDescent="0.25">
      <c r="A1459" s="3533"/>
      <c r="B1459" s="3534"/>
      <c r="C1459" s="71"/>
      <c r="D1459" s="71"/>
      <c r="E1459" s="71"/>
      <c r="F1459" s="71"/>
      <c r="G1459" s="341" t="s">
        <v>2796</v>
      </c>
      <c r="H1459" s="856" t="s">
        <v>2807</v>
      </c>
      <c r="I1459" s="141"/>
      <c r="J1459" s="141"/>
      <c r="K1459" s="141"/>
      <c r="L1459" s="141"/>
      <c r="M1459" s="857">
        <v>0.1</v>
      </c>
      <c r="N1459" s="836">
        <f>N1461+N1462+N1463</f>
        <v>394390000</v>
      </c>
      <c r="O1459" s="837" t="s">
        <v>2835</v>
      </c>
      <c r="P1459" s="292">
        <f>P1461+P1462+P1463</f>
        <v>63925000</v>
      </c>
      <c r="Q1459" s="837" t="s">
        <v>2836</v>
      </c>
      <c r="R1459" s="858">
        <f>R1461+R1462+R1463</f>
        <v>141423000</v>
      </c>
      <c r="S1459" s="142"/>
      <c r="T1459" s="142"/>
      <c r="U1459" s="142"/>
      <c r="V1459" s="142"/>
      <c r="W1459" s="192"/>
      <c r="X1459" s="143">
        <v>205348000</v>
      </c>
      <c r="Y1459" s="143"/>
      <c r="Z1459" s="143"/>
      <c r="AA1459" s="141"/>
      <c r="AB1459" s="71"/>
      <c r="AC1459" s="3478"/>
    </row>
    <row r="1460" spans="1:29" x14ac:dyDescent="0.25">
      <c r="A1460" s="3533"/>
      <c r="B1460" s="3534"/>
      <c r="C1460" s="71"/>
      <c r="D1460" s="71"/>
      <c r="E1460" s="71"/>
      <c r="F1460" s="71"/>
      <c r="G1460" s="516" t="s">
        <v>2792</v>
      </c>
      <c r="H1460" s="516"/>
      <c r="I1460" s="141"/>
      <c r="J1460" s="141"/>
      <c r="K1460" s="141"/>
      <c r="L1460" s="141"/>
      <c r="M1460" s="516"/>
      <c r="N1460" s="838"/>
      <c r="O1460" s="839"/>
      <c r="P1460" s="300"/>
      <c r="Q1460" s="839"/>
      <c r="R1460" s="848"/>
      <c r="S1460" s="142"/>
      <c r="T1460" s="142"/>
      <c r="U1460" s="142"/>
      <c r="V1460" s="142"/>
      <c r="W1460" s="192"/>
      <c r="X1460" s="143"/>
      <c r="Y1460" s="143"/>
      <c r="Z1460" s="143"/>
      <c r="AA1460" s="141"/>
      <c r="AB1460" s="71"/>
      <c r="AC1460" s="3478"/>
    </row>
    <row r="1461" spans="1:29" ht="54" x14ac:dyDescent="0.25">
      <c r="A1461" s="3533"/>
      <c r="B1461" s="3534"/>
      <c r="C1461" s="71"/>
      <c r="D1461" s="71"/>
      <c r="E1461" s="71"/>
      <c r="F1461" s="71"/>
      <c r="G1461" s="516" t="s">
        <v>2797</v>
      </c>
      <c r="H1461" s="96" t="s">
        <v>2808</v>
      </c>
      <c r="I1461" s="141"/>
      <c r="J1461" s="141"/>
      <c r="K1461" s="141"/>
      <c r="L1461" s="141"/>
      <c r="M1461" s="859" t="s">
        <v>2824</v>
      </c>
      <c r="N1461" s="860">
        <v>321650000</v>
      </c>
      <c r="O1461" s="842" t="s">
        <v>2837</v>
      </c>
      <c r="P1461" s="843">
        <v>63925000</v>
      </c>
      <c r="Q1461" s="861" t="s">
        <v>2838</v>
      </c>
      <c r="R1461" s="843">
        <v>132285000</v>
      </c>
      <c r="S1461" s="142"/>
      <c r="T1461" s="142"/>
      <c r="U1461" s="142"/>
      <c r="V1461" s="142"/>
      <c r="W1461" s="192"/>
      <c r="X1461" s="143">
        <v>196210000</v>
      </c>
      <c r="Y1461" s="143"/>
      <c r="Z1461" s="143"/>
      <c r="AA1461" s="141"/>
      <c r="AB1461" s="71"/>
      <c r="AC1461" s="3478"/>
    </row>
    <row r="1462" spans="1:29" ht="54" x14ac:dyDescent="0.25">
      <c r="A1462" s="3533"/>
      <c r="B1462" s="3534"/>
      <c r="C1462" s="71"/>
      <c r="D1462" s="71"/>
      <c r="E1462" s="71"/>
      <c r="F1462" s="71"/>
      <c r="G1462" s="96" t="s">
        <v>2798</v>
      </c>
      <c r="H1462" s="96" t="s">
        <v>2808</v>
      </c>
      <c r="I1462" s="141"/>
      <c r="J1462" s="141"/>
      <c r="K1462" s="141"/>
      <c r="L1462" s="141"/>
      <c r="M1462" s="859" t="s">
        <v>2824</v>
      </c>
      <c r="N1462" s="860">
        <v>60800000</v>
      </c>
      <c r="O1462" s="846">
        <v>0</v>
      </c>
      <c r="P1462" s="847">
        <v>0</v>
      </c>
      <c r="Q1462" s="862" t="s">
        <v>2839</v>
      </c>
      <c r="R1462" s="863">
        <v>9138000</v>
      </c>
      <c r="S1462" s="142"/>
      <c r="T1462" s="142"/>
      <c r="U1462" s="142"/>
      <c r="V1462" s="142"/>
      <c r="W1462" s="192"/>
      <c r="X1462" s="143">
        <v>9138000</v>
      </c>
      <c r="Y1462" s="143"/>
      <c r="Z1462" s="143"/>
      <c r="AA1462" s="141"/>
      <c r="AB1462" s="71"/>
      <c r="AC1462" s="3478"/>
    </row>
    <row r="1463" spans="1:29" ht="72" x14ac:dyDescent="0.25">
      <c r="A1463" s="3533"/>
      <c r="B1463" s="3534"/>
      <c r="C1463" s="71"/>
      <c r="D1463" s="71"/>
      <c r="E1463" s="71"/>
      <c r="F1463" s="71"/>
      <c r="G1463" s="96" t="s">
        <v>2799</v>
      </c>
      <c r="H1463" s="96" t="s">
        <v>2809</v>
      </c>
      <c r="I1463" s="141"/>
      <c r="J1463" s="141"/>
      <c r="K1463" s="141"/>
      <c r="L1463" s="141"/>
      <c r="M1463" s="864">
        <v>1</v>
      </c>
      <c r="N1463" s="841">
        <v>11940000</v>
      </c>
      <c r="O1463" s="850">
        <v>0</v>
      </c>
      <c r="P1463" s="851">
        <v>0</v>
      </c>
      <c r="Q1463" s="865"/>
      <c r="R1463" s="866">
        <v>0</v>
      </c>
      <c r="S1463" s="142"/>
      <c r="T1463" s="142"/>
      <c r="U1463" s="142"/>
      <c r="V1463" s="142"/>
      <c r="W1463" s="192"/>
      <c r="X1463" s="143">
        <v>0</v>
      </c>
      <c r="Y1463" s="143"/>
      <c r="Z1463" s="143"/>
      <c r="AA1463" s="141"/>
      <c r="AB1463" s="71"/>
      <c r="AC1463" s="3478"/>
    </row>
    <row r="1464" spans="1:29" x14ac:dyDescent="0.25">
      <c r="A1464" s="3533">
        <v>3</v>
      </c>
      <c r="B1464" s="3534"/>
      <c r="C1464" s="71"/>
      <c r="D1464" s="71"/>
      <c r="E1464" s="71"/>
      <c r="F1464" s="71"/>
      <c r="G1464" s="828" t="s">
        <v>2790</v>
      </c>
      <c r="H1464" s="516"/>
      <c r="I1464" s="141"/>
      <c r="J1464" s="141"/>
      <c r="K1464" s="141"/>
      <c r="L1464" s="141"/>
      <c r="M1464" s="829"/>
      <c r="N1464" s="830"/>
      <c r="O1464" s="831"/>
      <c r="P1464" s="832"/>
      <c r="Q1464" s="833"/>
      <c r="R1464" s="832"/>
      <c r="S1464" s="142"/>
      <c r="T1464" s="142"/>
      <c r="U1464" s="142"/>
      <c r="V1464" s="142"/>
      <c r="W1464" s="192"/>
      <c r="X1464" s="143"/>
      <c r="Y1464" s="143"/>
      <c r="Z1464" s="143"/>
      <c r="AA1464" s="141"/>
      <c r="AB1464" s="71"/>
      <c r="AC1464" s="3478"/>
    </row>
    <row r="1465" spans="1:29" ht="72" x14ac:dyDescent="0.25">
      <c r="A1465" s="3533"/>
      <c r="B1465" s="3534"/>
      <c r="C1465" s="71"/>
      <c r="D1465" s="71"/>
      <c r="E1465" s="71"/>
      <c r="F1465" s="71"/>
      <c r="G1465" s="867" t="s">
        <v>1425</v>
      </c>
      <c r="H1465" s="868" t="s">
        <v>2810</v>
      </c>
      <c r="I1465" s="141"/>
      <c r="J1465" s="141"/>
      <c r="K1465" s="141"/>
      <c r="L1465" s="141"/>
      <c r="M1465" s="857">
        <v>0.98</v>
      </c>
      <c r="N1465" s="869">
        <f>N1467</f>
        <v>819287943</v>
      </c>
      <c r="O1465" s="870">
        <f>O1467</f>
        <v>15.23</v>
      </c>
      <c r="P1465" s="836">
        <f>P1467</f>
        <v>124803322</v>
      </c>
      <c r="Q1465" s="871" t="s">
        <v>2840</v>
      </c>
      <c r="R1465" s="836">
        <f>R1467</f>
        <v>355716294</v>
      </c>
      <c r="S1465" s="142"/>
      <c r="T1465" s="142"/>
      <c r="U1465" s="142"/>
      <c r="V1465" s="142"/>
      <c r="W1465" s="192"/>
      <c r="X1465" s="143">
        <v>480519616</v>
      </c>
      <c r="Y1465" s="143"/>
      <c r="Z1465" s="143"/>
      <c r="AA1465" s="141"/>
      <c r="AB1465" s="71"/>
      <c r="AC1465" s="3478"/>
    </row>
    <row r="1466" spans="1:29" x14ac:dyDescent="0.25">
      <c r="A1466" s="3533"/>
      <c r="B1466" s="3534"/>
      <c r="C1466" s="71"/>
      <c r="D1466" s="71"/>
      <c r="E1466" s="71"/>
      <c r="F1466" s="71"/>
      <c r="G1466" s="516" t="s">
        <v>2792</v>
      </c>
      <c r="H1466" s="516"/>
      <c r="I1466" s="141"/>
      <c r="J1466" s="141"/>
      <c r="K1466" s="141"/>
      <c r="L1466" s="141"/>
      <c r="M1466" s="516"/>
      <c r="N1466" s="838"/>
      <c r="O1466" s="839"/>
      <c r="P1466" s="863"/>
      <c r="Q1466" s="872"/>
      <c r="R1466" s="863"/>
      <c r="S1466" s="142"/>
      <c r="T1466" s="142"/>
      <c r="U1466" s="142"/>
      <c r="V1466" s="142"/>
      <c r="W1466" s="192"/>
      <c r="X1466" s="143"/>
      <c r="Y1466" s="143"/>
      <c r="Z1466" s="143"/>
      <c r="AA1466" s="141"/>
      <c r="AB1466" s="71"/>
      <c r="AC1466" s="3478"/>
    </row>
    <row r="1467" spans="1:29" ht="54" x14ac:dyDescent="0.25">
      <c r="A1467" s="3533"/>
      <c r="B1467" s="3534"/>
      <c r="C1467" s="71"/>
      <c r="D1467" s="71"/>
      <c r="E1467" s="71"/>
      <c r="F1467" s="71"/>
      <c r="G1467" s="873" t="s">
        <v>2800</v>
      </c>
      <c r="H1467" s="96" t="s">
        <v>2811</v>
      </c>
      <c r="I1467" s="141"/>
      <c r="J1467" s="141"/>
      <c r="K1467" s="141"/>
      <c r="L1467" s="141"/>
      <c r="M1467" s="864" t="s">
        <v>110</v>
      </c>
      <c r="N1467" s="841">
        <v>819287943</v>
      </c>
      <c r="O1467" s="850">
        <v>15.23</v>
      </c>
      <c r="P1467" s="843">
        <v>124803322</v>
      </c>
      <c r="Q1467" s="874" t="s">
        <v>2840</v>
      </c>
      <c r="R1467" s="843">
        <v>355716294</v>
      </c>
      <c r="S1467" s="142"/>
      <c r="T1467" s="142"/>
      <c r="U1467" s="142"/>
      <c r="V1467" s="142"/>
      <c r="W1467" s="192"/>
      <c r="X1467" s="143">
        <v>480519616</v>
      </c>
      <c r="Y1467" s="143"/>
      <c r="Z1467" s="143"/>
      <c r="AA1467" s="141"/>
      <c r="AB1467" s="71"/>
      <c r="AC1467" s="3478"/>
    </row>
    <row r="1468" spans="1:29" x14ac:dyDescent="0.25">
      <c r="A1468" s="3533">
        <v>4</v>
      </c>
      <c r="B1468" s="3534"/>
      <c r="C1468" s="71"/>
      <c r="D1468" s="71"/>
      <c r="E1468" s="71"/>
      <c r="F1468" s="71"/>
      <c r="G1468" s="828" t="s">
        <v>2790</v>
      </c>
      <c r="H1468" s="516"/>
      <c r="I1468" s="141"/>
      <c r="J1468" s="141"/>
      <c r="K1468" s="141"/>
      <c r="L1468" s="141"/>
      <c r="M1468" s="829"/>
      <c r="N1468" s="830"/>
      <c r="O1468" s="831"/>
      <c r="P1468" s="875"/>
      <c r="Q1468" s="876"/>
      <c r="R1468" s="875"/>
      <c r="S1468" s="142"/>
      <c r="T1468" s="142"/>
      <c r="U1468" s="142"/>
      <c r="V1468" s="142"/>
      <c r="W1468" s="192"/>
      <c r="X1468" s="143"/>
      <c r="Y1468" s="143"/>
      <c r="Z1468" s="143"/>
      <c r="AA1468" s="141"/>
      <c r="AB1468" s="71"/>
      <c r="AC1468" s="3478"/>
    </row>
    <row r="1469" spans="1:29" ht="72" x14ac:dyDescent="0.25">
      <c r="A1469" s="3533"/>
      <c r="B1469" s="3534"/>
      <c r="C1469" s="71"/>
      <c r="D1469" s="71"/>
      <c r="E1469" s="71"/>
      <c r="F1469" s="71"/>
      <c r="G1469" s="867" t="s">
        <v>1428</v>
      </c>
      <c r="H1469" s="340" t="s">
        <v>2812</v>
      </c>
      <c r="I1469" s="141"/>
      <c r="J1469" s="141"/>
      <c r="K1469" s="141"/>
      <c r="L1469" s="141"/>
      <c r="M1469" s="857">
        <v>0.98</v>
      </c>
      <c r="N1469" s="869">
        <f>N1471+N1472</f>
        <v>528888010</v>
      </c>
      <c r="O1469" s="870">
        <v>5.77</v>
      </c>
      <c r="P1469" s="836">
        <f>P1471+P1472</f>
        <v>30511388</v>
      </c>
      <c r="Q1469" s="871" t="s">
        <v>2841</v>
      </c>
      <c r="R1469" s="836">
        <f>R1471+R1472</f>
        <v>77792507</v>
      </c>
      <c r="S1469" s="142"/>
      <c r="T1469" s="142"/>
      <c r="U1469" s="142"/>
      <c r="V1469" s="142"/>
      <c r="W1469" s="192"/>
      <c r="X1469" s="143">
        <v>108303895</v>
      </c>
      <c r="Y1469" s="143"/>
      <c r="Z1469" s="143"/>
      <c r="AA1469" s="141"/>
      <c r="AB1469" s="71"/>
      <c r="AC1469" s="3478"/>
    </row>
    <row r="1470" spans="1:29" x14ac:dyDescent="0.25">
      <c r="A1470" s="3533"/>
      <c r="B1470" s="3534"/>
      <c r="C1470" s="71"/>
      <c r="D1470" s="71"/>
      <c r="E1470" s="71"/>
      <c r="F1470" s="71"/>
      <c r="G1470" s="516" t="s">
        <v>2792</v>
      </c>
      <c r="H1470" s="516"/>
      <c r="I1470" s="141"/>
      <c r="J1470" s="141"/>
      <c r="K1470" s="141"/>
      <c r="L1470" s="141"/>
      <c r="M1470" s="516"/>
      <c r="N1470" s="838"/>
      <c r="O1470" s="839"/>
      <c r="P1470" s="863"/>
      <c r="Q1470" s="872"/>
      <c r="R1470" s="863"/>
      <c r="S1470" s="142"/>
      <c r="T1470" s="142"/>
      <c r="U1470" s="142"/>
      <c r="V1470" s="142"/>
      <c r="W1470" s="192"/>
      <c r="X1470" s="143"/>
      <c r="Y1470" s="143"/>
      <c r="Z1470" s="143"/>
      <c r="AA1470" s="141"/>
      <c r="AB1470" s="71"/>
      <c r="AC1470" s="3478"/>
    </row>
    <row r="1471" spans="1:29" ht="90" x14ac:dyDescent="0.25">
      <c r="A1471" s="3533"/>
      <c r="B1471" s="3534"/>
      <c r="C1471" s="71"/>
      <c r="D1471" s="71"/>
      <c r="E1471" s="71"/>
      <c r="F1471" s="71"/>
      <c r="G1471" s="873" t="s">
        <v>2801</v>
      </c>
      <c r="H1471" s="96" t="s">
        <v>2813</v>
      </c>
      <c r="I1471" s="141"/>
      <c r="J1471" s="141"/>
      <c r="K1471" s="141"/>
      <c r="L1471" s="141"/>
      <c r="M1471" s="864" t="s">
        <v>2825</v>
      </c>
      <c r="N1471" s="841">
        <v>308988010</v>
      </c>
      <c r="O1471" s="850">
        <v>0</v>
      </c>
      <c r="P1471" s="851">
        <v>0</v>
      </c>
      <c r="Q1471" s="874" t="s">
        <v>2842</v>
      </c>
      <c r="R1471" s="843">
        <v>10230000</v>
      </c>
      <c r="S1471" s="142"/>
      <c r="T1471" s="142"/>
      <c r="U1471" s="142"/>
      <c r="V1471" s="142"/>
      <c r="W1471" s="192"/>
      <c r="X1471" s="143">
        <v>10230000</v>
      </c>
      <c r="Y1471" s="143"/>
      <c r="Z1471" s="143"/>
      <c r="AA1471" s="141"/>
      <c r="AB1471" s="71"/>
      <c r="AC1471" s="3478"/>
    </row>
    <row r="1472" spans="1:29" ht="72" x14ac:dyDescent="0.25">
      <c r="A1472" s="3533"/>
      <c r="B1472" s="3534"/>
      <c r="C1472" s="71"/>
      <c r="D1472" s="71"/>
      <c r="E1472" s="71"/>
      <c r="F1472" s="71"/>
      <c r="G1472" s="873" t="s">
        <v>1431</v>
      </c>
      <c r="H1472" s="96" t="s">
        <v>2814</v>
      </c>
      <c r="I1472" s="141"/>
      <c r="J1472" s="141"/>
      <c r="K1472" s="141"/>
      <c r="L1472" s="141"/>
      <c r="M1472" s="864" t="s">
        <v>110</v>
      </c>
      <c r="N1472" s="841">
        <v>219900000</v>
      </c>
      <c r="O1472" s="850">
        <v>13.88</v>
      </c>
      <c r="P1472" s="843">
        <v>30511388</v>
      </c>
      <c r="Q1472" s="874" t="s">
        <v>2843</v>
      </c>
      <c r="R1472" s="843">
        <v>67562507</v>
      </c>
      <c r="S1472" s="142"/>
      <c r="T1472" s="142"/>
      <c r="U1472" s="142"/>
      <c r="V1472" s="142"/>
      <c r="W1472" s="192"/>
      <c r="X1472" s="143">
        <v>98073895</v>
      </c>
      <c r="Y1472" s="143"/>
      <c r="Z1472" s="143"/>
      <c r="AA1472" s="141"/>
      <c r="AB1472" s="71"/>
      <c r="AC1472" s="3478"/>
    </row>
    <row r="1473" spans="1:29" x14ac:dyDescent="0.25">
      <c r="A1473" s="3533">
        <v>5</v>
      </c>
      <c r="B1473" s="3534"/>
      <c r="C1473" s="71"/>
      <c r="D1473" s="71"/>
      <c r="E1473" s="71"/>
      <c r="F1473" s="71"/>
      <c r="G1473" s="828" t="s">
        <v>2790</v>
      </c>
      <c r="H1473" s="516"/>
      <c r="I1473" s="141"/>
      <c r="J1473" s="141"/>
      <c r="K1473" s="141"/>
      <c r="L1473" s="141"/>
      <c r="M1473" s="829"/>
      <c r="N1473" s="830"/>
      <c r="O1473" s="831"/>
      <c r="P1473" s="875"/>
      <c r="Q1473" s="876"/>
      <c r="R1473" s="875"/>
      <c r="S1473" s="142"/>
      <c r="T1473" s="142"/>
      <c r="U1473" s="142"/>
      <c r="V1473" s="142"/>
      <c r="W1473" s="192"/>
      <c r="X1473" s="143"/>
      <c r="Y1473" s="143"/>
      <c r="Z1473" s="143"/>
      <c r="AA1473" s="141"/>
      <c r="AB1473" s="71"/>
      <c r="AC1473" s="3478"/>
    </row>
    <row r="1474" spans="1:29" ht="108" x14ac:dyDescent="0.25">
      <c r="A1474" s="3533"/>
      <c r="B1474" s="3534"/>
      <c r="C1474" s="71"/>
      <c r="D1474" s="71"/>
      <c r="E1474" s="71"/>
      <c r="F1474" s="71"/>
      <c r="G1474" s="867" t="s">
        <v>1432</v>
      </c>
      <c r="H1474" s="340" t="s">
        <v>2815</v>
      </c>
      <c r="I1474" s="141"/>
      <c r="J1474" s="141"/>
      <c r="K1474" s="141"/>
      <c r="L1474" s="141"/>
      <c r="M1474" s="857">
        <v>1</v>
      </c>
      <c r="N1474" s="869">
        <f>N1476+N1477+N1478+N1479+N1480</f>
        <v>23044000</v>
      </c>
      <c r="O1474" s="870">
        <v>19.190000000000001</v>
      </c>
      <c r="P1474" s="836">
        <f>P1476+P1477+P1478+P1479+P1480</f>
        <v>4422500</v>
      </c>
      <c r="Q1474" s="871" t="s">
        <v>2844</v>
      </c>
      <c r="R1474" s="836">
        <f>R1476+R1477+R1478+R1479+R1480</f>
        <v>7955500</v>
      </c>
      <c r="S1474" s="142"/>
      <c r="T1474" s="142"/>
      <c r="U1474" s="142"/>
      <c r="V1474" s="142"/>
      <c r="W1474" s="192"/>
      <c r="X1474" s="143">
        <v>12378000</v>
      </c>
      <c r="Y1474" s="143"/>
      <c r="Z1474" s="143"/>
      <c r="AA1474" s="141"/>
      <c r="AB1474" s="71"/>
      <c r="AC1474" s="3478"/>
    </row>
    <row r="1475" spans="1:29" x14ac:dyDescent="0.25">
      <c r="A1475" s="3533"/>
      <c r="B1475" s="3534"/>
      <c r="C1475" s="71"/>
      <c r="D1475" s="71"/>
      <c r="E1475" s="71"/>
      <c r="F1475" s="71"/>
      <c r="G1475" s="516" t="s">
        <v>2792</v>
      </c>
      <c r="H1475" s="516"/>
      <c r="I1475" s="141"/>
      <c r="J1475" s="141"/>
      <c r="K1475" s="141"/>
      <c r="L1475" s="141"/>
      <c r="M1475" s="516"/>
      <c r="N1475" s="838"/>
      <c r="O1475" s="839"/>
      <c r="P1475" s="863"/>
      <c r="Q1475" s="872"/>
      <c r="R1475" s="863"/>
      <c r="S1475" s="142"/>
      <c r="T1475" s="142"/>
      <c r="U1475" s="142"/>
      <c r="V1475" s="142"/>
      <c r="W1475" s="192"/>
      <c r="X1475" s="143"/>
      <c r="Y1475" s="143"/>
      <c r="Z1475" s="143"/>
      <c r="AA1475" s="141"/>
      <c r="AB1475" s="71"/>
      <c r="AC1475" s="3478"/>
    </row>
    <row r="1476" spans="1:29" ht="108" x14ac:dyDescent="0.25">
      <c r="A1476" s="3533"/>
      <c r="B1476" s="3534"/>
      <c r="C1476" s="71"/>
      <c r="D1476" s="71"/>
      <c r="E1476" s="71"/>
      <c r="F1476" s="71"/>
      <c r="G1476" s="873" t="s">
        <v>613</v>
      </c>
      <c r="H1476" s="96" t="s">
        <v>2816</v>
      </c>
      <c r="I1476" s="141"/>
      <c r="J1476" s="141"/>
      <c r="K1476" s="141"/>
      <c r="L1476" s="141"/>
      <c r="M1476" s="864" t="s">
        <v>2826</v>
      </c>
      <c r="N1476" s="841">
        <v>3564000</v>
      </c>
      <c r="O1476" s="850">
        <v>0</v>
      </c>
      <c r="P1476" s="877">
        <v>0</v>
      </c>
      <c r="Q1476" s="874" t="s">
        <v>2845</v>
      </c>
      <c r="R1476" s="843">
        <v>2210000</v>
      </c>
      <c r="S1476" s="142"/>
      <c r="T1476" s="142"/>
      <c r="U1476" s="142"/>
      <c r="V1476" s="142"/>
      <c r="W1476" s="192"/>
      <c r="X1476" s="143">
        <v>2210000</v>
      </c>
      <c r="Y1476" s="143"/>
      <c r="Z1476" s="143"/>
      <c r="AA1476" s="141"/>
      <c r="AB1476" s="71"/>
      <c r="AC1476" s="3478"/>
    </row>
    <row r="1477" spans="1:29" ht="108" x14ac:dyDescent="0.25">
      <c r="A1477" s="3533"/>
      <c r="B1477" s="3534"/>
      <c r="C1477" s="71"/>
      <c r="D1477" s="71"/>
      <c r="E1477" s="71"/>
      <c r="F1477" s="71"/>
      <c r="G1477" s="873" t="s">
        <v>157</v>
      </c>
      <c r="H1477" s="96" t="s">
        <v>2817</v>
      </c>
      <c r="I1477" s="141"/>
      <c r="J1477" s="141"/>
      <c r="K1477" s="141"/>
      <c r="L1477" s="141"/>
      <c r="M1477" s="864" t="s">
        <v>2827</v>
      </c>
      <c r="N1477" s="841">
        <v>2125000</v>
      </c>
      <c r="O1477" s="850">
        <v>0</v>
      </c>
      <c r="P1477" s="877">
        <v>0</v>
      </c>
      <c r="Q1477" s="874" t="s">
        <v>2846</v>
      </c>
      <c r="R1477" s="843">
        <v>1323000</v>
      </c>
      <c r="S1477" s="142"/>
      <c r="T1477" s="142"/>
      <c r="U1477" s="142"/>
      <c r="V1477" s="142"/>
      <c r="W1477" s="192"/>
      <c r="X1477" s="143">
        <v>1323000</v>
      </c>
      <c r="Y1477" s="143"/>
      <c r="Z1477" s="143"/>
      <c r="AA1477" s="141"/>
      <c r="AB1477" s="71"/>
      <c r="AC1477" s="3478"/>
    </row>
    <row r="1478" spans="1:29" ht="72" x14ac:dyDescent="0.25">
      <c r="A1478" s="3533"/>
      <c r="B1478" s="3534"/>
      <c r="C1478" s="71"/>
      <c r="D1478" s="71"/>
      <c r="E1478" s="71"/>
      <c r="F1478" s="71"/>
      <c r="G1478" s="873" t="s">
        <v>126</v>
      </c>
      <c r="H1478" s="96" t="s">
        <v>2818</v>
      </c>
      <c r="I1478" s="141"/>
      <c r="J1478" s="141"/>
      <c r="K1478" s="141"/>
      <c r="L1478" s="141"/>
      <c r="M1478" s="829" t="s">
        <v>2828</v>
      </c>
      <c r="N1478" s="878">
        <v>5840000</v>
      </c>
      <c r="O1478" s="842" t="s">
        <v>2847</v>
      </c>
      <c r="P1478" s="843">
        <v>2725500</v>
      </c>
      <c r="Q1478" s="874" t="s">
        <v>2847</v>
      </c>
      <c r="R1478" s="843">
        <v>2725500</v>
      </c>
      <c r="S1478" s="142"/>
      <c r="T1478" s="142"/>
      <c r="U1478" s="142"/>
      <c r="V1478" s="142"/>
      <c r="W1478" s="192"/>
      <c r="X1478" s="143">
        <v>5451000</v>
      </c>
      <c r="Y1478" s="143"/>
      <c r="Z1478" s="143"/>
      <c r="AA1478" s="141"/>
      <c r="AB1478" s="71"/>
      <c r="AC1478" s="3478"/>
    </row>
    <row r="1479" spans="1:29" ht="54" x14ac:dyDescent="0.25">
      <c r="A1479" s="3533"/>
      <c r="B1479" s="3534"/>
      <c r="C1479" s="71"/>
      <c r="D1479" s="71"/>
      <c r="E1479" s="71"/>
      <c r="F1479" s="71"/>
      <c r="G1479" s="873" t="s">
        <v>356</v>
      </c>
      <c r="H1479" s="96" t="s">
        <v>2819</v>
      </c>
      <c r="I1479" s="141"/>
      <c r="J1479" s="141"/>
      <c r="K1479" s="141"/>
      <c r="L1479" s="141"/>
      <c r="M1479" s="829" t="s">
        <v>2829</v>
      </c>
      <c r="N1479" s="878">
        <v>3470000</v>
      </c>
      <c r="O1479" s="842" t="s">
        <v>2848</v>
      </c>
      <c r="P1479" s="843">
        <v>1697000</v>
      </c>
      <c r="Q1479" s="874" t="s">
        <v>2849</v>
      </c>
      <c r="R1479" s="843">
        <v>1697000</v>
      </c>
      <c r="S1479" s="142"/>
      <c r="T1479" s="142"/>
      <c r="U1479" s="142"/>
      <c r="V1479" s="142"/>
      <c r="W1479" s="192"/>
      <c r="X1479" s="143">
        <v>3394000</v>
      </c>
      <c r="Y1479" s="143"/>
      <c r="Z1479" s="143"/>
      <c r="AA1479" s="141"/>
      <c r="AB1479" s="71"/>
      <c r="AC1479" s="3478"/>
    </row>
    <row r="1480" spans="1:29" ht="90" x14ac:dyDescent="0.25">
      <c r="A1480" s="3533"/>
      <c r="B1480" s="3534"/>
      <c r="C1480" s="71"/>
      <c r="D1480" s="71"/>
      <c r="E1480" s="71"/>
      <c r="F1480" s="71"/>
      <c r="G1480" s="873" t="s">
        <v>2802</v>
      </c>
      <c r="H1480" s="96" t="s">
        <v>2820</v>
      </c>
      <c r="I1480" s="141"/>
      <c r="J1480" s="141"/>
      <c r="K1480" s="141"/>
      <c r="L1480" s="141"/>
      <c r="M1480" s="829" t="s">
        <v>2830</v>
      </c>
      <c r="N1480" s="878">
        <v>8045000</v>
      </c>
      <c r="O1480" s="850">
        <v>0</v>
      </c>
      <c r="P1480" s="877">
        <v>0</v>
      </c>
      <c r="Q1480" s="879">
        <v>0</v>
      </c>
      <c r="R1480" s="877">
        <v>0</v>
      </c>
      <c r="S1480" s="142"/>
      <c r="T1480" s="142"/>
      <c r="U1480" s="142"/>
      <c r="V1480" s="142"/>
      <c r="W1480" s="192"/>
      <c r="X1480" s="143">
        <v>0</v>
      </c>
      <c r="Y1480" s="143"/>
      <c r="Z1480" s="143"/>
      <c r="AA1480" s="141"/>
      <c r="AB1480" s="71"/>
      <c r="AC1480" s="3478"/>
    </row>
    <row r="1481" spans="1:29" x14ac:dyDescent="0.25">
      <c r="A1481" s="3526"/>
      <c r="B1481" s="3526"/>
      <c r="C1481" s="3526"/>
      <c r="D1481" s="3526"/>
      <c r="E1481" s="3526"/>
      <c r="F1481" s="3526"/>
      <c r="G1481" s="3526"/>
      <c r="H1481" s="3526"/>
      <c r="I1481" s="3526"/>
      <c r="J1481" s="3526"/>
      <c r="K1481" s="3526"/>
      <c r="L1481" s="3526"/>
      <c r="M1481" s="3526"/>
      <c r="N1481" s="3526"/>
      <c r="O1481" s="3526"/>
      <c r="P1481" s="3526"/>
      <c r="Q1481" s="3526"/>
      <c r="R1481" s="3526"/>
      <c r="S1481" s="3526"/>
      <c r="T1481" s="3526"/>
      <c r="U1481" s="3526"/>
      <c r="V1481" s="3526"/>
      <c r="W1481" s="3526"/>
      <c r="X1481" s="3526"/>
      <c r="Y1481" s="3526"/>
      <c r="Z1481" s="3526"/>
      <c r="AA1481" s="3526"/>
      <c r="AB1481" s="3526"/>
      <c r="AC1481" s="3526"/>
    </row>
    <row r="1482" spans="1:29" ht="16.5" customHeight="1" x14ac:dyDescent="0.25">
      <c r="A1482" s="372" t="s">
        <v>5</v>
      </c>
      <c r="B1482" s="22"/>
      <c r="C1482" s="71"/>
      <c r="D1482" s="71"/>
      <c r="E1482" s="71"/>
      <c r="F1482" s="71"/>
      <c r="G1482" s="23" t="s">
        <v>1683</v>
      </c>
      <c r="H1482" s="60"/>
      <c r="I1482" s="60"/>
      <c r="J1482" s="60"/>
      <c r="K1482" s="60"/>
      <c r="L1482" s="60"/>
      <c r="M1482" s="24"/>
      <c r="N1482" s="19"/>
      <c r="O1482" s="20"/>
      <c r="P1482" s="20"/>
      <c r="Q1482" s="20"/>
      <c r="R1482" s="20"/>
      <c r="S1482" s="142"/>
      <c r="T1482" s="142"/>
      <c r="U1482" s="142"/>
      <c r="V1482" s="142"/>
      <c r="W1482" s="20"/>
      <c r="X1482" s="19"/>
      <c r="Y1482" s="19"/>
      <c r="Z1482" s="19"/>
      <c r="AA1482" s="141"/>
      <c r="AB1482" s="71"/>
      <c r="AC1482" s="3478" t="s">
        <v>2897</v>
      </c>
    </row>
    <row r="1483" spans="1:29" x14ac:dyDescent="0.25">
      <c r="A1483" s="22"/>
      <c r="B1483" s="22"/>
      <c r="C1483" s="71"/>
      <c r="D1483" s="71"/>
      <c r="E1483" s="71"/>
      <c r="F1483" s="71"/>
      <c r="G1483" s="495" t="s">
        <v>2852</v>
      </c>
      <c r="H1483" s="60"/>
      <c r="I1483" s="60"/>
      <c r="J1483" s="60"/>
      <c r="K1483" s="60"/>
      <c r="L1483" s="60"/>
      <c r="M1483" s="24"/>
      <c r="N1483" s="25"/>
      <c r="O1483" s="26"/>
      <c r="P1483" s="26"/>
      <c r="Q1483" s="26"/>
      <c r="R1483" s="26"/>
      <c r="S1483" s="142"/>
      <c r="T1483" s="142"/>
      <c r="U1483" s="142"/>
      <c r="V1483" s="142"/>
      <c r="W1483" s="26"/>
      <c r="X1483" s="25"/>
      <c r="Y1483" s="25"/>
      <c r="Z1483" s="25"/>
      <c r="AA1483" s="141"/>
      <c r="AB1483" s="71"/>
      <c r="AC1483" s="3478"/>
    </row>
    <row r="1484" spans="1:29" ht="72" x14ac:dyDescent="0.25">
      <c r="A1484" s="22">
        <v>1</v>
      </c>
      <c r="B1484" s="3527" t="s">
        <v>2851</v>
      </c>
      <c r="C1484" s="71"/>
      <c r="D1484" s="71"/>
      <c r="E1484" s="71"/>
      <c r="F1484" s="71"/>
      <c r="G1484" s="880" t="s">
        <v>2853</v>
      </c>
      <c r="H1484" s="881" t="s">
        <v>2864</v>
      </c>
      <c r="I1484" s="505">
        <v>0.86</v>
      </c>
      <c r="J1484" s="882">
        <v>1975365</v>
      </c>
      <c r="K1484" s="505">
        <v>1</v>
      </c>
      <c r="L1484" s="883">
        <v>350000000</v>
      </c>
      <c r="M1484" s="24">
        <v>0.79</v>
      </c>
      <c r="N1484" s="439">
        <v>323588000</v>
      </c>
      <c r="O1484" s="367" t="s">
        <v>2890</v>
      </c>
      <c r="P1484" s="367">
        <v>38000878</v>
      </c>
      <c r="Q1484" s="367" t="s">
        <v>2891</v>
      </c>
      <c r="R1484" s="367">
        <v>12331949</v>
      </c>
      <c r="S1484" s="142"/>
      <c r="T1484" s="142"/>
      <c r="U1484" s="142"/>
      <c r="V1484" s="142"/>
      <c r="W1484" s="136" t="s">
        <v>2891</v>
      </c>
      <c r="X1484" s="439">
        <f>P1484+R1484</f>
        <v>50332827</v>
      </c>
      <c r="Y1484" s="884" t="s">
        <v>2895</v>
      </c>
      <c r="Z1484" s="439">
        <f>L1484+X1484</f>
        <v>400332827</v>
      </c>
      <c r="AA1484" s="141"/>
      <c r="AB1484" s="71"/>
      <c r="AC1484" s="3478"/>
    </row>
    <row r="1485" spans="1:29" ht="72" x14ac:dyDescent="0.25">
      <c r="A1485" s="22">
        <v>2</v>
      </c>
      <c r="B1485" s="3527"/>
      <c r="C1485" s="71"/>
      <c r="D1485" s="71"/>
      <c r="E1485" s="71"/>
      <c r="F1485" s="71"/>
      <c r="G1485" s="881" t="s">
        <v>3912</v>
      </c>
      <c r="H1485" s="881" t="s">
        <v>72</v>
      </c>
      <c r="I1485" s="505">
        <v>0.75</v>
      </c>
      <c r="J1485" s="885">
        <f>J1486+J1487</f>
        <v>334800000</v>
      </c>
      <c r="K1485" s="91"/>
      <c r="L1485" s="883">
        <v>270000000</v>
      </c>
      <c r="M1485" s="24"/>
      <c r="N1485" s="885">
        <f>N1486+N1487</f>
        <v>262652000</v>
      </c>
      <c r="O1485" s="515">
        <v>0</v>
      </c>
      <c r="P1485" s="136">
        <v>0</v>
      </c>
      <c r="Q1485" s="515">
        <v>0</v>
      </c>
      <c r="R1485" s="136">
        <v>0</v>
      </c>
      <c r="S1485" s="142"/>
      <c r="T1485" s="142"/>
      <c r="U1485" s="142"/>
      <c r="V1485" s="142"/>
      <c r="W1485" s="515">
        <v>0</v>
      </c>
      <c r="X1485" s="439">
        <v>0</v>
      </c>
      <c r="Y1485" s="884">
        <v>0</v>
      </c>
      <c r="Z1485" s="439">
        <f>L1485+X1485</f>
        <v>270000000</v>
      </c>
      <c r="AA1485" s="141"/>
      <c r="AB1485" s="71"/>
      <c r="AC1485" s="3478"/>
    </row>
    <row r="1486" spans="1:29" ht="108" x14ac:dyDescent="0.25">
      <c r="A1486" s="22">
        <v>3</v>
      </c>
      <c r="B1486" s="3527"/>
      <c r="C1486" s="71"/>
      <c r="D1486" s="71"/>
      <c r="E1486" s="71"/>
      <c r="F1486" s="71"/>
      <c r="G1486" s="886" t="s">
        <v>3913</v>
      </c>
      <c r="H1486" s="881" t="s">
        <v>2865</v>
      </c>
      <c r="I1486" s="91"/>
      <c r="J1486" s="883">
        <v>250000000</v>
      </c>
      <c r="K1486" s="91"/>
      <c r="L1486" s="91"/>
      <c r="M1486" s="24"/>
      <c r="N1486" s="883">
        <v>204682000</v>
      </c>
      <c r="O1486" s="371"/>
      <c r="P1486" s="371"/>
      <c r="Q1486" s="371"/>
      <c r="R1486" s="371"/>
      <c r="S1486" s="142"/>
      <c r="T1486" s="142"/>
      <c r="U1486" s="142"/>
      <c r="V1486" s="142"/>
      <c r="W1486" s="371"/>
      <c r="X1486" s="137"/>
      <c r="Y1486" s="137"/>
      <c r="Z1486" s="137"/>
      <c r="AA1486" s="141"/>
      <c r="AB1486" s="71"/>
      <c r="AC1486" s="3478"/>
    </row>
    <row r="1487" spans="1:29" ht="90" x14ac:dyDescent="0.25">
      <c r="A1487" s="22">
        <v>4</v>
      </c>
      <c r="B1487" s="3527"/>
      <c r="C1487" s="71"/>
      <c r="D1487" s="71"/>
      <c r="E1487" s="71"/>
      <c r="F1487" s="71"/>
      <c r="G1487" s="886" t="s">
        <v>3914</v>
      </c>
      <c r="H1487" s="881" t="s">
        <v>342</v>
      </c>
      <c r="I1487" s="91"/>
      <c r="J1487" s="883">
        <v>84800000</v>
      </c>
      <c r="K1487" s="91"/>
      <c r="L1487" s="91"/>
      <c r="M1487" s="24"/>
      <c r="N1487" s="883">
        <v>57970000</v>
      </c>
      <c r="O1487" s="136"/>
      <c r="P1487" s="136"/>
      <c r="Q1487" s="136"/>
      <c r="R1487" s="136"/>
      <c r="S1487" s="142"/>
      <c r="T1487" s="142"/>
      <c r="U1487" s="142"/>
      <c r="V1487" s="142"/>
      <c r="W1487" s="136"/>
      <c r="X1487" s="137"/>
      <c r="Y1487" s="137"/>
      <c r="Z1487" s="137"/>
      <c r="AA1487" s="141"/>
      <c r="AB1487" s="71"/>
      <c r="AC1487" s="3478"/>
    </row>
    <row r="1488" spans="1:29" ht="108" x14ac:dyDescent="0.25">
      <c r="A1488" s="22">
        <v>5</v>
      </c>
      <c r="B1488" s="3527"/>
      <c r="C1488" s="71"/>
      <c r="D1488" s="71"/>
      <c r="E1488" s="71"/>
      <c r="F1488" s="71"/>
      <c r="G1488" s="881" t="s">
        <v>3915</v>
      </c>
      <c r="H1488" s="881" t="s">
        <v>121</v>
      </c>
      <c r="I1488" s="505">
        <v>1</v>
      </c>
      <c r="J1488" s="887">
        <f>J1489+J1490+J1491+J1492+J1493</f>
        <v>22200000</v>
      </c>
      <c r="K1488" s="505">
        <v>1</v>
      </c>
      <c r="L1488" s="887">
        <f>L1489+L1492+L1490+L1493</f>
        <v>14925000</v>
      </c>
      <c r="M1488" s="505">
        <v>0.75</v>
      </c>
      <c r="N1488" s="441"/>
      <c r="O1488" s="437"/>
      <c r="P1488" s="440">
        <v>0</v>
      </c>
      <c r="Q1488" s="437"/>
      <c r="R1488" s="440">
        <f>R1492</f>
        <v>2000000</v>
      </c>
      <c r="S1488" s="142"/>
      <c r="T1488" s="142"/>
      <c r="U1488" s="142"/>
      <c r="V1488" s="142"/>
      <c r="W1488" s="437"/>
      <c r="X1488" s="441">
        <v>2000000</v>
      </c>
      <c r="Y1488" s="888">
        <f>K1488+W1488</f>
        <v>1</v>
      </c>
      <c r="Z1488" s="889"/>
      <c r="AA1488" s="141"/>
      <c r="AB1488" s="71"/>
      <c r="AC1488" s="3478"/>
    </row>
    <row r="1489" spans="1:29" ht="90" x14ac:dyDescent="0.25">
      <c r="A1489" s="22">
        <v>6</v>
      </c>
      <c r="B1489" s="3527"/>
      <c r="C1489" s="71"/>
      <c r="D1489" s="71"/>
      <c r="E1489" s="71"/>
      <c r="F1489" s="71"/>
      <c r="G1489" s="886" t="s">
        <v>3916</v>
      </c>
      <c r="H1489" s="881" t="s">
        <v>2866</v>
      </c>
      <c r="I1489" s="114"/>
      <c r="J1489" s="890">
        <v>3000000</v>
      </c>
      <c r="K1489" s="890"/>
      <c r="L1489" s="890">
        <v>2100000</v>
      </c>
      <c r="M1489" s="114"/>
      <c r="N1489" s="25">
        <v>2200000</v>
      </c>
      <c r="O1489" s="26"/>
      <c r="P1489" s="362">
        <v>0</v>
      </c>
      <c r="Q1489" s="26"/>
      <c r="R1489" s="26"/>
      <c r="S1489" s="142"/>
      <c r="T1489" s="142"/>
      <c r="U1489" s="142"/>
      <c r="V1489" s="142"/>
      <c r="W1489" s="26"/>
      <c r="X1489" s="173"/>
      <c r="Y1489" s="173"/>
      <c r="Z1489" s="173"/>
      <c r="AA1489" s="141"/>
      <c r="AB1489" s="71"/>
      <c r="AC1489" s="3478"/>
    </row>
    <row r="1490" spans="1:29" ht="54" x14ac:dyDescent="0.25">
      <c r="A1490" s="22">
        <v>7</v>
      </c>
      <c r="B1490" s="3527"/>
      <c r="C1490" s="71"/>
      <c r="D1490" s="71"/>
      <c r="E1490" s="71"/>
      <c r="F1490" s="71"/>
      <c r="G1490" s="891" t="s">
        <v>2854</v>
      </c>
      <c r="H1490" s="424" t="s">
        <v>2867</v>
      </c>
      <c r="I1490" s="114"/>
      <c r="J1490" s="890">
        <v>4500000</v>
      </c>
      <c r="K1490" s="890"/>
      <c r="L1490" s="890">
        <v>4000000</v>
      </c>
      <c r="M1490" s="114"/>
      <c r="N1490" s="441">
        <v>1442000</v>
      </c>
      <c r="O1490" s="437"/>
      <c r="P1490" s="440">
        <v>0</v>
      </c>
      <c r="Q1490" s="437"/>
      <c r="R1490" s="437"/>
      <c r="S1490" s="142"/>
      <c r="T1490" s="142"/>
      <c r="U1490" s="142"/>
      <c r="V1490" s="142"/>
      <c r="W1490" s="437"/>
      <c r="X1490" s="133"/>
      <c r="Y1490" s="133"/>
      <c r="Z1490" s="133"/>
      <c r="AA1490" s="141"/>
      <c r="AB1490" s="71"/>
      <c r="AC1490" s="3478"/>
    </row>
    <row r="1491" spans="1:29" ht="72" x14ac:dyDescent="0.25">
      <c r="A1491" s="22">
        <v>8</v>
      </c>
      <c r="B1491" s="3527"/>
      <c r="C1491" s="71"/>
      <c r="D1491" s="71"/>
      <c r="E1491" s="71"/>
      <c r="F1491" s="71"/>
      <c r="G1491" s="891" t="s">
        <v>2855</v>
      </c>
      <c r="H1491" s="424" t="s">
        <v>2868</v>
      </c>
      <c r="I1491" s="114"/>
      <c r="J1491" s="890">
        <v>4200000</v>
      </c>
      <c r="K1491" s="890"/>
      <c r="L1491" s="890"/>
      <c r="M1491" s="114"/>
      <c r="N1491" s="25"/>
      <c r="O1491" s="26"/>
      <c r="P1491" s="362">
        <v>0</v>
      </c>
      <c r="Q1491" s="26"/>
      <c r="R1491" s="26"/>
      <c r="S1491" s="142"/>
      <c r="T1491" s="142"/>
      <c r="U1491" s="142"/>
      <c r="V1491" s="142"/>
      <c r="W1491" s="26"/>
      <c r="X1491" s="133"/>
      <c r="Y1491" s="133"/>
      <c r="Z1491" s="133"/>
      <c r="AA1491" s="141"/>
      <c r="AB1491" s="71"/>
      <c r="AC1491" s="3478"/>
    </row>
    <row r="1492" spans="1:29" ht="54" x14ac:dyDescent="0.25">
      <c r="A1492" s="22">
        <v>9</v>
      </c>
      <c r="B1492" s="3527"/>
      <c r="C1492" s="71"/>
      <c r="D1492" s="71"/>
      <c r="E1492" s="71"/>
      <c r="F1492" s="71"/>
      <c r="G1492" s="891" t="s">
        <v>2856</v>
      </c>
      <c r="H1492" s="424" t="s">
        <v>2869</v>
      </c>
      <c r="I1492" s="114"/>
      <c r="J1492" s="890">
        <v>4500000</v>
      </c>
      <c r="K1492" s="890"/>
      <c r="L1492" s="890">
        <v>2000000</v>
      </c>
      <c r="M1492" s="114"/>
      <c r="N1492" s="25">
        <v>2000000</v>
      </c>
      <c r="O1492" s="26"/>
      <c r="P1492" s="362">
        <v>0</v>
      </c>
      <c r="Q1492" s="26"/>
      <c r="R1492" s="362">
        <v>2000000</v>
      </c>
      <c r="S1492" s="142"/>
      <c r="T1492" s="142"/>
      <c r="U1492" s="142"/>
      <c r="V1492" s="142"/>
      <c r="W1492" s="26"/>
      <c r="X1492" s="510">
        <v>2000000</v>
      </c>
      <c r="Y1492" s="510"/>
      <c r="Z1492" s="510"/>
      <c r="AA1492" s="141"/>
      <c r="AB1492" s="71"/>
      <c r="AC1492" s="3478"/>
    </row>
    <row r="1493" spans="1:29" ht="72" x14ac:dyDescent="0.25">
      <c r="A1493" s="22">
        <v>10</v>
      </c>
      <c r="B1493" s="3527"/>
      <c r="C1493" s="71"/>
      <c r="D1493" s="71"/>
      <c r="E1493" s="71"/>
      <c r="F1493" s="71"/>
      <c r="G1493" s="891" t="s">
        <v>2857</v>
      </c>
      <c r="H1493" s="424" t="s">
        <v>2870</v>
      </c>
      <c r="I1493" s="114"/>
      <c r="J1493" s="890">
        <v>6000000</v>
      </c>
      <c r="K1493" s="890"/>
      <c r="L1493" s="890">
        <v>6825000</v>
      </c>
      <c r="M1493" s="114"/>
      <c r="N1493" s="441">
        <v>5100000</v>
      </c>
      <c r="O1493" s="437"/>
      <c r="P1493" s="440">
        <v>0</v>
      </c>
      <c r="Q1493" s="437"/>
      <c r="R1493" s="437"/>
      <c r="S1493" s="142"/>
      <c r="T1493" s="142"/>
      <c r="U1493" s="142"/>
      <c r="V1493" s="142"/>
      <c r="W1493" s="437"/>
      <c r="X1493" s="510"/>
      <c r="Y1493" s="510"/>
      <c r="Z1493" s="510"/>
      <c r="AA1493" s="141"/>
      <c r="AB1493" s="71"/>
      <c r="AC1493" s="3478"/>
    </row>
    <row r="1494" spans="1:29" ht="54" x14ac:dyDescent="0.25">
      <c r="A1494" s="57"/>
      <c r="B1494" s="57"/>
      <c r="C1494" s="71"/>
      <c r="D1494" s="71"/>
      <c r="E1494" s="71"/>
      <c r="F1494" s="71"/>
      <c r="G1494" s="3518" t="s">
        <v>2858</v>
      </c>
      <c r="H1494" s="424" t="s">
        <v>2871</v>
      </c>
      <c r="I1494" s="3519" t="s">
        <v>2884</v>
      </c>
      <c r="J1494" s="3520">
        <v>953146000</v>
      </c>
      <c r="K1494" s="3528">
        <v>1</v>
      </c>
      <c r="L1494" s="3520">
        <v>814170000</v>
      </c>
      <c r="M1494" s="3528">
        <v>0.75</v>
      </c>
      <c r="N1494" s="3529">
        <v>657012000</v>
      </c>
      <c r="O1494" s="3529" t="s">
        <v>2892</v>
      </c>
      <c r="P1494" s="3529">
        <v>101260000</v>
      </c>
      <c r="Q1494" s="3529" t="s">
        <v>2893</v>
      </c>
      <c r="R1494" s="3529">
        <v>23400000</v>
      </c>
      <c r="S1494" s="142"/>
      <c r="T1494" s="142"/>
      <c r="U1494" s="142"/>
      <c r="V1494" s="142"/>
      <c r="W1494" s="3530"/>
      <c r="X1494" s="3530">
        <f>P1494+R1494</f>
        <v>124660000</v>
      </c>
      <c r="Y1494" s="3531" t="s">
        <v>2896</v>
      </c>
      <c r="Z1494" s="3532">
        <f>L1494+X1494</f>
        <v>938830000</v>
      </c>
      <c r="AA1494" s="141"/>
      <c r="AB1494" s="71"/>
      <c r="AC1494" s="3478"/>
    </row>
    <row r="1495" spans="1:29" ht="90" x14ac:dyDescent="0.25">
      <c r="A1495" s="57"/>
      <c r="B1495" s="57"/>
      <c r="C1495" s="71"/>
      <c r="D1495" s="71"/>
      <c r="E1495" s="71"/>
      <c r="F1495" s="71"/>
      <c r="G1495" s="3518"/>
      <c r="H1495" s="424" t="s">
        <v>2872</v>
      </c>
      <c r="I1495" s="3519"/>
      <c r="J1495" s="3520"/>
      <c r="K1495" s="3528"/>
      <c r="L1495" s="3520"/>
      <c r="M1495" s="3528"/>
      <c r="N1495" s="3529"/>
      <c r="O1495" s="3529"/>
      <c r="P1495" s="3529"/>
      <c r="Q1495" s="3529"/>
      <c r="R1495" s="3529"/>
      <c r="S1495" s="142"/>
      <c r="T1495" s="142"/>
      <c r="U1495" s="142"/>
      <c r="V1495" s="142"/>
      <c r="W1495" s="3530"/>
      <c r="X1495" s="3530"/>
      <c r="Y1495" s="3531"/>
      <c r="Z1495" s="3532"/>
      <c r="AA1495" s="141"/>
      <c r="AB1495" s="71"/>
      <c r="AC1495" s="3478"/>
    </row>
    <row r="1496" spans="1:29" ht="36" x14ac:dyDescent="0.25">
      <c r="A1496" s="57"/>
      <c r="B1496" s="57"/>
      <c r="C1496" s="71"/>
      <c r="D1496" s="71"/>
      <c r="E1496" s="71"/>
      <c r="F1496" s="71"/>
      <c r="G1496" s="3518"/>
      <c r="H1496" s="424" t="s">
        <v>201</v>
      </c>
      <c r="I1496" s="3519"/>
      <c r="J1496" s="3520"/>
      <c r="K1496" s="3528"/>
      <c r="L1496" s="3520"/>
      <c r="M1496" s="3528"/>
      <c r="N1496" s="3529"/>
      <c r="O1496" s="3529"/>
      <c r="P1496" s="3529"/>
      <c r="Q1496" s="3529"/>
      <c r="R1496" s="3529"/>
      <c r="S1496" s="142"/>
      <c r="T1496" s="142"/>
      <c r="U1496" s="142"/>
      <c r="V1496" s="142"/>
      <c r="W1496" s="3530"/>
      <c r="X1496" s="3530"/>
      <c r="Y1496" s="3531"/>
      <c r="Z1496" s="3532"/>
      <c r="AA1496" s="141"/>
      <c r="AB1496" s="71"/>
      <c r="AC1496" s="3478"/>
    </row>
    <row r="1497" spans="1:29" ht="36" x14ac:dyDescent="0.25">
      <c r="A1497" s="57"/>
      <c r="B1497" s="57"/>
      <c r="C1497" s="71"/>
      <c r="D1497" s="71"/>
      <c r="E1497" s="71"/>
      <c r="F1497" s="71"/>
      <c r="G1497" s="3518"/>
      <c r="H1497" s="424" t="s">
        <v>202</v>
      </c>
      <c r="I1497" s="3519"/>
      <c r="J1497" s="3520"/>
      <c r="K1497" s="3528"/>
      <c r="L1497" s="3520"/>
      <c r="M1497" s="3528"/>
      <c r="N1497" s="3529"/>
      <c r="O1497" s="3529"/>
      <c r="P1497" s="3529"/>
      <c r="Q1497" s="3529"/>
      <c r="R1497" s="3529"/>
      <c r="S1497" s="142"/>
      <c r="T1497" s="142"/>
      <c r="U1497" s="142"/>
      <c r="V1497" s="142"/>
      <c r="W1497" s="3530"/>
      <c r="X1497" s="3530"/>
      <c r="Y1497" s="3531"/>
      <c r="Z1497" s="3532"/>
      <c r="AA1497" s="141"/>
      <c r="AB1497" s="71"/>
      <c r="AC1497" s="3478"/>
    </row>
    <row r="1498" spans="1:29" ht="54" x14ac:dyDescent="0.25">
      <c r="A1498" s="57"/>
      <c r="B1498" s="57"/>
      <c r="C1498" s="71"/>
      <c r="D1498" s="71"/>
      <c r="E1498" s="71"/>
      <c r="F1498" s="71"/>
      <c r="G1498" s="3518"/>
      <c r="H1498" s="424" t="s">
        <v>203</v>
      </c>
      <c r="I1498" s="3519"/>
      <c r="J1498" s="3520"/>
      <c r="K1498" s="3528"/>
      <c r="L1498" s="3520"/>
      <c r="M1498" s="3528"/>
      <c r="N1498" s="3529"/>
      <c r="O1498" s="3529"/>
      <c r="P1498" s="3529"/>
      <c r="Q1498" s="3529"/>
      <c r="R1498" s="3529"/>
      <c r="S1498" s="142"/>
      <c r="T1498" s="142"/>
      <c r="U1498" s="142"/>
      <c r="V1498" s="142"/>
      <c r="W1498" s="3530"/>
      <c r="X1498" s="3530"/>
      <c r="Y1498" s="3531"/>
      <c r="Z1498" s="3532"/>
      <c r="AA1498" s="141"/>
      <c r="AB1498" s="71"/>
      <c r="AC1498" s="3478"/>
    </row>
    <row r="1499" spans="1:29" ht="90" x14ac:dyDescent="0.25">
      <c r="A1499" s="57"/>
      <c r="B1499" s="57"/>
      <c r="C1499" s="71"/>
      <c r="D1499" s="71"/>
      <c r="E1499" s="71"/>
      <c r="F1499" s="71"/>
      <c r="G1499" s="880" t="s">
        <v>2859</v>
      </c>
      <c r="H1499" s="424" t="s">
        <v>2873</v>
      </c>
      <c r="I1499" s="442" t="s">
        <v>2885</v>
      </c>
      <c r="J1499" s="892">
        <v>72800000</v>
      </c>
      <c r="K1499" s="416">
        <v>0.75</v>
      </c>
      <c r="L1499" s="892">
        <v>60000000</v>
      </c>
      <c r="M1499" s="416">
        <v>0.75</v>
      </c>
      <c r="N1499" s="892">
        <v>64800000</v>
      </c>
      <c r="O1499" s="362" t="s">
        <v>2894</v>
      </c>
      <c r="P1499" s="362">
        <v>15300000</v>
      </c>
      <c r="Q1499" s="26"/>
      <c r="R1499" s="26"/>
      <c r="S1499" s="142"/>
      <c r="T1499" s="142"/>
      <c r="U1499" s="142"/>
      <c r="V1499" s="142"/>
      <c r="W1499" s="26"/>
      <c r="X1499" s="173"/>
      <c r="Y1499" s="173"/>
      <c r="Z1499" s="173"/>
      <c r="AA1499" s="141"/>
      <c r="AB1499" s="71"/>
      <c r="AC1499" s="3478"/>
    </row>
    <row r="1500" spans="1:29" ht="72" x14ac:dyDescent="0.25">
      <c r="A1500" s="57"/>
      <c r="B1500" s="57"/>
      <c r="C1500" s="71"/>
      <c r="D1500" s="71"/>
      <c r="E1500" s="71"/>
      <c r="F1500" s="71"/>
      <c r="G1500" s="3518" t="s">
        <v>2860</v>
      </c>
      <c r="H1500" s="424" t="s">
        <v>2874</v>
      </c>
      <c r="I1500" s="29" t="s">
        <v>365</v>
      </c>
      <c r="J1500" s="3521">
        <v>498233000</v>
      </c>
      <c r="K1500" s="29" t="s">
        <v>365</v>
      </c>
      <c r="L1500" s="893">
        <v>434740000</v>
      </c>
      <c r="M1500" s="29" t="s">
        <v>365</v>
      </c>
      <c r="N1500" s="892"/>
      <c r="O1500" s="26"/>
      <c r="P1500" s="26"/>
      <c r="Q1500" s="26"/>
      <c r="R1500" s="26"/>
      <c r="S1500" s="142"/>
      <c r="T1500" s="142"/>
      <c r="U1500" s="142"/>
      <c r="V1500" s="142"/>
      <c r="W1500" s="26"/>
      <c r="X1500" s="173"/>
      <c r="Y1500" s="173"/>
      <c r="Z1500" s="173"/>
      <c r="AA1500" s="141"/>
      <c r="AB1500" s="71"/>
      <c r="AC1500" s="3478"/>
    </row>
    <row r="1501" spans="1:29" ht="36" x14ac:dyDescent="0.25">
      <c r="A1501" s="57"/>
      <c r="B1501" s="57"/>
      <c r="C1501" s="71"/>
      <c r="D1501" s="71"/>
      <c r="E1501" s="71"/>
      <c r="F1501" s="71"/>
      <c r="G1501" s="3518"/>
      <c r="H1501" s="424" t="s">
        <v>2875</v>
      </c>
      <c r="I1501" s="29"/>
      <c r="J1501" s="3521"/>
      <c r="K1501" s="442"/>
      <c r="L1501" s="893"/>
      <c r="M1501" s="442"/>
      <c r="N1501" s="25"/>
      <c r="O1501" s="26"/>
      <c r="P1501" s="26"/>
      <c r="Q1501" s="26"/>
      <c r="R1501" s="26"/>
      <c r="S1501" s="142"/>
      <c r="T1501" s="142"/>
      <c r="U1501" s="142"/>
      <c r="V1501" s="142"/>
      <c r="W1501" s="26"/>
      <c r="X1501" s="173"/>
      <c r="Y1501" s="173"/>
      <c r="Z1501" s="173"/>
      <c r="AA1501" s="141"/>
      <c r="AB1501" s="71"/>
      <c r="AC1501" s="3478"/>
    </row>
    <row r="1502" spans="1:29" ht="36" x14ac:dyDescent="0.25">
      <c r="A1502" s="57"/>
      <c r="B1502" s="57"/>
      <c r="C1502" s="71"/>
      <c r="D1502" s="71"/>
      <c r="E1502" s="71"/>
      <c r="F1502" s="71"/>
      <c r="G1502" s="3518"/>
      <c r="H1502" s="424" t="s">
        <v>2876</v>
      </c>
      <c r="I1502" s="29" t="s">
        <v>365</v>
      </c>
      <c r="J1502" s="3521"/>
      <c r="K1502" s="29" t="s">
        <v>365</v>
      </c>
      <c r="L1502" s="893"/>
      <c r="M1502" s="29" t="s">
        <v>160</v>
      </c>
      <c r="N1502" s="25"/>
      <c r="O1502" s="26"/>
      <c r="P1502" s="26"/>
      <c r="Q1502" s="26"/>
      <c r="R1502" s="26"/>
      <c r="S1502" s="142"/>
      <c r="T1502" s="142"/>
      <c r="U1502" s="142"/>
      <c r="V1502" s="142"/>
      <c r="W1502" s="26"/>
      <c r="X1502" s="173"/>
      <c r="Y1502" s="173"/>
      <c r="Z1502" s="173"/>
      <c r="AA1502" s="141"/>
      <c r="AB1502" s="71"/>
      <c r="AC1502" s="3478"/>
    </row>
    <row r="1503" spans="1:29" ht="54" x14ac:dyDescent="0.25">
      <c r="A1503" s="57"/>
      <c r="B1503" s="57"/>
      <c r="C1503" s="71"/>
      <c r="D1503" s="71"/>
      <c r="E1503" s="71"/>
      <c r="F1503" s="71"/>
      <c r="G1503" s="3518" t="s">
        <v>2861</v>
      </c>
      <c r="H1503" s="424" t="s">
        <v>2877</v>
      </c>
      <c r="I1503" s="52" t="s">
        <v>2886</v>
      </c>
      <c r="J1503" s="3520">
        <v>65297000</v>
      </c>
      <c r="K1503" s="52" t="s">
        <v>2886</v>
      </c>
      <c r="L1503" s="894"/>
      <c r="M1503" s="52" t="s">
        <v>2886</v>
      </c>
      <c r="N1503" s="3529">
        <v>44599000</v>
      </c>
      <c r="O1503" s="26"/>
      <c r="P1503" s="26"/>
      <c r="Q1503" s="26"/>
      <c r="R1503" s="26"/>
      <c r="S1503" s="142"/>
      <c r="T1503" s="142"/>
      <c r="U1503" s="142"/>
      <c r="V1503" s="142"/>
      <c r="W1503" s="26"/>
      <c r="X1503" s="173"/>
      <c r="Y1503" s="173"/>
      <c r="Z1503" s="173"/>
      <c r="AA1503" s="141"/>
      <c r="AB1503" s="71"/>
      <c r="AC1503" s="3478"/>
    </row>
    <row r="1504" spans="1:29" ht="54" x14ac:dyDescent="0.25">
      <c r="A1504" s="57"/>
      <c r="B1504" s="57"/>
      <c r="C1504" s="71"/>
      <c r="D1504" s="71"/>
      <c r="E1504" s="71"/>
      <c r="F1504" s="71"/>
      <c r="G1504" s="3518"/>
      <c r="H1504" s="424" t="s">
        <v>2878</v>
      </c>
      <c r="I1504" s="52" t="s">
        <v>365</v>
      </c>
      <c r="J1504" s="3520"/>
      <c r="K1504" s="52" t="s">
        <v>365</v>
      </c>
      <c r="L1504" s="894"/>
      <c r="M1504" s="52" t="s">
        <v>365</v>
      </c>
      <c r="N1504" s="3529"/>
      <c r="O1504" s="26"/>
      <c r="P1504" s="26"/>
      <c r="Q1504" s="26"/>
      <c r="R1504" s="26"/>
      <c r="S1504" s="142"/>
      <c r="T1504" s="142"/>
      <c r="U1504" s="142"/>
      <c r="V1504" s="142"/>
      <c r="W1504" s="26"/>
      <c r="X1504" s="173"/>
      <c r="Y1504" s="173"/>
      <c r="Z1504" s="173"/>
      <c r="AA1504" s="141"/>
      <c r="AB1504" s="71"/>
      <c r="AC1504" s="3478"/>
    </row>
    <row r="1505" spans="1:29" ht="54" x14ac:dyDescent="0.25">
      <c r="A1505" s="57"/>
      <c r="B1505" s="57"/>
      <c r="C1505" s="71"/>
      <c r="D1505" s="71"/>
      <c r="E1505" s="71"/>
      <c r="F1505" s="71"/>
      <c r="G1505" s="3518" t="s">
        <v>2862</v>
      </c>
      <c r="H1505" s="424" t="s">
        <v>2879</v>
      </c>
      <c r="I1505" s="52" t="s">
        <v>2887</v>
      </c>
      <c r="J1505" s="3520">
        <v>290000000</v>
      </c>
      <c r="K1505" s="52" t="s">
        <v>2887</v>
      </c>
      <c r="L1505" s="894"/>
      <c r="M1505" s="52" t="s">
        <v>2889</v>
      </c>
      <c r="N1505" s="3529">
        <v>196087000</v>
      </c>
      <c r="O1505" s="26"/>
      <c r="P1505" s="26"/>
      <c r="Q1505" s="26"/>
      <c r="R1505" s="26"/>
      <c r="S1505" s="142"/>
      <c r="T1505" s="142"/>
      <c r="U1505" s="142"/>
      <c r="V1505" s="142"/>
      <c r="W1505" s="26"/>
      <c r="X1505" s="173"/>
      <c r="Y1505" s="173"/>
      <c r="Z1505" s="173"/>
      <c r="AA1505" s="141"/>
      <c r="AB1505" s="71"/>
      <c r="AC1505" s="3478"/>
    </row>
    <row r="1506" spans="1:29" ht="36" x14ac:dyDescent="0.25">
      <c r="A1506" s="57"/>
      <c r="B1506" s="57"/>
      <c r="C1506" s="71"/>
      <c r="D1506" s="71"/>
      <c r="E1506" s="71"/>
      <c r="F1506" s="71"/>
      <c r="G1506" s="3518"/>
      <c r="H1506" s="424" t="s">
        <v>2880</v>
      </c>
      <c r="I1506" s="52" t="s">
        <v>2888</v>
      </c>
      <c r="J1506" s="3520"/>
      <c r="K1506" s="52" t="s">
        <v>2888</v>
      </c>
      <c r="L1506" s="894"/>
      <c r="M1506" s="52" t="s">
        <v>2888</v>
      </c>
      <c r="N1506" s="3529"/>
      <c r="O1506" s="26"/>
      <c r="P1506" s="26"/>
      <c r="Q1506" s="26"/>
      <c r="R1506" s="26"/>
      <c r="S1506" s="142"/>
      <c r="T1506" s="142"/>
      <c r="U1506" s="142"/>
      <c r="V1506" s="142"/>
      <c r="W1506" s="26"/>
      <c r="X1506" s="173"/>
      <c r="Y1506" s="173"/>
      <c r="Z1506" s="173"/>
      <c r="AA1506" s="141"/>
      <c r="AB1506" s="71"/>
      <c r="AC1506" s="3478"/>
    </row>
    <row r="1507" spans="1:29" ht="54" x14ac:dyDescent="0.25">
      <c r="A1507" s="57"/>
      <c r="B1507" s="57"/>
      <c r="C1507" s="71"/>
      <c r="D1507" s="71"/>
      <c r="E1507" s="71"/>
      <c r="F1507" s="71"/>
      <c r="G1507" s="3518" t="s">
        <v>2863</v>
      </c>
      <c r="H1507" s="424" t="s">
        <v>2881</v>
      </c>
      <c r="I1507" s="895">
        <v>0.85</v>
      </c>
      <c r="J1507" s="3520">
        <v>7651000</v>
      </c>
      <c r="K1507" s="3528">
        <v>1</v>
      </c>
      <c r="L1507" s="894"/>
      <c r="M1507" s="895">
        <v>0.75</v>
      </c>
      <c r="N1507" s="3529">
        <v>5226000</v>
      </c>
      <c r="O1507" s="26"/>
      <c r="P1507" s="26"/>
      <c r="Q1507" s="26"/>
      <c r="R1507" s="26"/>
      <c r="S1507" s="142"/>
      <c r="T1507" s="142"/>
      <c r="U1507" s="142"/>
      <c r="V1507" s="142"/>
      <c r="W1507" s="26"/>
      <c r="X1507" s="173"/>
      <c r="Y1507" s="173"/>
      <c r="Z1507" s="173"/>
      <c r="AA1507" s="141"/>
      <c r="AB1507" s="71"/>
      <c r="AC1507" s="3478"/>
    </row>
    <row r="1508" spans="1:29" ht="36" x14ac:dyDescent="0.25">
      <c r="A1508" s="57"/>
      <c r="B1508" s="57"/>
      <c r="C1508" s="71"/>
      <c r="D1508" s="71"/>
      <c r="E1508" s="71"/>
      <c r="F1508" s="71"/>
      <c r="G1508" s="3518"/>
      <c r="H1508" s="424" t="s">
        <v>2882</v>
      </c>
      <c r="I1508" s="895">
        <v>0.85</v>
      </c>
      <c r="J1508" s="3520"/>
      <c r="K1508" s="3528"/>
      <c r="L1508" s="894"/>
      <c r="M1508" s="895">
        <v>0.75</v>
      </c>
      <c r="N1508" s="3529"/>
      <c r="O1508" s="26"/>
      <c r="P1508" s="26"/>
      <c r="Q1508" s="26"/>
      <c r="R1508" s="26"/>
      <c r="S1508" s="142"/>
      <c r="T1508" s="142"/>
      <c r="U1508" s="142"/>
      <c r="V1508" s="142"/>
      <c r="W1508" s="26"/>
      <c r="X1508" s="173"/>
      <c r="Y1508" s="173"/>
      <c r="Z1508" s="173"/>
      <c r="AA1508" s="141"/>
      <c r="AB1508" s="71"/>
      <c r="AC1508" s="3478"/>
    </row>
    <row r="1509" spans="1:29" ht="72" x14ac:dyDescent="0.25">
      <c r="A1509" s="57"/>
      <c r="B1509" s="57"/>
      <c r="C1509" s="71"/>
      <c r="D1509" s="71"/>
      <c r="E1509" s="71"/>
      <c r="F1509" s="71"/>
      <c r="G1509" s="896"/>
      <c r="H1509" s="424" t="s">
        <v>2883</v>
      </c>
      <c r="I1509" s="52" t="s">
        <v>365</v>
      </c>
      <c r="J1509" s="897"/>
      <c r="K1509" s="52" t="s">
        <v>365</v>
      </c>
      <c r="L1509" s="894"/>
      <c r="M1509" s="52" t="s">
        <v>365</v>
      </c>
      <c r="N1509" s="3529"/>
      <c r="O1509" s="26"/>
      <c r="P1509" s="26"/>
      <c r="Q1509" s="26"/>
      <c r="R1509" s="26"/>
      <c r="S1509" s="142"/>
      <c r="T1509" s="142"/>
      <c r="U1509" s="142"/>
      <c r="V1509" s="142"/>
      <c r="W1509" s="26"/>
      <c r="X1509" s="173"/>
      <c r="Y1509" s="173"/>
      <c r="Z1509" s="173"/>
      <c r="AA1509" s="141"/>
      <c r="AB1509" s="71"/>
      <c r="AC1509" s="3478"/>
    </row>
    <row r="1510" spans="1:29" x14ac:dyDescent="0.25">
      <c r="A1510" s="3480"/>
      <c r="B1510" s="3480"/>
      <c r="C1510" s="3480"/>
      <c r="D1510" s="3480"/>
      <c r="E1510" s="3480"/>
      <c r="F1510" s="3480"/>
      <c r="G1510" s="3480"/>
      <c r="H1510" s="3480"/>
      <c r="I1510" s="3480"/>
      <c r="J1510" s="3480"/>
      <c r="K1510" s="3480"/>
      <c r="L1510" s="3480"/>
      <c r="M1510" s="3480"/>
      <c r="N1510" s="3480"/>
      <c r="O1510" s="3480"/>
      <c r="P1510" s="3480"/>
      <c r="Q1510" s="3480"/>
      <c r="R1510" s="3480"/>
      <c r="S1510" s="3480"/>
      <c r="T1510" s="3480"/>
      <c r="U1510" s="3480"/>
      <c r="V1510" s="3480"/>
      <c r="W1510" s="3480"/>
      <c r="X1510" s="3480"/>
      <c r="Y1510" s="3480"/>
      <c r="Z1510" s="3480"/>
      <c r="AA1510" s="3480"/>
      <c r="AB1510" s="3480"/>
      <c r="AC1510" s="3480"/>
    </row>
    <row r="1511" spans="1:29" x14ac:dyDescent="0.25">
      <c r="A1511" s="898" t="s">
        <v>5</v>
      </c>
      <c r="B1511" s="457"/>
      <c r="C1511" s="3488"/>
      <c r="D1511" s="3488"/>
      <c r="E1511" s="3488"/>
      <c r="F1511" s="3488"/>
      <c r="G1511" s="104" t="s">
        <v>2915</v>
      </c>
      <c r="H1511" s="140"/>
      <c r="I1511" s="141"/>
      <c r="J1511" s="141"/>
      <c r="K1511" s="141"/>
      <c r="L1511" s="141"/>
      <c r="M1511" s="141"/>
      <c r="N1511" s="191"/>
      <c r="O1511" s="192"/>
      <c r="P1511" s="192"/>
      <c r="Q1511" s="142"/>
      <c r="R1511" s="192"/>
      <c r="S1511" s="142"/>
      <c r="T1511" s="142"/>
      <c r="U1511" s="142"/>
      <c r="V1511" s="142"/>
      <c r="W1511" s="192"/>
      <c r="X1511" s="143"/>
      <c r="Y1511" s="143"/>
      <c r="Z1511" s="143"/>
      <c r="AA1511" s="141"/>
      <c r="AB1511" s="71"/>
      <c r="AC1511" s="3478" t="s">
        <v>2944</v>
      </c>
    </row>
    <row r="1512" spans="1:29" ht="72" x14ac:dyDescent="0.25">
      <c r="A1512" s="457">
        <v>1</v>
      </c>
      <c r="B1512" s="3522" t="s">
        <v>104</v>
      </c>
      <c r="C1512" s="3485" t="s">
        <v>2898</v>
      </c>
      <c r="D1512" s="3485"/>
      <c r="E1512" s="3485"/>
      <c r="F1512" s="3485"/>
      <c r="G1512" s="104" t="s">
        <v>106</v>
      </c>
      <c r="H1512" s="80" t="s">
        <v>107</v>
      </c>
      <c r="I1512" s="904">
        <v>1</v>
      </c>
      <c r="J1512" s="909">
        <v>732769204.65130794</v>
      </c>
      <c r="K1512" s="900">
        <v>0.94750000000000001</v>
      </c>
      <c r="L1512" s="909">
        <v>351993855</v>
      </c>
      <c r="M1512" s="905">
        <v>1</v>
      </c>
      <c r="N1512" s="906">
        <f>N1513</f>
        <v>403508760</v>
      </c>
      <c r="O1512" s="360">
        <v>0.11</v>
      </c>
      <c r="P1512" s="136">
        <v>46223355</v>
      </c>
      <c r="Q1512" s="26">
        <f>R1512/N1512*100</f>
        <v>33.34185656836793</v>
      </c>
      <c r="R1512" s="136">
        <v>134537312</v>
      </c>
      <c r="S1512" s="142"/>
      <c r="T1512" s="142"/>
      <c r="U1512" s="142"/>
      <c r="V1512" s="142"/>
      <c r="W1512" s="360">
        <v>0.45</v>
      </c>
      <c r="X1512" s="363">
        <f>P1512+R1512</f>
        <v>180760667</v>
      </c>
      <c r="Y1512" s="163"/>
      <c r="Z1512" s="163">
        <f>L1512+X1512</f>
        <v>532754522</v>
      </c>
      <c r="AA1512" s="164"/>
      <c r="AB1512" s="903">
        <f>Z1512/J1512*100%</f>
        <v>0.72704272862219155</v>
      </c>
      <c r="AC1512" s="3478"/>
    </row>
    <row r="1513" spans="1:29" ht="54" x14ac:dyDescent="0.25">
      <c r="A1513" s="457"/>
      <c r="B1513" s="3522"/>
      <c r="C1513" s="3485" t="s">
        <v>2899</v>
      </c>
      <c r="D1513" s="3485"/>
      <c r="E1513" s="3485"/>
      <c r="F1513" s="3485"/>
      <c r="G1513" s="103" t="s">
        <v>2913</v>
      </c>
      <c r="H1513" s="899" t="s">
        <v>168</v>
      </c>
      <c r="I1513" s="900" t="s">
        <v>109</v>
      </c>
      <c r="J1513" s="909">
        <v>732769204.65130794</v>
      </c>
      <c r="K1513" s="900" t="s">
        <v>111</v>
      </c>
      <c r="L1513" s="909">
        <v>351993855</v>
      </c>
      <c r="M1513" s="901" t="s">
        <v>111</v>
      </c>
      <c r="N1513" s="902">
        <v>403508760</v>
      </c>
      <c r="O1513" s="367" t="s">
        <v>111</v>
      </c>
      <c r="P1513" s="367">
        <v>46223355</v>
      </c>
      <c r="Q1513" s="367" t="s">
        <v>170</v>
      </c>
      <c r="R1513" s="367">
        <v>134537312</v>
      </c>
      <c r="S1513" s="142"/>
      <c r="T1513" s="142"/>
      <c r="U1513" s="142"/>
      <c r="V1513" s="142"/>
      <c r="W1513" s="367" t="s">
        <v>170</v>
      </c>
      <c r="X1513" s="25">
        <f>P1513+R1513</f>
        <v>180760667</v>
      </c>
      <c r="Y1513" s="909"/>
      <c r="Z1513" s="163">
        <f t="shared" ref="Z1513:Z1528" si="120">L1513+X1513</f>
        <v>532754522</v>
      </c>
      <c r="AA1513" s="164"/>
      <c r="AB1513" s="903">
        <f t="shared" ref="AB1513:AB1529" si="121">Z1513/J1513*100%</f>
        <v>0.72704272862219155</v>
      </c>
      <c r="AC1513" s="3478"/>
    </row>
    <row r="1514" spans="1:29" ht="72" x14ac:dyDescent="0.25">
      <c r="A1514" s="457">
        <v>2</v>
      </c>
      <c r="B1514" s="3522"/>
      <c r="C1514" s="3485" t="s">
        <v>2900</v>
      </c>
      <c r="D1514" s="3485"/>
      <c r="E1514" s="3485"/>
      <c r="F1514" s="3485"/>
      <c r="G1514" s="54" t="s">
        <v>2914</v>
      </c>
      <c r="H1514" s="899" t="s">
        <v>72</v>
      </c>
      <c r="I1514" s="904">
        <v>1</v>
      </c>
      <c r="J1514" s="909">
        <v>410273026.26199996</v>
      </c>
      <c r="K1514" s="900">
        <v>0.90600000000000003</v>
      </c>
      <c r="L1514" s="1535">
        <f>SUM(L1515:L1516)</f>
        <v>342015996</v>
      </c>
      <c r="M1514" s="905">
        <v>1</v>
      </c>
      <c r="N1514" s="906">
        <f>N1515+N1516</f>
        <v>100682500</v>
      </c>
      <c r="O1514" s="360">
        <v>0.08</v>
      </c>
      <c r="P1514" s="26">
        <f>SUM(P1515:P1516)</f>
        <v>8200000</v>
      </c>
      <c r="Q1514" s="26">
        <f>R1514/N1514*100</f>
        <v>50.815682963772261</v>
      </c>
      <c r="R1514" s="26">
        <v>51162500</v>
      </c>
      <c r="S1514" s="142"/>
      <c r="T1514" s="142"/>
      <c r="U1514" s="142"/>
      <c r="V1514" s="142"/>
      <c r="W1514" s="360">
        <v>0.59</v>
      </c>
      <c r="X1514" s="363">
        <f>P1514+R1514</f>
        <v>59362500</v>
      </c>
      <c r="Y1514" s="163"/>
      <c r="Z1514" s="163">
        <f t="shared" si="120"/>
        <v>401378496</v>
      </c>
      <c r="AA1514" s="164"/>
      <c r="AB1514" s="903">
        <f t="shared" si="121"/>
        <v>0.9783204605405379</v>
      </c>
      <c r="AC1514" s="3478"/>
    </row>
    <row r="1515" spans="1:29" ht="72" x14ac:dyDescent="0.25">
      <c r="A1515" s="457"/>
      <c r="B1515" s="3522"/>
      <c r="C1515" s="3514" t="s">
        <v>2901</v>
      </c>
      <c r="D1515" s="3514"/>
      <c r="E1515" s="3514"/>
      <c r="F1515" s="3514"/>
      <c r="G1515" s="103" t="s">
        <v>724</v>
      </c>
      <c r="H1515" s="899" t="s">
        <v>339</v>
      </c>
      <c r="I1515" s="1536" t="s">
        <v>2927</v>
      </c>
      <c r="J1515" s="909">
        <v>299750000</v>
      </c>
      <c r="K1515" s="1537" t="s">
        <v>2934</v>
      </c>
      <c r="L1515" s="909">
        <v>275538196</v>
      </c>
      <c r="M1515" s="1538" t="s">
        <v>2937</v>
      </c>
      <c r="N1515" s="1539">
        <v>38500000</v>
      </c>
      <c r="O1515" s="367">
        <v>0</v>
      </c>
      <c r="P1515" s="367">
        <v>0</v>
      </c>
      <c r="Q1515" s="367" t="s">
        <v>2937</v>
      </c>
      <c r="R1515" s="367">
        <v>38500000</v>
      </c>
      <c r="S1515" s="142"/>
      <c r="T1515" s="142"/>
      <c r="U1515" s="142"/>
      <c r="V1515" s="142"/>
      <c r="W1515" s="367" t="s">
        <v>2937</v>
      </c>
      <c r="X1515" s="25">
        <f>P1515+R1515</f>
        <v>38500000</v>
      </c>
      <c r="Y1515" s="909"/>
      <c r="Z1515" s="163">
        <f t="shared" si="120"/>
        <v>314038196</v>
      </c>
      <c r="AA1515" s="164"/>
      <c r="AB1515" s="903">
        <f t="shared" si="121"/>
        <v>1.0476670425354462</v>
      </c>
      <c r="AC1515" s="3478"/>
    </row>
    <row r="1516" spans="1:29" ht="72" x14ac:dyDescent="0.25">
      <c r="A1516" s="457"/>
      <c r="B1516" s="458"/>
      <c r="C1516" s="3514" t="s">
        <v>2902</v>
      </c>
      <c r="D1516" s="3514"/>
      <c r="E1516" s="3514"/>
      <c r="F1516" s="3514"/>
      <c r="G1516" s="103" t="s">
        <v>74</v>
      </c>
      <c r="H1516" s="899" t="s">
        <v>342</v>
      </c>
      <c r="I1516" s="1536" t="s">
        <v>2928</v>
      </c>
      <c r="J1516" s="909">
        <v>110523026.26199999</v>
      </c>
      <c r="K1516" s="1537" t="s">
        <v>2935</v>
      </c>
      <c r="L1516" s="909">
        <v>66477800</v>
      </c>
      <c r="M1516" s="1538" t="s">
        <v>2928</v>
      </c>
      <c r="N1516" s="1539">
        <v>62182500</v>
      </c>
      <c r="O1516" s="369" t="s">
        <v>117</v>
      </c>
      <c r="P1516" s="369">
        <v>8200000</v>
      </c>
      <c r="Q1516" s="369" t="s">
        <v>2939</v>
      </c>
      <c r="R1516" s="369">
        <v>12662500</v>
      </c>
      <c r="S1516" s="142"/>
      <c r="T1516" s="142"/>
      <c r="U1516" s="142"/>
      <c r="V1516" s="142"/>
      <c r="W1516" s="369" t="s">
        <v>2942</v>
      </c>
      <c r="X1516" s="25">
        <f>P1516+R1516</f>
        <v>20862500</v>
      </c>
      <c r="Y1516" s="1504"/>
      <c r="Z1516" s="163">
        <f t="shared" si="120"/>
        <v>87340300</v>
      </c>
      <c r="AA1516" s="164"/>
      <c r="AB1516" s="903">
        <f t="shared" si="121"/>
        <v>0.79024528149415441</v>
      </c>
      <c r="AC1516" s="3478"/>
    </row>
    <row r="1517" spans="1:29" ht="126" x14ac:dyDescent="0.25">
      <c r="A1517" s="457">
        <v>3</v>
      </c>
      <c r="B1517" s="458"/>
      <c r="C1517" s="3512" t="s">
        <v>2903</v>
      </c>
      <c r="D1517" s="3512"/>
      <c r="E1517" s="3512"/>
      <c r="F1517" s="3512"/>
      <c r="G1517" s="54" t="s">
        <v>1019</v>
      </c>
      <c r="H1517" s="103" t="s">
        <v>121</v>
      </c>
      <c r="I1517" s="913">
        <v>1</v>
      </c>
      <c r="J1517" s="909">
        <v>18299657.5812</v>
      </c>
      <c r="K1517" s="1540">
        <v>0.97789999999999999</v>
      </c>
      <c r="L1517" s="909">
        <f>SUM(L1518:L1520)</f>
        <v>6009500</v>
      </c>
      <c r="M1517" s="1541">
        <v>1</v>
      </c>
      <c r="N1517" s="906">
        <f>N1518+N1519+N1520</f>
        <v>10590000</v>
      </c>
      <c r="O1517" s="907">
        <f>P1517/N1517*100</f>
        <v>0</v>
      </c>
      <c r="P1517" s="136">
        <v>0</v>
      </c>
      <c r="Q1517" s="907">
        <f>R1517/N1517*100</f>
        <v>0</v>
      </c>
      <c r="R1517" s="136">
        <v>0</v>
      </c>
      <c r="S1517" s="142"/>
      <c r="T1517" s="142"/>
      <c r="U1517" s="142"/>
      <c r="V1517" s="142"/>
      <c r="W1517" s="907">
        <f>X1517/N1517*100</f>
        <v>0</v>
      </c>
      <c r="X1517" s="908">
        <f t="shared" ref="X1517:X1529" si="122">P1517+R1517</f>
        <v>0</v>
      </c>
      <c r="Y1517" s="1504"/>
      <c r="Z1517" s="163">
        <f t="shared" si="120"/>
        <v>6009500</v>
      </c>
      <c r="AA1517" s="164"/>
      <c r="AB1517" s="903">
        <f t="shared" si="121"/>
        <v>0.32839412285909708</v>
      </c>
      <c r="AC1517" s="3478"/>
    </row>
    <row r="1518" spans="1:29" ht="72" x14ac:dyDescent="0.25">
      <c r="A1518" s="458"/>
      <c r="B1518" s="458"/>
      <c r="C1518" s="3514" t="s">
        <v>2904</v>
      </c>
      <c r="D1518" s="3514"/>
      <c r="E1518" s="3514"/>
      <c r="F1518" s="3514"/>
      <c r="G1518" s="103" t="s">
        <v>613</v>
      </c>
      <c r="H1518" s="899" t="s">
        <v>2916</v>
      </c>
      <c r="I1518" s="904" t="s">
        <v>190</v>
      </c>
      <c r="J1518" s="909">
        <v>1930843.44</v>
      </c>
      <c r="K1518" s="900" t="s">
        <v>2936</v>
      </c>
      <c r="L1518" s="909">
        <v>820000</v>
      </c>
      <c r="M1518" s="917" t="s">
        <v>190</v>
      </c>
      <c r="N1518" s="902">
        <v>1180000</v>
      </c>
      <c r="O1518" s="367"/>
      <c r="P1518" s="367">
        <v>0</v>
      </c>
      <c r="Q1518" s="367" t="s">
        <v>156</v>
      </c>
      <c r="R1518" s="136">
        <v>0</v>
      </c>
      <c r="S1518" s="142"/>
      <c r="T1518" s="142"/>
      <c r="U1518" s="142"/>
      <c r="V1518" s="142"/>
      <c r="W1518" s="367" t="s">
        <v>156</v>
      </c>
      <c r="X1518" s="173">
        <f t="shared" si="122"/>
        <v>0</v>
      </c>
      <c r="Y1518" s="910"/>
      <c r="Z1518" s="163">
        <f t="shared" si="120"/>
        <v>820000</v>
      </c>
      <c r="AA1518" s="164"/>
      <c r="AB1518" s="903">
        <f t="shared" si="121"/>
        <v>0.42468487243067204</v>
      </c>
      <c r="AC1518" s="3478"/>
    </row>
    <row r="1519" spans="1:29" ht="54" x14ac:dyDescent="0.25">
      <c r="A1519" s="156"/>
      <c r="B1519" s="156"/>
      <c r="C1519" s="3510" t="s">
        <v>2905</v>
      </c>
      <c r="D1519" s="3510"/>
      <c r="E1519" s="3510"/>
      <c r="F1519" s="3510"/>
      <c r="G1519" s="103" t="s">
        <v>126</v>
      </c>
      <c r="H1519" s="899" t="s">
        <v>2917</v>
      </c>
      <c r="I1519" s="904" t="s">
        <v>190</v>
      </c>
      <c r="J1519" s="911">
        <v>1798138.8611999999</v>
      </c>
      <c r="K1519" s="900" t="s">
        <v>190</v>
      </c>
      <c r="L1519" s="911">
        <v>780000</v>
      </c>
      <c r="M1519" s="917" t="s">
        <v>190</v>
      </c>
      <c r="N1519" s="902">
        <v>990000</v>
      </c>
      <c r="O1519" s="133"/>
      <c r="P1519" s="367">
        <v>0</v>
      </c>
      <c r="Q1519" s="133"/>
      <c r="R1519" s="136">
        <v>0</v>
      </c>
      <c r="S1519" s="142"/>
      <c r="T1519" s="142"/>
      <c r="U1519" s="142"/>
      <c r="V1519" s="142"/>
      <c r="W1519" s="133"/>
      <c r="X1519" s="173">
        <f t="shared" si="122"/>
        <v>0</v>
      </c>
      <c r="Y1519" s="661"/>
      <c r="Z1519" s="163">
        <f t="shared" si="120"/>
        <v>780000</v>
      </c>
      <c r="AA1519" s="678"/>
      <c r="AB1519" s="903">
        <f t="shared" si="121"/>
        <v>0.43378184901663369</v>
      </c>
      <c r="AC1519" s="3478"/>
    </row>
    <row r="1520" spans="1:29" ht="72" x14ac:dyDescent="0.25">
      <c r="A1520" s="156"/>
      <c r="B1520" s="156"/>
      <c r="C1520" s="3510" t="s">
        <v>2906</v>
      </c>
      <c r="D1520" s="3510"/>
      <c r="E1520" s="3510"/>
      <c r="F1520" s="3510"/>
      <c r="G1520" s="103" t="s">
        <v>158</v>
      </c>
      <c r="H1520" s="899" t="s">
        <v>2918</v>
      </c>
      <c r="I1520" s="904" t="s">
        <v>2929</v>
      </c>
      <c r="J1520" s="911">
        <v>14570675.279999999</v>
      </c>
      <c r="K1520" s="900" t="s">
        <v>2929</v>
      </c>
      <c r="L1520" s="909">
        <v>4409500</v>
      </c>
      <c r="M1520" s="917" t="s">
        <v>2929</v>
      </c>
      <c r="N1520" s="902">
        <v>8420000</v>
      </c>
      <c r="O1520" s="367"/>
      <c r="P1520" s="367">
        <v>0</v>
      </c>
      <c r="Q1520" s="367"/>
      <c r="R1520" s="136">
        <v>0</v>
      </c>
      <c r="S1520" s="142"/>
      <c r="T1520" s="142"/>
      <c r="U1520" s="142"/>
      <c r="V1520" s="142"/>
      <c r="W1520" s="367"/>
      <c r="X1520" s="173">
        <f t="shared" si="122"/>
        <v>0</v>
      </c>
      <c r="Y1520" s="489"/>
      <c r="Z1520" s="163">
        <f t="shared" si="120"/>
        <v>4409500</v>
      </c>
      <c r="AA1520" s="661"/>
      <c r="AB1520" s="903">
        <f t="shared" si="121"/>
        <v>0.30262838991769775</v>
      </c>
      <c r="AC1520" s="3478"/>
    </row>
    <row r="1521" spans="1:29" ht="72" x14ac:dyDescent="0.25">
      <c r="A1521" s="156">
        <v>4</v>
      </c>
      <c r="B1521" s="156"/>
      <c r="C1521" s="3511" t="s">
        <v>2907</v>
      </c>
      <c r="D1521" s="3512"/>
      <c r="E1521" s="3512"/>
      <c r="F1521" s="3512"/>
      <c r="G1521" s="54" t="s">
        <v>159</v>
      </c>
      <c r="H1521" s="899" t="s">
        <v>2919</v>
      </c>
      <c r="I1521" s="913">
        <v>1</v>
      </c>
      <c r="J1521" s="911">
        <v>513372792.22350001</v>
      </c>
      <c r="K1521" s="1540">
        <v>0.98629999999999995</v>
      </c>
      <c r="L1521" s="912"/>
      <c r="M1521" s="1541">
        <v>1</v>
      </c>
      <c r="N1521" s="906">
        <f>N1522+N1525+N1526+N1527+N1529</f>
        <v>348950000</v>
      </c>
      <c r="O1521" s="360">
        <v>0.09</v>
      </c>
      <c r="P1521" s="26">
        <f>SUM(P1522:P1529)</f>
        <v>32900000</v>
      </c>
      <c r="Q1521" s="360">
        <v>0.12</v>
      </c>
      <c r="R1521" s="26">
        <v>43580000</v>
      </c>
      <c r="S1521" s="142"/>
      <c r="T1521" s="142"/>
      <c r="U1521" s="142"/>
      <c r="V1521" s="142"/>
      <c r="W1521" s="360">
        <v>0.22</v>
      </c>
      <c r="X1521" s="363">
        <f t="shared" si="122"/>
        <v>76480000</v>
      </c>
      <c r="Y1521" s="489"/>
      <c r="Z1521" s="163">
        <f t="shared" si="120"/>
        <v>76480000</v>
      </c>
      <c r="AA1521" s="678"/>
      <c r="AB1521" s="903">
        <f t="shared" si="121"/>
        <v>0.14897556153833716</v>
      </c>
      <c r="AC1521" s="3478"/>
    </row>
    <row r="1522" spans="1:29" ht="72" x14ac:dyDescent="0.25">
      <c r="A1522" s="156"/>
      <c r="B1522" s="156"/>
      <c r="C1522" s="3510" t="s">
        <v>2908</v>
      </c>
      <c r="D1522" s="3510"/>
      <c r="E1522" s="3510"/>
      <c r="F1522" s="3510"/>
      <c r="G1522" s="103" t="s">
        <v>134</v>
      </c>
      <c r="H1522" s="899" t="s">
        <v>2920</v>
      </c>
      <c r="I1522" s="913" t="s">
        <v>212</v>
      </c>
      <c r="J1522" s="911">
        <v>221460492.48750001</v>
      </c>
      <c r="K1522" s="1540" t="s">
        <v>212</v>
      </c>
      <c r="L1522" s="912"/>
      <c r="M1522" s="914" t="s">
        <v>212</v>
      </c>
      <c r="N1522" s="902">
        <v>175510000</v>
      </c>
      <c r="O1522" s="362" t="s">
        <v>137</v>
      </c>
      <c r="P1522" s="362">
        <v>25200000</v>
      </c>
      <c r="Q1522" s="362" t="s">
        <v>137</v>
      </c>
      <c r="R1522" s="362">
        <v>37800000</v>
      </c>
      <c r="S1522" s="142"/>
      <c r="T1522" s="142"/>
      <c r="U1522" s="142"/>
      <c r="V1522" s="142"/>
      <c r="W1522" s="362" t="s">
        <v>137</v>
      </c>
      <c r="X1522" s="25">
        <f t="shared" si="122"/>
        <v>63000000</v>
      </c>
      <c r="Y1522" s="673"/>
      <c r="Z1522" s="163">
        <f t="shared" si="120"/>
        <v>63000000</v>
      </c>
      <c r="AA1522" s="679"/>
      <c r="AB1522" s="903">
        <f t="shared" si="121"/>
        <v>0.28447511920689844</v>
      </c>
      <c r="AC1522" s="3478"/>
    </row>
    <row r="1523" spans="1:29" ht="36" x14ac:dyDescent="0.25">
      <c r="A1523" s="156"/>
      <c r="B1523" s="156"/>
      <c r="C1523" s="3519"/>
      <c r="D1523" s="3519"/>
      <c r="E1523" s="3519"/>
      <c r="F1523" s="3519"/>
      <c r="G1523" s="103"/>
      <c r="H1523" s="915" t="s">
        <v>2921</v>
      </c>
      <c r="I1523" s="916" t="s">
        <v>2930</v>
      </c>
      <c r="J1523" s="911"/>
      <c r="K1523" s="1542">
        <v>0</v>
      </c>
      <c r="L1523" s="912"/>
      <c r="M1523" s="914" t="s">
        <v>2938</v>
      </c>
      <c r="N1523" s="902"/>
      <c r="O1523" s="440" t="s">
        <v>2930</v>
      </c>
      <c r="P1523" s="440"/>
      <c r="Q1523" s="440" t="s">
        <v>2930</v>
      </c>
      <c r="R1523" s="440"/>
      <c r="S1523" s="142"/>
      <c r="T1523" s="142"/>
      <c r="U1523" s="142"/>
      <c r="V1523" s="142"/>
      <c r="W1523" s="440" t="s">
        <v>2930</v>
      </c>
      <c r="X1523" s="173">
        <f t="shared" si="122"/>
        <v>0</v>
      </c>
      <c r="Y1523" s="673"/>
      <c r="Z1523" s="661">
        <f t="shared" si="120"/>
        <v>0</v>
      </c>
      <c r="AA1523" s="679"/>
      <c r="AB1523" s="903"/>
      <c r="AC1523" s="3478"/>
    </row>
    <row r="1524" spans="1:29" ht="36" x14ac:dyDescent="0.25">
      <c r="A1524" s="156"/>
      <c r="B1524" s="156"/>
      <c r="C1524" s="3510"/>
      <c r="D1524" s="3510"/>
      <c r="E1524" s="3510"/>
      <c r="F1524" s="3510"/>
      <c r="G1524" s="54"/>
      <c r="H1524" s="915" t="s">
        <v>2922</v>
      </c>
      <c r="I1524" s="913" t="s">
        <v>137</v>
      </c>
      <c r="J1524" s="911"/>
      <c r="K1524" s="1540" t="s">
        <v>137</v>
      </c>
      <c r="L1524" s="912"/>
      <c r="M1524" s="914" t="s">
        <v>137</v>
      </c>
      <c r="N1524" s="902"/>
      <c r="O1524" s="440" t="s">
        <v>137</v>
      </c>
      <c r="P1524" s="440"/>
      <c r="Q1524" s="440" t="s">
        <v>137</v>
      </c>
      <c r="R1524" s="440"/>
      <c r="S1524" s="142"/>
      <c r="T1524" s="142"/>
      <c r="U1524" s="142"/>
      <c r="V1524" s="142"/>
      <c r="W1524" s="440" t="s">
        <v>137</v>
      </c>
      <c r="X1524" s="173">
        <f t="shared" si="122"/>
        <v>0</v>
      </c>
      <c r="Y1524" s="673"/>
      <c r="Z1524" s="661">
        <f t="shared" si="120"/>
        <v>0</v>
      </c>
      <c r="AA1524" s="661"/>
      <c r="AB1524" s="903"/>
      <c r="AC1524" s="3478"/>
    </row>
    <row r="1525" spans="1:29" ht="72" x14ac:dyDescent="0.25">
      <c r="A1525" s="156"/>
      <c r="B1525" s="156"/>
      <c r="C1525" s="3510" t="s">
        <v>2909</v>
      </c>
      <c r="D1525" s="3510"/>
      <c r="E1525" s="3510"/>
      <c r="F1525" s="3510"/>
      <c r="G1525" s="103" t="s">
        <v>161</v>
      </c>
      <c r="H1525" s="899" t="s">
        <v>2923</v>
      </c>
      <c r="I1525" s="913" t="s">
        <v>2931</v>
      </c>
      <c r="J1525" s="911">
        <v>15572700</v>
      </c>
      <c r="K1525" s="913" t="s">
        <v>2931</v>
      </c>
      <c r="L1525" s="912"/>
      <c r="M1525" s="917" t="s">
        <v>2931</v>
      </c>
      <c r="N1525" s="902">
        <v>9000000</v>
      </c>
      <c r="O1525" s="440" t="s">
        <v>502</v>
      </c>
      <c r="P1525" s="440">
        <v>1800000</v>
      </c>
      <c r="Q1525" s="440" t="s">
        <v>2940</v>
      </c>
      <c r="R1525" s="440">
        <v>1800000</v>
      </c>
      <c r="S1525" s="142"/>
      <c r="T1525" s="142"/>
      <c r="U1525" s="142"/>
      <c r="V1525" s="142"/>
      <c r="W1525" s="440" t="s">
        <v>2943</v>
      </c>
      <c r="X1525" s="25">
        <f t="shared" si="122"/>
        <v>3600000</v>
      </c>
      <c r="Y1525" s="918"/>
      <c r="Z1525" s="163">
        <f t="shared" si="120"/>
        <v>3600000</v>
      </c>
      <c r="AA1525" s="678"/>
      <c r="AB1525" s="903">
        <f t="shared" si="121"/>
        <v>0.23117378489279317</v>
      </c>
      <c r="AC1525" s="3478"/>
    </row>
    <row r="1526" spans="1:29" ht="72" x14ac:dyDescent="0.25">
      <c r="A1526" s="57"/>
      <c r="B1526" s="57"/>
      <c r="C1526" s="3519" t="s">
        <v>2910</v>
      </c>
      <c r="D1526" s="3519"/>
      <c r="E1526" s="3519"/>
      <c r="F1526" s="3519"/>
      <c r="G1526" s="103" t="s">
        <v>142</v>
      </c>
      <c r="H1526" s="899" t="s">
        <v>2924</v>
      </c>
      <c r="I1526" s="904" t="s">
        <v>2932</v>
      </c>
      <c r="J1526" s="661">
        <v>237102653.736</v>
      </c>
      <c r="K1526" s="900" t="s">
        <v>2932</v>
      </c>
      <c r="L1526" s="678"/>
      <c r="M1526" s="917" t="s">
        <v>2932</v>
      </c>
      <c r="N1526" s="902">
        <v>142140000</v>
      </c>
      <c r="O1526" s="362">
        <v>0</v>
      </c>
      <c r="P1526" s="362">
        <v>0</v>
      </c>
      <c r="Q1526" s="440" t="s">
        <v>2941</v>
      </c>
      <c r="R1526" s="362">
        <v>2780000</v>
      </c>
      <c r="S1526" s="142"/>
      <c r="T1526" s="142"/>
      <c r="U1526" s="142"/>
      <c r="V1526" s="142"/>
      <c r="W1526" s="362"/>
      <c r="X1526" s="25">
        <f t="shared" si="122"/>
        <v>2780000</v>
      </c>
      <c r="Y1526" s="673"/>
      <c r="Z1526" s="163">
        <f t="shared" si="120"/>
        <v>2780000</v>
      </c>
      <c r="AA1526" s="678"/>
      <c r="AB1526" s="903">
        <f t="shared" si="121"/>
        <v>1.1724879313646857E-2</v>
      </c>
      <c r="AC1526" s="3478"/>
    </row>
    <row r="1527" spans="1:29" ht="72" x14ac:dyDescent="0.25">
      <c r="A1527" s="57"/>
      <c r="B1527" s="57"/>
      <c r="C1527" s="3519"/>
      <c r="D1527" s="3519"/>
      <c r="E1527" s="3519"/>
      <c r="F1527" s="3519"/>
      <c r="G1527" s="103" t="s">
        <v>145</v>
      </c>
      <c r="H1527" s="899" t="s">
        <v>2925</v>
      </c>
      <c r="I1527" s="900" t="s">
        <v>2933</v>
      </c>
      <c r="J1527" s="661">
        <v>4591950</v>
      </c>
      <c r="K1527" s="900" t="s">
        <v>2933</v>
      </c>
      <c r="L1527" s="661">
        <v>4000000</v>
      </c>
      <c r="M1527" s="901" t="s">
        <v>2933</v>
      </c>
      <c r="N1527" s="902">
        <v>2300000</v>
      </c>
      <c r="O1527" s="362" t="s">
        <v>2933</v>
      </c>
      <c r="P1527" s="362">
        <v>2300000</v>
      </c>
      <c r="Q1527" s="362" t="s">
        <v>2933</v>
      </c>
      <c r="R1527" s="362">
        <v>0</v>
      </c>
      <c r="S1527" s="142"/>
      <c r="T1527" s="142"/>
      <c r="U1527" s="142"/>
      <c r="V1527" s="142"/>
      <c r="W1527" s="362" t="s">
        <v>2933</v>
      </c>
      <c r="X1527" s="25">
        <f t="shared" si="122"/>
        <v>2300000</v>
      </c>
      <c r="Y1527" s="919"/>
      <c r="Z1527" s="163">
        <f t="shared" si="120"/>
        <v>6300000</v>
      </c>
      <c r="AA1527" s="920"/>
      <c r="AB1527" s="903">
        <f t="shared" si="121"/>
        <v>1.3719661581680984</v>
      </c>
      <c r="AC1527" s="3478"/>
    </row>
    <row r="1528" spans="1:29" ht="36" x14ac:dyDescent="0.25">
      <c r="A1528" s="57"/>
      <c r="B1528" s="57"/>
      <c r="C1528" s="3519" t="s">
        <v>2911</v>
      </c>
      <c r="D1528" s="3519"/>
      <c r="E1528" s="3519"/>
      <c r="F1528" s="3519"/>
      <c r="G1528" s="103"/>
      <c r="H1528" s="899" t="s">
        <v>2926</v>
      </c>
      <c r="I1528" s="904" t="s">
        <v>212</v>
      </c>
      <c r="J1528" s="661"/>
      <c r="K1528" s="900" t="s">
        <v>212</v>
      </c>
      <c r="L1528" s="678"/>
      <c r="M1528" s="917" t="s">
        <v>212</v>
      </c>
      <c r="N1528" s="1543"/>
      <c r="O1528" s="362" t="s">
        <v>137</v>
      </c>
      <c r="P1528" s="362"/>
      <c r="Q1528" s="362" t="s">
        <v>137</v>
      </c>
      <c r="R1528" s="362">
        <v>0</v>
      </c>
      <c r="S1528" s="142"/>
      <c r="T1528" s="142"/>
      <c r="U1528" s="142"/>
      <c r="V1528" s="142"/>
      <c r="W1528" s="362" t="s">
        <v>137</v>
      </c>
      <c r="X1528" s="173">
        <f t="shared" si="122"/>
        <v>0</v>
      </c>
      <c r="Y1528" s="661"/>
      <c r="Z1528" s="661">
        <f t="shared" si="120"/>
        <v>0</v>
      </c>
      <c r="AA1528" s="661"/>
      <c r="AB1528" s="903"/>
      <c r="AC1528" s="3478"/>
    </row>
    <row r="1529" spans="1:29" ht="72" x14ac:dyDescent="0.25">
      <c r="A1529" s="57"/>
      <c r="B1529" s="57"/>
      <c r="C1529" s="3519" t="s">
        <v>2912</v>
      </c>
      <c r="D1529" s="3519"/>
      <c r="E1529" s="3519"/>
      <c r="F1529" s="3519"/>
      <c r="G1529" s="103" t="s">
        <v>149</v>
      </c>
      <c r="H1529" s="899" t="s">
        <v>380</v>
      </c>
      <c r="I1529" s="913">
        <v>1</v>
      </c>
      <c r="J1529" s="661">
        <v>34644996</v>
      </c>
      <c r="K1529" s="913">
        <v>0.9</v>
      </c>
      <c r="L1529" s="661">
        <v>21550000</v>
      </c>
      <c r="M1529" s="914">
        <v>1</v>
      </c>
      <c r="N1529" s="902">
        <v>20000000</v>
      </c>
      <c r="O1529" s="361">
        <v>0.18</v>
      </c>
      <c r="P1529" s="362">
        <v>3600000</v>
      </c>
      <c r="Q1529" s="361">
        <v>0.06</v>
      </c>
      <c r="R1529" s="362">
        <v>1200000</v>
      </c>
      <c r="S1529" s="142"/>
      <c r="T1529" s="142"/>
      <c r="U1529" s="142"/>
      <c r="V1529" s="142"/>
      <c r="W1529" s="361">
        <v>0.24</v>
      </c>
      <c r="X1529" s="25">
        <f t="shared" si="122"/>
        <v>4800000</v>
      </c>
      <c r="Y1529" s="661"/>
      <c r="Z1529" s="163">
        <f>L1529+X1529</f>
        <v>26350000</v>
      </c>
      <c r="AA1529" s="678"/>
      <c r="AB1529" s="903">
        <f t="shared" si="121"/>
        <v>0.76057159885369885</v>
      </c>
      <c r="AC1529" s="3478"/>
    </row>
    <row r="1530" spans="1:29" x14ac:dyDescent="0.25">
      <c r="A1530" s="3516"/>
      <c r="B1530" s="3516"/>
      <c r="C1530" s="3516"/>
      <c r="D1530" s="3516"/>
      <c r="E1530" s="3516"/>
      <c r="F1530" s="3516"/>
      <c r="G1530" s="3516"/>
      <c r="H1530" s="3516"/>
      <c r="I1530" s="3516"/>
      <c r="J1530" s="3516"/>
      <c r="K1530" s="3516"/>
      <c r="L1530" s="3516"/>
      <c r="M1530" s="3516"/>
      <c r="N1530" s="3516"/>
      <c r="O1530" s="3516"/>
      <c r="P1530" s="3516"/>
      <c r="Q1530" s="3516"/>
      <c r="R1530" s="3516"/>
      <c r="S1530" s="3516"/>
      <c r="T1530" s="3516"/>
      <c r="U1530" s="3516"/>
      <c r="V1530" s="3516"/>
      <c r="W1530" s="3516"/>
      <c r="X1530" s="3516"/>
      <c r="Y1530" s="3516"/>
      <c r="Z1530" s="3516"/>
      <c r="AA1530" s="3516"/>
      <c r="AB1530" s="3516"/>
      <c r="AC1530" s="3516"/>
    </row>
    <row r="1531" spans="1:29" ht="36" x14ac:dyDescent="0.25">
      <c r="A1531" s="457" t="s">
        <v>5</v>
      </c>
      <c r="B1531" s="457"/>
      <c r="C1531" s="3515"/>
      <c r="D1531" s="3515"/>
      <c r="E1531" s="3515"/>
      <c r="F1531" s="3515"/>
      <c r="G1531" s="182" t="s">
        <v>329</v>
      </c>
      <c r="H1531" s="140"/>
      <c r="I1531" s="141"/>
      <c r="J1531" s="141"/>
      <c r="K1531" s="141"/>
      <c r="L1531" s="141"/>
      <c r="M1531" s="141"/>
      <c r="N1531" s="191"/>
      <c r="O1531" s="192"/>
      <c r="P1531" s="192"/>
      <c r="Q1531" s="142"/>
      <c r="R1531" s="192"/>
      <c r="S1531" s="142"/>
      <c r="T1531" s="142"/>
      <c r="U1531" s="142"/>
      <c r="V1531" s="142"/>
      <c r="W1531" s="265"/>
      <c r="X1531" s="921"/>
      <c r="Y1531" s="921"/>
      <c r="Z1531" s="921"/>
      <c r="AA1531" s="164"/>
      <c r="AB1531" s="200"/>
      <c r="AC1531" s="3478" t="s">
        <v>2972</v>
      </c>
    </row>
    <row r="1532" spans="1:29" ht="90" x14ac:dyDescent="0.25">
      <c r="A1532" s="3488"/>
      <c r="B1532" s="3513" t="s">
        <v>104</v>
      </c>
      <c r="C1532" s="3509" t="s">
        <v>2945</v>
      </c>
      <c r="D1532" s="3509"/>
      <c r="E1532" s="3509"/>
      <c r="F1532" s="3509"/>
      <c r="G1532" s="645" t="s">
        <v>331</v>
      </c>
      <c r="H1532" s="648" t="s">
        <v>107</v>
      </c>
      <c r="I1532" s="1544">
        <v>100</v>
      </c>
      <c r="J1532" s="938">
        <v>450000000</v>
      </c>
      <c r="K1532" s="1545" t="s">
        <v>2956</v>
      </c>
      <c r="L1532" s="280">
        <v>373701869</v>
      </c>
      <c r="M1532" s="1546">
        <v>1</v>
      </c>
      <c r="N1532" s="925">
        <v>367937500</v>
      </c>
      <c r="O1532" s="926">
        <v>27.7</v>
      </c>
      <c r="P1532" s="933">
        <v>93252265</v>
      </c>
      <c r="Q1532" s="653">
        <v>28.2</v>
      </c>
      <c r="R1532" s="653">
        <v>95337105</v>
      </c>
      <c r="S1532" s="142"/>
      <c r="T1532" s="142"/>
      <c r="U1532" s="142"/>
      <c r="V1532" s="142"/>
      <c r="W1532" s="933">
        <v>55.9</v>
      </c>
      <c r="X1532" s="653">
        <v>188589370</v>
      </c>
      <c r="Y1532" s="927">
        <v>155</v>
      </c>
      <c r="Z1532" s="932">
        <v>562291239</v>
      </c>
      <c r="AA1532" s="928">
        <v>1.55</v>
      </c>
      <c r="AB1532" s="928">
        <v>1.2495360866666667</v>
      </c>
      <c r="AC1532" s="3478"/>
    </row>
    <row r="1533" spans="1:29" ht="72" x14ac:dyDescent="0.25">
      <c r="A1533" s="3488"/>
      <c r="B1533" s="3513"/>
      <c r="C1533" s="3509" t="s">
        <v>2899</v>
      </c>
      <c r="D1533" s="3509"/>
      <c r="E1533" s="3509"/>
      <c r="F1533" s="3509"/>
      <c r="G1533" s="662" t="s">
        <v>333</v>
      </c>
      <c r="H1533" s="922" t="s">
        <v>334</v>
      </c>
      <c r="I1533" s="923" t="s">
        <v>2949</v>
      </c>
      <c r="J1533" s="924">
        <v>450000000</v>
      </c>
      <c r="K1533" s="1545" t="s">
        <v>2949</v>
      </c>
      <c r="L1533" s="280">
        <v>373701869</v>
      </c>
      <c r="M1533" s="1546" t="s">
        <v>2949</v>
      </c>
      <c r="N1533" s="925">
        <v>367937500</v>
      </c>
      <c r="O1533" s="926" t="s">
        <v>1386</v>
      </c>
      <c r="P1533" s="278">
        <v>93252265</v>
      </c>
      <c r="Q1533" s="279" t="s">
        <v>1386</v>
      </c>
      <c r="R1533" s="279">
        <v>95337105</v>
      </c>
      <c r="S1533" s="142"/>
      <c r="T1533" s="142"/>
      <c r="U1533" s="142"/>
      <c r="V1533" s="142"/>
      <c r="W1533" s="278" t="s">
        <v>391</v>
      </c>
      <c r="X1533" s="653">
        <v>188589370</v>
      </c>
      <c r="Y1533" s="927" t="s">
        <v>391</v>
      </c>
      <c r="Z1533" s="659">
        <v>562291239</v>
      </c>
      <c r="AA1533" s="928">
        <v>1.9285714285714286</v>
      </c>
      <c r="AB1533" s="928">
        <v>1.2495360866666667</v>
      </c>
      <c r="AC1533" s="3478"/>
    </row>
    <row r="1534" spans="1:29" ht="72" x14ac:dyDescent="0.25">
      <c r="A1534" s="3488"/>
      <c r="B1534" s="3513"/>
      <c r="C1534" s="3509" t="s">
        <v>2946</v>
      </c>
      <c r="D1534" s="3509"/>
      <c r="E1534" s="3509"/>
      <c r="F1534" s="3509"/>
      <c r="G1534" s="648" t="s">
        <v>171</v>
      </c>
      <c r="H1534" s="929" t="s">
        <v>72</v>
      </c>
      <c r="I1534" s="930">
        <v>100</v>
      </c>
      <c r="J1534" s="931">
        <v>370000000</v>
      </c>
      <c r="K1534" s="1547" t="s">
        <v>2957</v>
      </c>
      <c r="L1534" s="280">
        <v>432286200</v>
      </c>
      <c r="M1534" s="1546">
        <v>1</v>
      </c>
      <c r="N1534" s="932">
        <v>324350000</v>
      </c>
      <c r="O1534" s="653">
        <v>11.2</v>
      </c>
      <c r="P1534" s="933">
        <v>35187000</v>
      </c>
      <c r="Q1534" s="653">
        <v>24.2</v>
      </c>
      <c r="R1534" s="653">
        <v>76487400</v>
      </c>
      <c r="S1534" s="142"/>
      <c r="T1534" s="142"/>
      <c r="U1534" s="142"/>
      <c r="V1534" s="142"/>
      <c r="W1534" s="934">
        <v>35.4</v>
      </c>
      <c r="X1534" s="653">
        <v>111674400</v>
      </c>
      <c r="Y1534" s="927">
        <v>135.1</v>
      </c>
      <c r="Z1534" s="659">
        <v>543960600</v>
      </c>
      <c r="AA1534" s="928">
        <v>1.351</v>
      </c>
      <c r="AB1534" s="928">
        <v>1.4701637837837838</v>
      </c>
      <c r="AC1534" s="3478"/>
    </row>
    <row r="1535" spans="1:29" ht="72" x14ac:dyDescent="0.25">
      <c r="A1535" s="3488"/>
      <c r="B1535" s="3513"/>
      <c r="C1535" s="3509" t="s">
        <v>2901</v>
      </c>
      <c r="D1535" s="3509"/>
      <c r="E1535" s="3509"/>
      <c r="F1535" s="3509"/>
      <c r="G1535" s="686" t="s">
        <v>338</v>
      </c>
      <c r="H1535" s="935" t="s">
        <v>339</v>
      </c>
      <c r="I1535" s="936" t="s">
        <v>2950</v>
      </c>
      <c r="J1535" s="937">
        <v>280000000</v>
      </c>
      <c r="K1535" s="1548" t="s">
        <v>1626</v>
      </c>
      <c r="L1535" s="280">
        <v>348952000</v>
      </c>
      <c r="M1535" s="936" t="s">
        <v>2950</v>
      </c>
      <c r="N1535" s="286">
        <v>266125000</v>
      </c>
      <c r="O1535" s="279" t="s">
        <v>2960</v>
      </c>
      <c r="P1535" s="278">
        <v>28115000</v>
      </c>
      <c r="Q1535" s="279" t="s">
        <v>2961</v>
      </c>
      <c r="R1535" s="279">
        <v>43375000</v>
      </c>
      <c r="S1535" s="142"/>
      <c r="T1535" s="142"/>
      <c r="U1535" s="142"/>
      <c r="V1535" s="142"/>
      <c r="W1535" s="934" t="s">
        <v>2968</v>
      </c>
      <c r="X1535" s="653">
        <v>71490000</v>
      </c>
      <c r="Y1535" s="927" t="s">
        <v>2968</v>
      </c>
      <c r="Z1535" s="659">
        <v>420442000</v>
      </c>
      <c r="AA1535" s="928">
        <v>1.5</v>
      </c>
      <c r="AB1535" s="928">
        <v>1.5015785714285714</v>
      </c>
      <c r="AC1535" s="3478"/>
    </row>
    <row r="1536" spans="1:29" ht="72" x14ac:dyDescent="0.25">
      <c r="A1536" s="3488"/>
      <c r="B1536" s="3513"/>
      <c r="C1536" s="3509" t="s">
        <v>2902</v>
      </c>
      <c r="D1536" s="3509"/>
      <c r="E1536" s="3509"/>
      <c r="F1536" s="3509"/>
      <c r="G1536" s="686" t="s">
        <v>74</v>
      </c>
      <c r="H1536" s="935" t="s">
        <v>342</v>
      </c>
      <c r="I1536" s="500" t="s">
        <v>2951</v>
      </c>
      <c r="J1536" s="937">
        <v>90000000</v>
      </c>
      <c r="K1536" s="1548" t="s">
        <v>2951</v>
      </c>
      <c r="L1536" s="280">
        <v>83334200</v>
      </c>
      <c r="M1536" s="500" t="s">
        <v>2951</v>
      </c>
      <c r="N1536" s="543">
        <v>58225000</v>
      </c>
      <c r="O1536" s="1549" t="s">
        <v>2962</v>
      </c>
      <c r="P1536" s="559">
        <v>7072000</v>
      </c>
      <c r="Q1536" s="1549" t="s">
        <v>2963</v>
      </c>
      <c r="R1536" s="1549">
        <v>33112400</v>
      </c>
      <c r="S1536" s="142"/>
      <c r="T1536" s="142"/>
      <c r="U1536" s="142"/>
      <c r="V1536" s="142"/>
      <c r="W1536" s="934" t="s">
        <v>2969</v>
      </c>
      <c r="X1536" s="653">
        <v>40184400</v>
      </c>
      <c r="Y1536" s="927" t="s">
        <v>2969</v>
      </c>
      <c r="Z1536" s="659">
        <v>123518600</v>
      </c>
      <c r="AA1536" s="928">
        <v>3</v>
      </c>
      <c r="AB1536" s="928">
        <v>1.3724288888888889</v>
      </c>
      <c r="AC1536" s="3478"/>
    </row>
    <row r="1537" spans="1:29" ht="108" x14ac:dyDescent="0.25">
      <c r="A1537" s="3488"/>
      <c r="B1537" s="3513"/>
      <c r="C1537" s="3509" t="s">
        <v>2947</v>
      </c>
      <c r="D1537" s="3509"/>
      <c r="E1537" s="3509"/>
      <c r="F1537" s="3509"/>
      <c r="G1537" s="648" t="s">
        <v>182</v>
      </c>
      <c r="H1537" s="648" t="s">
        <v>121</v>
      </c>
      <c r="I1537" s="930">
        <v>100</v>
      </c>
      <c r="J1537" s="938">
        <v>1240759748.625</v>
      </c>
      <c r="K1537" s="1550">
        <v>100</v>
      </c>
      <c r="L1537" s="286">
        <v>13409000</v>
      </c>
      <c r="M1537" s="1546">
        <v>1</v>
      </c>
      <c r="N1537" s="1551">
        <v>11121000</v>
      </c>
      <c r="O1537" s="279">
        <v>39.6</v>
      </c>
      <c r="P1537" s="278">
        <v>2586000</v>
      </c>
      <c r="Q1537" s="279">
        <v>12.899999999999999</v>
      </c>
      <c r="R1537" s="279">
        <v>838000</v>
      </c>
      <c r="S1537" s="142"/>
      <c r="T1537" s="142"/>
      <c r="U1537" s="142"/>
      <c r="V1537" s="142"/>
      <c r="W1537" s="934">
        <v>52.5</v>
      </c>
      <c r="X1537" s="653">
        <v>3424000</v>
      </c>
      <c r="Y1537" s="927">
        <v>152.5</v>
      </c>
      <c r="Z1537" s="659">
        <v>16833000</v>
      </c>
      <c r="AA1537" s="928">
        <v>1.5249999999999999</v>
      </c>
      <c r="AB1537" s="928">
        <v>1.3566687683618199E-2</v>
      </c>
      <c r="AC1537" s="3478"/>
    </row>
    <row r="1538" spans="1:29" ht="72" x14ac:dyDescent="0.25">
      <c r="A1538" s="3488"/>
      <c r="B1538" s="3513"/>
      <c r="C1538" s="3509" t="s">
        <v>2904</v>
      </c>
      <c r="D1538" s="3509"/>
      <c r="E1538" s="3509"/>
      <c r="F1538" s="3509"/>
      <c r="G1538" s="686" t="s">
        <v>346</v>
      </c>
      <c r="H1538" s="922" t="s">
        <v>347</v>
      </c>
      <c r="I1538" s="500" t="s">
        <v>348</v>
      </c>
      <c r="J1538" s="924">
        <v>1500000</v>
      </c>
      <c r="K1538" s="1550" t="s">
        <v>349</v>
      </c>
      <c r="L1538" s="354">
        <v>1238000</v>
      </c>
      <c r="M1538" s="500" t="s">
        <v>348</v>
      </c>
      <c r="N1538" s="286">
        <v>1308000</v>
      </c>
      <c r="O1538" s="279" t="s">
        <v>348</v>
      </c>
      <c r="P1538" s="278">
        <v>1308000</v>
      </c>
      <c r="Q1538" s="279" t="s">
        <v>348</v>
      </c>
      <c r="R1538" s="279">
        <v>0</v>
      </c>
      <c r="S1538" s="142"/>
      <c r="T1538" s="142"/>
      <c r="U1538" s="142"/>
      <c r="V1538" s="142"/>
      <c r="W1538" s="934" t="s">
        <v>349</v>
      </c>
      <c r="X1538" s="653">
        <v>1308000</v>
      </c>
      <c r="Y1538" s="927" t="s">
        <v>349</v>
      </c>
      <c r="Z1538" s="659">
        <v>2546000</v>
      </c>
      <c r="AA1538" s="928">
        <v>1</v>
      </c>
      <c r="AB1538" s="928">
        <v>1.6973333333333334</v>
      </c>
      <c r="AC1538" s="3478"/>
    </row>
    <row r="1539" spans="1:29" ht="36" x14ac:dyDescent="0.25">
      <c r="A1539" s="3488"/>
      <c r="B1539" s="3513"/>
      <c r="C1539" s="3509" t="s">
        <v>2905</v>
      </c>
      <c r="D1539" s="3509"/>
      <c r="E1539" s="3509"/>
      <c r="F1539" s="3509"/>
      <c r="G1539" s="686" t="s">
        <v>353</v>
      </c>
      <c r="H1539" s="922" t="s">
        <v>354</v>
      </c>
      <c r="I1539" s="936" t="s">
        <v>349</v>
      </c>
      <c r="J1539" s="937">
        <v>1600000</v>
      </c>
      <c r="K1539" s="1552" t="s">
        <v>349</v>
      </c>
      <c r="L1539" s="354">
        <v>2130000</v>
      </c>
      <c r="M1539" s="936" t="s">
        <v>349</v>
      </c>
      <c r="N1539" s="932">
        <v>1488000</v>
      </c>
      <c r="O1539" s="653" t="s">
        <v>348</v>
      </c>
      <c r="P1539" s="933">
        <v>1278000</v>
      </c>
      <c r="Q1539" s="653" t="s">
        <v>348</v>
      </c>
      <c r="R1539" s="653">
        <v>210000</v>
      </c>
      <c r="S1539" s="142"/>
      <c r="T1539" s="142"/>
      <c r="U1539" s="142"/>
      <c r="V1539" s="142"/>
      <c r="W1539" s="934" t="s">
        <v>349</v>
      </c>
      <c r="X1539" s="653">
        <v>1488000</v>
      </c>
      <c r="Y1539" s="927" t="s">
        <v>349</v>
      </c>
      <c r="Z1539" s="659">
        <v>3618000</v>
      </c>
      <c r="AA1539" s="928">
        <v>1</v>
      </c>
      <c r="AB1539" s="928">
        <v>2.26125</v>
      </c>
      <c r="AC1539" s="3478"/>
    </row>
    <row r="1540" spans="1:29" ht="54" x14ac:dyDescent="0.25">
      <c r="A1540" s="3488"/>
      <c r="B1540" s="3513"/>
      <c r="C1540" s="3509" t="s">
        <v>2906</v>
      </c>
      <c r="D1540" s="3509"/>
      <c r="E1540" s="3509"/>
      <c r="F1540" s="3509"/>
      <c r="G1540" s="686" t="s">
        <v>158</v>
      </c>
      <c r="H1540" s="939" t="s">
        <v>359</v>
      </c>
      <c r="I1540" s="936" t="s">
        <v>349</v>
      </c>
      <c r="J1540" s="937">
        <v>13000000</v>
      </c>
      <c r="K1540" s="1550" t="s">
        <v>349</v>
      </c>
      <c r="L1540" s="354">
        <v>10041000</v>
      </c>
      <c r="M1540" s="936" t="s">
        <v>2959</v>
      </c>
      <c r="N1540" s="286">
        <v>8325000</v>
      </c>
      <c r="O1540" s="279">
        <v>0</v>
      </c>
      <c r="P1540" s="278">
        <v>0</v>
      </c>
      <c r="Q1540" s="279" t="s">
        <v>348</v>
      </c>
      <c r="R1540" s="279">
        <v>628000</v>
      </c>
      <c r="S1540" s="142"/>
      <c r="T1540" s="142"/>
      <c r="U1540" s="142"/>
      <c r="V1540" s="142"/>
      <c r="W1540" s="934" t="s">
        <v>349</v>
      </c>
      <c r="X1540" s="653">
        <v>628000</v>
      </c>
      <c r="Y1540" s="927" t="s">
        <v>349</v>
      </c>
      <c r="Z1540" s="659">
        <v>10669000</v>
      </c>
      <c r="AA1540" s="928">
        <v>1</v>
      </c>
      <c r="AB1540" s="928">
        <v>0.82069230769230772</v>
      </c>
      <c r="AC1540" s="3478"/>
    </row>
    <row r="1541" spans="1:29" ht="72" x14ac:dyDescent="0.25">
      <c r="A1541" s="3488"/>
      <c r="B1541" s="3513"/>
      <c r="C1541" s="3509" t="s">
        <v>2948</v>
      </c>
      <c r="D1541" s="3509"/>
      <c r="E1541" s="3509"/>
      <c r="F1541" s="3509"/>
      <c r="G1541" s="648" t="s">
        <v>132</v>
      </c>
      <c r="H1541" s="645" t="s">
        <v>361</v>
      </c>
      <c r="I1541" s="940">
        <v>100</v>
      </c>
      <c r="J1541" s="941">
        <v>1224659748.625</v>
      </c>
      <c r="K1541" s="1550">
        <v>99.2</v>
      </c>
      <c r="L1541" s="286">
        <v>505674000</v>
      </c>
      <c r="M1541" s="1546">
        <v>1</v>
      </c>
      <c r="N1541" s="280">
        <v>404841500</v>
      </c>
      <c r="O1541" s="279">
        <v>13</v>
      </c>
      <c r="P1541" s="278">
        <v>55795725</v>
      </c>
      <c r="Q1541" s="279">
        <v>14.8</v>
      </c>
      <c r="R1541" s="279">
        <v>63280000</v>
      </c>
      <c r="S1541" s="142"/>
      <c r="T1541" s="142"/>
      <c r="U1541" s="142"/>
      <c r="V1541" s="142"/>
      <c r="W1541" s="934">
        <v>27.8</v>
      </c>
      <c r="X1541" s="653">
        <v>119075725</v>
      </c>
      <c r="Y1541" s="927">
        <v>127</v>
      </c>
      <c r="Z1541" s="659">
        <v>624749725</v>
      </c>
      <c r="AA1541" s="928">
        <v>1.27</v>
      </c>
      <c r="AB1541" s="928">
        <v>0.51014147047900005</v>
      </c>
      <c r="AC1541" s="3478"/>
    </row>
    <row r="1542" spans="1:29" ht="252" x14ac:dyDescent="0.25">
      <c r="A1542" s="3488"/>
      <c r="B1542" s="3513"/>
      <c r="C1542" s="3509" t="s">
        <v>2908</v>
      </c>
      <c r="D1542" s="3509"/>
      <c r="E1542" s="3509"/>
      <c r="F1542" s="3509"/>
      <c r="G1542" s="686" t="s">
        <v>363</v>
      </c>
      <c r="H1542" s="1553" t="s">
        <v>364</v>
      </c>
      <c r="I1542" s="942" t="s">
        <v>2952</v>
      </c>
      <c r="J1542" s="943">
        <v>684099748.625</v>
      </c>
      <c r="K1542" s="280" t="s">
        <v>2952</v>
      </c>
      <c r="L1542" s="286">
        <v>269921000</v>
      </c>
      <c r="M1542" s="942" t="s">
        <v>2952</v>
      </c>
      <c r="N1542" s="286">
        <v>196540000</v>
      </c>
      <c r="O1542" s="279" t="s">
        <v>2952</v>
      </c>
      <c r="P1542" s="278">
        <v>30960000</v>
      </c>
      <c r="Q1542" s="279" t="s">
        <v>2952</v>
      </c>
      <c r="R1542" s="279">
        <v>46100000</v>
      </c>
      <c r="S1542" s="142"/>
      <c r="T1542" s="142"/>
      <c r="U1542" s="142"/>
      <c r="V1542" s="142"/>
      <c r="W1542" s="934" t="s">
        <v>2952</v>
      </c>
      <c r="X1542" s="653">
        <v>77060000</v>
      </c>
      <c r="Y1542" s="927" t="s">
        <v>2952</v>
      </c>
      <c r="Z1542" s="659">
        <v>346981000</v>
      </c>
      <c r="AA1542" s="928">
        <v>1</v>
      </c>
      <c r="AB1542" s="928">
        <v>0.50720819690024921</v>
      </c>
      <c r="AC1542" s="3478"/>
    </row>
    <row r="1543" spans="1:29" ht="108" x14ac:dyDescent="0.25">
      <c r="A1543" s="3488"/>
      <c r="B1543" s="3513"/>
      <c r="C1543" s="3509" t="s">
        <v>2909</v>
      </c>
      <c r="D1543" s="3509"/>
      <c r="E1543" s="3509"/>
      <c r="F1543" s="3509"/>
      <c r="G1543" s="686" t="s">
        <v>367</v>
      </c>
      <c r="H1543" s="1554" t="s">
        <v>368</v>
      </c>
      <c r="I1543" s="1547" t="s">
        <v>2953</v>
      </c>
      <c r="J1543" s="286">
        <v>27780000</v>
      </c>
      <c r="K1543" s="1547" t="s">
        <v>2953</v>
      </c>
      <c r="L1543" s="286">
        <v>18925000</v>
      </c>
      <c r="M1543" s="1547" t="s">
        <v>2953</v>
      </c>
      <c r="N1543" s="932">
        <v>17437500</v>
      </c>
      <c r="O1543" s="677" t="s">
        <v>2964</v>
      </c>
      <c r="P1543" s="933">
        <v>1200000</v>
      </c>
      <c r="Q1543" s="677" t="s">
        <v>2965</v>
      </c>
      <c r="R1543" s="653">
        <v>2400000</v>
      </c>
      <c r="S1543" s="142"/>
      <c r="T1543" s="142"/>
      <c r="U1543" s="142"/>
      <c r="V1543" s="142"/>
      <c r="W1543" s="934" t="s">
        <v>2970</v>
      </c>
      <c r="X1543" s="653">
        <v>3600000</v>
      </c>
      <c r="Y1543" s="944" t="s">
        <v>2970</v>
      </c>
      <c r="Z1543" s="659">
        <v>22525000</v>
      </c>
      <c r="AA1543" s="928">
        <v>3.3333333333333335</v>
      </c>
      <c r="AB1543" s="928">
        <v>0.81083513318934486</v>
      </c>
      <c r="AC1543" s="3478"/>
    </row>
    <row r="1544" spans="1:29" ht="108" x14ac:dyDescent="0.25">
      <c r="A1544" s="3488"/>
      <c r="B1544" s="3513"/>
      <c r="C1544" s="3509" t="s">
        <v>2910</v>
      </c>
      <c r="D1544" s="3509"/>
      <c r="E1544" s="3509"/>
      <c r="F1544" s="3509"/>
      <c r="G1544" s="686" t="s">
        <v>371</v>
      </c>
      <c r="H1544" s="1555" t="s">
        <v>372</v>
      </c>
      <c r="I1544" s="1548" t="s">
        <v>2954</v>
      </c>
      <c r="J1544" s="1556">
        <v>202780000</v>
      </c>
      <c r="K1544" s="1548" t="s">
        <v>2954</v>
      </c>
      <c r="L1544" s="286">
        <v>153103000</v>
      </c>
      <c r="M1544" s="1548" t="s">
        <v>2954</v>
      </c>
      <c r="N1544" s="286">
        <v>135329000</v>
      </c>
      <c r="O1544" s="279" t="s">
        <v>2966</v>
      </c>
      <c r="P1544" s="278">
        <v>11330725</v>
      </c>
      <c r="Q1544" s="279" t="s">
        <v>2967</v>
      </c>
      <c r="R1544" s="279">
        <v>2850000</v>
      </c>
      <c r="S1544" s="142"/>
      <c r="T1544" s="142"/>
      <c r="U1544" s="142"/>
      <c r="V1544" s="142"/>
      <c r="W1544" s="934" t="s">
        <v>2971</v>
      </c>
      <c r="X1544" s="653">
        <v>14180725</v>
      </c>
      <c r="Y1544" s="944" t="s">
        <v>2971</v>
      </c>
      <c r="Z1544" s="659">
        <v>167283725</v>
      </c>
      <c r="AA1544" s="928">
        <v>8.8461538461538467</v>
      </c>
      <c r="AB1544" s="928">
        <v>0.82495179504882143</v>
      </c>
      <c r="AC1544" s="3478"/>
    </row>
    <row r="1545" spans="1:29" ht="144" x14ac:dyDescent="0.25">
      <c r="A1545" s="3488"/>
      <c r="B1545" s="3513"/>
      <c r="C1545" s="3509" t="s">
        <v>2911</v>
      </c>
      <c r="D1545" s="3509"/>
      <c r="E1545" s="3509"/>
      <c r="F1545" s="3509"/>
      <c r="G1545" s="686" t="s">
        <v>375</v>
      </c>
      <c r="H1545" s="1555" t="s">
        <v>376</v>
      </c>
      <c r="I1545" s="1548" t="s">
        <v>2955</v>
      </c>
      <c r="J1545" s="1556">
        <v>225000000</v>
      </c>
      <c r="K1545" s="1548" t="s">
        <v>2958</v>
      </c>
      <c r="L1545" s="286">
        <v>8495000</v>
      </c>
      <c r="M1545" s="1548" t="s">
        <v>2955</v>
      </c>
      <c r="N1545" s="543">
        <v>8475000</v>
      </c>
      <c r="O1545" s="1548" t="s">
        <v>2955</v>
      </c>
      <c r="P1545" s="559">
        <v>4425000</v>
      </c>
      <c r="Q1545" s="1557">
        <v>0</v>
      </c>
      <c r="R1545" s="1549">
        <v>0</v>
      </c>
      <c r="S1545" s="142"/>
      <c r="T1545" s="142"/>
      <c r="U1545" s="142"/>
      <c r="V1545" s="142"/>
      <c r="W1545" s="934" t="s">
        <v>2955</v>
      </c>
      <c r="X1545" s="653">
        <v>4425000</v>
      </c>
      <c r="Y1545" s="944" t="s">
        <v>2955</v>
      </c>
      <c r="Z1545" s="659">
        <v>12920000</v>
      </c>
      <c r="AA1545" s="928">
        <v>3</v>
      </c>
      <c r="AB1545" s="928">
        <v>5.7422222222222222E-2</v>
      </c>
      <c r="AC1545" s="3478"/>
    </row>
    <row r="1546" spans="1:29" ht="31.5" customHeight="1" x14ac:dyDescent="0.25">
      <c r="A1546" s="3488"/>
      <c r="B1546" s="3513"/>
      <c r="C1546" s="3509" t="s">
        <v>2912</v>
      </c>
      <c r="D1546" s="3509"/>
      <c r="E1546" s="3509"/>
      <c r="F1546" s="3509"/>
      <c r="G1546" s="686" t="s">
        <v>379</v>
      </c>
      <c r="H1546" s="1550" t="s">
        <v>380</v>
      </c>
      <c r="I1546" s="1546">
        <v>0.89</v>
      </c>
      <c r="J1546" s="286">
        <v>85000000</v>
      </c>
      <c r="K1546" s="1546">
        <v>0.85</v>
      </c>
      <c r="L1546" s="286">
        <v>55230000</v>
      </c>
      <c r="M1546" s="1546">
        <v>0.89</v>
      </c>
      <c r="N1546" s="1551">
        <v>47060000</v>
      </c>
      <c r="O1546" s="967">
        <v>14.6</v>
      </c>
      <c r="P1546" s="278">
        <v>7880000</v>
      </c>
      <c r="Q1546" s="279">
        <v>22</v>
      </c>
      <c r="R1546" s="279">
        <v>11930000</v>
      </c>
      <c r="S1546" s="142"/>
      <c r="T1546" s="142"/>
      <c r="U1546" s="142"/>
      <c r="V1546" s="142"/>
      <c r="W1546" s="933">
        <v>36.6</v>
      </c>
      <c r="X1546" s="653">
        <v>19810000</v>
      </c>
      <c r="Y1546" s="944">
        <v>37.450000000000003</v>
      </c>
      <c r="Z1546" s="659">
        <v>75040000</v>
      </c>
      <c r="AA1546" s="928">
        <v>42.078651685393261</v>
      </c>
      <c r="AB1546" s="928">
        <v>0.88282352941176467</v>
      </c>
      <c r="AC1546" s="3478"/>
    </row>
    <row r="1547" spans="1:29" x14ac:dyDescent="0.25">
      <c r="A1547" s="71"/>
      <c r="B1547" s="140"/>
      <c r="C1547" s="3515"/>
      <c r="D1547" s="3515"/>
      <c r="E1547" s="3515"/>
      <c r="F1547" s="3515"/>
      <c r="G1547" s="140"/>
      <c r="H1547" s="140"/>
      <c r="I1547" s="141"/>
      <c r="J1547" s="141"/>
      <c r="K1547" s="141"/>
      <c r="L1547" s="141"/>
      <c r="M1547" s="141"/>
      <c r="N1547" s="191"/>
      <c r="O1547" s="172">
        <v>17.683333333333334</v>
      </c>
      <c r="P1547" s="172">
        <v>24909465.333333332</v>
      </c>
      <c r="Q1547" s="172">
        <v>17.016666666666666</v>
      </c>
      <c r="R1547" s="172">
        <v>31459000.666666668</v>
      </c>
      <c r="S1547" s="142"/>
      <c r="T1547" s="142"/>
      <c r="U1547" s="142"/>
      <c r="V1547" s="142"/>
      <c r="W1547" s="172">
        <v>41.64</v>
      </c>
      <c r="X1547" s="172">
        <v>56368466</v>
      </c>
      <c r="Y1547" s="172">
        <v>121.41000000000001</v>
      </c>
      <c r="Z1547" s="172">
        <v>233044608.53333333</v>
      </c>
      <c r="AA1547" s="172">
        <v>4.892180686230124</v>
      </c>
      <c r="AB1547" s="172">
        <v>1.015297872893016</v>
      </c>
      <c r="AC1547" s="3478"/>
    </row>
    <row r="1548" spans="1:29" x14ac:dyDescent="0.25">
      <c r="A1548" s="3480"/>
      <c r="B1548" s="3480"/>
      <c r="C1548" s="3480"/>
      <c r="D1548" s="3480"/>
      <c r="E1548" s="3480"/>
      <c r="F1548" s="3480"/>
      <c r="G1548" s="3480"/>
      <c r="H1548" s="3480"/>
      <c r="I1548" s="3480"/>
      <c r="J1548" s="3480"/>
      <c r="K1548" s="3480"/>
      <c r="L1548" s="3480"/>
      <c r="M1548" s="3480"/>
      <c r="N1548" s="3480"/>
      <c r="O1548" s="3480"/>
      <c r="P1548" s="3480"/>
      <c r="Q1548" s="3480"/>
      <c r="R1548" s="3480"/>
      <c r="S1548" s="3480"/>
      <c r="T1548" s="3480"/>
      <c r="U1548" s="3480"/>
      <c r="V1548" s="3480"/>
      <c r="W1548" s="3480"/>
      <c r="X1548" s="3480"/>
      <c r="Y1548" s="3480"/>
      <c r="Z1548" s="3480"/>
      <c r="AA1548" s="3480"/>
      <c r="AB1548" s="3480"/>
      <c r="AC1548" s="3480"/>
    </row>
    <row r="1549" spans="1:29" ht="54" x14ac:dyDescent="0.25">
      <c r="A1549" s="71"/>
      <c r="B1549" s="140"/>
      <c r="C1549" s="71"/>
      <c r="D1549" s="71"/>
      <c r="E1549" s="71"/>
      <c r="F1549" s="71"/>
      <c r="G1549" s="23" t="s">
        <v>25</v>
      </c>
      <c r="H1549" s="60"/>
      <c r="I1549" s="60"/>
      <c r="J1549" s="60"/>
      <c r="K1549" s="438"/>
      <c r="L1549" s="439"/>
      <c r="M1549" s="24"/>
      <c r="N1549" s="19"/>
      <c r="O1549" s="192"/>
      <c r="P1549" s="192"/>
      <c r="Q1549" s="142"/>
      <c r="R1549" s="192"/>
      <c r="S1549" s="142"/>
      <c r="T1549" s="142"/>
      <c r="U1549" s="142"/>
      <c r="V1549" s="142"/>
      <c r="W1549" s="20"/>
      <c r="X1549" s="19"/>
      <c r="Y1549" s="19"/>
      <c r="Z1549" s="19"/>
      <c r="AA1549" s="945"/>
      <c r="AB1549" s="59"/>
      <c r="AC1549" s="3478" t="s">
        <v>3059</v>
      </c>
    </row>
    <row r="1550" spans="1:29" ht="90" x14ac:dyDescent="0.25">
      <c r="A1550" s="71"/>
      <c r="B1550" s="140"/>
      <c r="C1550" s="71"/>
      <c r="D1550" s="71"/>
      <c r="E1550" s="71"/>
      <c r="F1550" s="71"/>
      <c r="G1550" s="23" t="s">
        <v>63</v>
      </c>
      <c r="H1550" s="495" t="s">
        <v>2992</v>
      </c>
      <c r="I1550" s="946">
        <v>0.9</v>
      </c>
      <c r="J1550" s="448">
        <v>2051821750</v>
      </c>
      <c r="K1550" s="416">
        <v>1</v>
      </c>
      <c r="L1550" s="448">
        <v>460292287</v>
      </c>
      <c r="M1550" s="416">
        <v>0.9</v>
      </c>
      <c r="N1550" s="448">
        <v>370364350</v>
      </c>
      <c r="O1550" s="192">
        <v>1</v>
      </c>
      <c r="P1550" s="192">
        <v>44926107</v>
      </c>
      <c r="Q1550" s="142">
        <v>1</v>
      </c>
      <c r="R1550" s="192">
        <v>115090717</v>
      </c>
      <c r="S1550" s="142"/>
      <c r="T1550" s="142"/>
      <c r="U1550" s="142"/>
      <c r="V1550" s="142"/>
      <c r="W1550" s="946">
        <v>1</v>
      </c>
      <c r="X1550" s="136">
        <f>X1551</f>
        <v>160016824</v>
      </c>
      <c r="Y1550" s="946">
        <v>1</v>
      </c>
      <c r="Z1550" s="448">
        <f>X1550+L1550</f>
        <v>620309111</v>
      </c>
      <c r="AA1550" s="947">
        <f>100/90</f>
        <v>1.1111111111111112</v>
      </c>
      <c r="AB1550" s="67">
        <f>Z1550/J1550</f>
        <v>0.30232114997318849</v>
      </c>
      <c r="AC1550" s="3478"/>
    </row>
    <row r="1551" spans="1:29" ht="72" x14ac:dyDescent="0.25">
      <c r="A1551" s="71"/>
      <c r="B1551" s="140"/>
      <c r="C1551" s="71"/>
      <c r="D1551" s="71"/>
      <c r="E1551" s="71"/>
      <c r="F1551" s="71"/>
      <c r="G1551" s="60" t="s">
        <v>66</v>
      </c>
      <c r="H1551" s="91" t="s">
        <v>2993</v>
      </c>
      <c r="I1551" s="29" t="s">
        <v>2935</v>
      </c>
      <c r="J1551" s="439">
        <v>2051821750</v>
      </c>
      <c r="K1551" s="29" t="s">
        <v>2927</v>
      </c>
      <c r="L1551" s="439">
        <v>460292287</v>
      </c>
      <c r="M1551" s="24" t="s">
        <v>2935</v>
      </c>
      <c r="N1551" s="439">
        <v>370364350</v>
      </c>
      <c r="O1551" s="192" t="s">
        <v>3052</v>
      </c>
      <c r="P1551" s="192">
        <v>44926107</v>
      </c>
      <c r="Q1551" s="142" t="s">
        <v>2935</v>
      </c>
      <c r="R1551" s="192">
        <v>115090717</v>
      </c>
      <c r="S1551" s="142"/>
      <c r="T1551" s="142"/>
      <c r="U1551" s="142"/>
      <c r="V1551" s="142"/>
      <c r="W1551" s="367" t="s">
        <v>2935</v>
      </c>
      <c r="X1551" s="367">
        <v>160016824</v>
      </c>
      <c r="Y1551" s="367" t="s">
        <v>2935</v>
      </c>
      <c r="Z1551" s="439">
        <f t="shared" ref="Z1551:Z1596" si="123">X1551+L1551</f>
        <v>620309111</v>
      </c>
      <c r="AA1551" s="945">
        <v>1</v>
      </c>
      <c r="AB1551" s="945">
        <f t="shared" ref="AA1551:AB1579" si="124">Z1551/J1551</f>
        <v>0.30232114997318849</v>
      </c>
      <c r="AC1551" s="3478"/>
    </row>
    <row r="1552" spans="1:29" ht="90" x14ac:dyDescent="0.25">
      <c r="A1552" s="71"/>
      <c r="B1552" s="140"/>
      <c r="C1552" s="71"/>
      <c r="D1552" s="71"/>
      <c r="E1552" s="71"/>
      <c r="F1552" s="71"/>
      <c r="G1552" s="23" t="s">
        <v>71</v>
      </c>
      <c r="H1552" s="495" t="s">
        <v>2994</v>
      </c>
      <c r="I1552" s="946">
        <v>0.9</v>
      </c>
      <c r="J1552" s="448">
        <v>2021637500</v>
      </c>
      <c r="K1552" s="416">
        <v>0.8</v>
      </c>
      <c r="L1552" s="448">
        <v>311430900</v>
      </c>
      <c r="M1552" s="416">
        <v>0.9</v>
      </c>
      <c r="N1552" s="448">
        <v>204327500</v>
      </c>
      <c r="O1552" s="192">
        <v>0.9</v>
      </c>
      <c r="P1552" s="192">
        <v>6616500</v>
      </c>
      <c r="Q1552" s="142">
        <v>0.9</v>
      </c>
      <c r="R1552" s="192">
        <v>99153000</v>
      </c>
      <c r="S1552" s="142"/>
      <c r="T1552" s="142"/>
      <c r="U1552" s="142"/>
      <c r="V1552" s="142"/>
      <c r="W1552" s="946">
        <v>0.9</v>
      </c>
      <c r="X1552" s="136">
        <f>SUM(X1553:X1554)</f>
        <v>105769500</v>
      </c>
      <c r="Y1552" s="946">
        <v>0.9</v>
      </c>
      <c r="Z1552" s="448">
        <f t="shared" si="123"/>
        <v>417200400</v>
      </c>
      <c r="AA1552" s="947">
        <v>1</v>
      </c>
      <c r="AB1552" s="947">
        <f t="shared" si="124"/>
        <v>0.20636756094997249</v>
      </c>
      <c r="AC1552" s="3478"/>
    </row>
    <row r="1553" spans="1:29" ht="72" x14ac:dyDescent="0.25">
      <c r="A1553" s="71"/>
      <c r="B1553" s="140"/>
      <c r="C1553" s="71"/>
      <c r="D1553" s="71"/>
      <c r="E1553" s="71"/>
      <c r="F1553" s="71"/>
      <c r="G1553" s="60" t="s">
        <v>724</v>
      </c>
      <c r="H1553" s="91" t="s">
        <v>2995</v>
      </c>
      <c r="I1553" s="367" t="s">
        <v>2937</v>
      </c>
      <c r="J1553" s="367">
        <v>963792500</v>
      </c>
      <c r="K1553" s="29" t="s">
        <v>2024</v>
      </c>
      <c r="L1553" s="439">
        <v>232881000</v>
      </c>
      <c r="M1553" s="24" t="s">
        <v>2937</v>
      </c>
      <c r="N1553" s="439">
        <v>92758500</v>
      </c>
      <c r="O1553" s="192" t="s">
        <v>3053</v>
      </c>
      <c r="P1553" s="192">
        <v>0</v>
      </c>
      <c r="Q1553" s="142" t="s">
        <v>117</v>
      </c>
      <c r="R1553" s="192">
        <v>78178500</v>
      </c>
      <c r="S1553" s="142"/>
      <c r="T1553" s="142"/>
      <c r="U1553" s="142"/>
      <c r="V1553" s="142"/>
      <c r="W1553" s="367" t="s">
        <v>117</v>
      </c>
      <c r="X1553" s="367">
        <v>78178500</v>
      </c>
      <c r="Y1553" s="367" t="s">
        <v>117</v>
      </c>
      <c r="Z1553" s="439">
        <f t="shared" si="123"/>
        <v>311059500</v>
      </c>
      <c r="AA1553" s="945">
        <f>4/5</f>
        <v>0.8</v>
      </c>
      <c r="AB1553" s="945">
        <f t="shared" si="124"/>
        <v>0.32274530046664607</v>
      </c>
      <c r="AC1553" s="3478"/>
    </row>
    <row r="1554" spans="1:29" ht="72" x14ac:dyDescent="0.25">
      <c r="A1554" s="71"/>
      <c r="B1554" s="140"/>
      <c r="C1554" s="71"/>
      <c r="D1554" s="71"/>
      <c r="E1554" s="71"/>
      <c r="F1554" s="71"/>
      <c r="G1554" s="60" t="s">
        <v>74</v>
      </c>
      <c r="H1554" s="91" t="s">
        <v>2996</v>
      </c>
      <c r="I1554" s="367" t="s">
        <v>2937</v>
      </c>
      <c r="J1554" s="367">
        <v>1057845000</v>
      </c>
      <c r="K1554" s="29" t="s">
        <v>2937</v>
      </c>
      <c r="L1554" s="439">
        <v>78549900</v>
      </c>
      <c r="M1554" s="24" t="s">
        <v>2937</v>
      </c>
      <c r="N1554" s="439">
        <v>111569000</v>
      </c>
      <c r="O1554" s="192" t="s">
        <v>117</v>
      </c>
      <c r="P1554" s="192">
        <v>6616500</v>
      </c>
      <c r="Q1554" s="142" t="s">
        <v>117</v>
      </c>
      <c r="R1554" s="192">
        <v>20974500</v>
      </c>
      <c r="S1554" s="142"/>
      <c r="T1554" s="142"/>
      <c r="U1554" s="142"/>
      <c r="V1554" s="142"/>
      <c r="W1554" s="367" t="s">
        <v>117</v>
      </c>
      <c r="X1554" s="367">
        <v>27591000</v>
      </c>
      <c r="Y1554" s="367" t="s">
        <v>117</v>
      </c>
      <c r="Z1554" s="439">
        <f t="shared" si="123"/>
        <v>106140900</v>
      </c>
      <c r="AA1554" s="945">
        <f>4/5</f>
        <v>0.8</v>
      </c>
      <c r="AB1554" s="945">
        <f t="shared" si="124"/>
        <v>0.10033691136225062</v>
      </c>
      <c r="AC1554" s="3478"/>
    </row>
    <row r="1555" spans="1:29" ht="126" x14ac:dyDescent="0.25">
      <c r="A1555" s="71"/>
      <c r="B1555" s="140"/>
      <c r="C1555" s="71"/>
      <c r="D1555" s="71"/>
      <c r="E1555" s="71"/>
      <c r="F1555" s="71"/>
      <c r="G1555" s="23" t="s">
        <v>1019</v>
      </c>
      <c r="H1555" s="495" t="s">
        <v>2997</v>
      </c>
      <c r="I1555" s="946">
        <v>1</v>
      </c>
      <c r="J1555" s="448">
        <v>123305000</v>
      </c>
      <c r="K1555" s="416">
        <v>1</v>
      </c>
      <c r="L1555" s="448">
        <v>15564000</v>
      </c>
      <c r="M1555" s="416">
        <v>1</v>
      </c>
      <c r="N1555" s="448">
        <v>8661000</v>
      </c>
      <c r="O1555" s="192">
        <v>0</v>
      </c>
      <c r="P1555" s="192">
        <v>0</v>
      </c>
      <c r="Q1555" s="142">
        <v>0.25</v>
      </c>
      <c r="R1555" s="192">
        <v>1847000</v>
      </c>
      <c r="S1555" s="142"/>
      <c r="T1555" s="142"/>
      <c r="U1555" s="142"/>
      <c r="V1555" s="142"/>
      <c r="W1555" s="946">
        <v>0.25</v>
      </c>
      <c r="X1555" s="136">
        <f>SUM(X1556:X1559)</f>
        <v>1847000</v>
      </c>
      <c r="Y1555" s="946">
        <v>0.25</v>
      </c>
      <c r="Z1555" s="448">
        <f t="shared" si="123"/>
        <v>17411000</v>
      </c>
      <c r="AA1555" s="947">
        <v>0.25</v>
      </c>
      <c r="AB1555" s="947">
        <f t="shared" si="124"/>
        <v>0.14120270873038401</v>
      </c>
      <c r="AC1555" s="3478"/>
    </row>
    <row r="1556" spans="1:29" ht="72" x14ac:dyDescent="0.25">
      <c r="A1556" s="71"/>
      <c r="B1556" s="140"/>
      <c r="C1556" s="71"/>
      <c r="D1556" s="71"/>
      <c r="E1556" s="71"/>
      <c r="F1556" s="71"/>
      <c r="G1556" s="60" t="s">
        <v>613</v>
      </c>
      <c r="H1556" s="91" t="s">
        <v>2998</v>
      </c>
      <c r="I1556" s="29" t="s">
        <v>789</v>
      </c>
      <c r="J1556" s="439">
        <v>29235000</v>
      </c>
      <c r="K1556" s="29" t="s">
        <v>764</v>
      </c>
      <c r="L1556" s="439">
        <v>2211000</v>
      </c>
      <c r="M1556" s="24" t="s">
        <v>156</v>
      </c>
      <c r="N1556" s="439">
        <v>1847000</v>
      </c>
      <c r="O1556" s="192" t="s">
        <v>3054</v>
      </c>
      <c r="P1556" s="192">
        <v>0</v>
      </c>
      <c r="Q1556" s="142" t="s">
        <v>156</v>
      </c>
      <c r="R1556" s="192">
        <v>1847000</v>
      </c>
      <c r="S1556" s="142"/>
      <c r="T1556" s="142"/>
      <c r="U1556" s="142"/>
      <c r="V1556" s="142"/>
      <c r="W1556" s="24" t="s">
        <v>156</v>
      </c>
      <c r="X1556" s="367">
        <v>1847000</v>
      </c>
      <c r="Y1556" s="24" t="s">
        <v>156</v>
      </c>
      <c r="Z1556" s="439">
        <f t="shared" si="123"/>
        <v>4058000</v>
      </c>
      <c r="AA1556" s="945">
        <f>1/5</f>
        <v>0.2</v>
      </c>
      <c r="AB1556" s="945">
        <f t="shared" si="124"/>
        <v>0.13880622541474261</v>
      </c>
      <c r="AC1556" s="3478"/>
    </row>
    <row r="1557" spans="1:29" ht="90" x14ac:dyDescent="0.25">
      <c r="A1557" s="71"/>
      <c r="B1557" s="140"/>
      <c r="C1557" s="71"/>
      <c r="D1557" s="71"/>
      <c r="E1557" s="71"/>
      <c r="F1557" s="71"/>
      <c r="G1557" s="60" t="s">
        <v>157</v>
      </c>
      <c r="H1557" s="91" t="s">
        <v>2999</v>
      </c>
      <c r="I1557" s="29" t="s">
        <v>789</v>
      </c>
      <c r="J1557" s="439">
        <v>29235000</v>
      </c>
      <c r="K1557" s="29" t="s">
        <v>156</v>
      </c>
      <c r="L1557" s="439">
        <v>1010000</v>
      </c>
      <c r="M1557" s="24" t="s">
        <v>156</v>
      </c>
      <c r="N1557" s="439">
        <v>1847000</v>
      </c>
      <c r="O1557" s="192" t="s">
        <v>3054</v>
      </c>
      <c r="P1557" s="192">
        <v>0</v>
      </c>
      <c r="Q1557" s="142">
        <v>0</v>
      </c>
      <c r="R1557" s="192">
        <v>0</v>
      </c>
      <c r="S1557" s="142"/>
      <c r="T1557" s="142"/>
      <c r="U1557" s="142"/>
      <c r="V1557" s="142"/>
      <c r="W1557" s="367">
        <v>0</v>
      </c>
      <c r="X1557" s="367">
        <v>0</v>
      </c>
      <c r="Y1557" s="367">
        <v>0</v>
      </c>
      <c r="Z1557" s="439">
        <f t="shared" si="123"/>
        <v>1010000</v>
      </c>
      <c r="AA1557" s="945">
        <f t="shared" ref="AA1557:AA1558" si="125">0/5</f>
        <v>0</v>
      </c>
      <c r="AB1557" s="945">
        <f t="shared" si="124"/>
        <v>3.4547631263896018E-2</v>
      </c>
      <c r="AC1557" s="3478"/>
    </row>
    <row r="1558" spans="1:29" ht="54" x14ac:dyDescent="0.25">
      <c r="A1558" s="71"/>
      <c r="B1558" s="140"/>
      <c r="C1558" s="71"/>
      <c r="D1558" s="71"/>
      <c r="E1558" s="71"/>
      <c r="F1558" s="71"/>
      <c r="G1558" s="60" t="s">
        <v>126</v>
      </c>
      <c r="H1558" s="91" t="s">
        <v>3000</v>
      </c>
      <c r="I1558" s="29" t="s">
        <v>789</v>
      </c>
      <c r="J1558" s="439">
        <v>29235000</v>
      </c>
      <c r="K1558" s="29" t="s">
        <v>156</v>
      </c>
      <c r="L1558" s="439">
        <v>2131000</v>
      </c>
      <c r="M1558" s="24" t="s">
        <v>156</v>
      </c>
      <c r="N1558" s="439">
        <v>1847000</v>
      </c>
      <c r="O1558" s="192" t="s">
        <v>3054</v>
      </c>
      <c r="P1558" s="192">
        <v>0</v>
      </c>
      <c r="Q1558" s="142">
        <v>0</v>
      </c>
      <c r="R1558" s="192">
        <v>0</v>
      </c>
      <c r="S1558" s="142"/>
      <c r="T1558" s="142"/>
      <c r="U1558" s="142"/>
      <c r="V1558" s="142"/>
      <c r="W1558" s="367">
        <v>0</v>
      </c>
      <c r="X1558" s="367">
        <v>0</v>
      </c>
      <c r="Y1558" s="367">
        <v>0</v>
      </c>
      <c r="Z1558" s="439">
        <f t="shared" si="123"/>
        <v>2131000</v>
      </c>
      <c r="AA1558" s="945">
        <f t="shared" si="125"/>
        <v>0</v>
      </c>
      <c r="AB1558" s="945">
        <f t="shared" si="124"/>
        <v>7.2892081409269713E-2</v>
      </c>
      <c r="AC1558" s="3478"/>
    </row>
    <row r="1559" spans="1:29" ht="54" x14ac:dyDescent="0.25">
      <c r="A1559" s="71"/>
      <c r="B1559" s="140"/>
      <c r="C1559" s="71"/>
      <c r="D1559" s="71"/>
      <c r="E1559" s="71"/>
      <c r="F1559" s="71"/>
      <c r="G1559" s="60" t="s">
        <v>158</v>
      </c>
      <c r="H1559" s="91" t="s">
        <v>3001</v>
      </c>
      <c r="I1559" s="29" t="s">
        <v>789</v>
      </c>
      <c r="J1559" s="439">
        <v>35600000</v>
      </c>
      <c r="K1559" s="29" t="s">
        <v>156</v>
      </c>
      <c r="L1559" s="439">
        <v>10212000</v>
      </c>
      <c r="M1559" s="24" t="s">
        <v>156</v>
      </c>
      <c r="N1559" s="439">
        <v>3120000</v>
      </c>
      <c r="O1559" s="192" t="s">
        <v>3054</v>
      </c>
      <c r="P1559" s="192">
        <v>0</v>
      </c>
      <c r="Q1559" s="142">
        <v>0</v>
      </c>
      <c r="R1559" s="192">
        <v>0</v>
      </c>
      <c r="S1559" s="142"/>
      <c r="T1559" s="142"/>
      <c r="U1559" s="142"/>
      <c r="V1559" s="142"/>
      <c r="W1559" s="367">
        <v>0</v>
      </c>
      <c r="X1559" s="367">
        <v>0</v>
      </c>
      <c r="Y1559" s="367">
        <v>0</v>
      </c>
      <c r="Z1559" s="439">
        <f t="shared" si="123"/>
        <v>10212000</v>
      </c>
      <c r="AA1559" s="945">
        <f>0/5</f>
        <v>0</v>
      </c>
      <c r="AB1559" s="945">
        <f t="shared" si="124"/>
        <v>0.28685393258426967</v>
      </c>
      <c r="AC1559" s="3478"/>
    </row>
    <row r="1560" spans="1:29" ht="54" x14ac:dyDescent="0.25">
      <c r="A1560" s="71"/>
      <c r="B1560" s="140"/>
      <c r="C1560" s="71"/>
      <c r="D1560" s="71"/>
      <c r="E1560" s="71"/>
      <c r="F1560" s="71"/>
      <c r="G1560" s="3506" t="s">
        <v>159</v>
      </c>
      <c r="H1560" s="495" t="s">
        <v>3002</v>
      </c>
      <c r="I1560" s="946">
        <v>1</v>
      </c>
      <c r="J1560" s="136">
        <v>3460257500</v>
      </c>
      <c r="K1560" s="442">
        <v>0</v>
      </c>
      <c r="L1560" s="136">
        <v>0</v>
      </c>
      <c r="M1560" s="416">
        <v>1</v>
      </c>
      <c r="N1560" s="3487">
        <v>552051500</v>
      </c>
      <c r="O1560" s="192">
        <v>0.4</v>
      </c>
      <c r="P1560" s="192">
        <v>47755500</v>
      </c>
      <c r="Q1560" s="142">
        <v>0.4</v>
      </c>
      <c r="R1560" s="192">
        <v>131360000</v>
      </c>
      <c r="S1560" s="142"/>
      <c r="T1560" s="142"/>
      <c r="U1560" s="142"/>
      <c r="V1560" s="142"/>
      <c r="W1560" s="946">
        <v>0.4</v>
      </c>
      <c r="X1560" s="3487">
        <f>SUM(X1567:X1579)</f>
        <v>179115500</v>
      </c>
      <c r="Y1560" s="946">
        <v>0.4</v>
      </c>
      <c r="Z1560" s="3487">
        <f t="shared" si="123"/>
        <v>179115500</v>
      </c>
      <c r="AA1560" s="947">
        <f>40/100</f>
        <v>0.4</v>
      </c>
      <c r="AB1560" s="3508">
        <f t="shared" si="124"/>
        <v>5.1763633197818369E-2</v>
      </c>
      <c r="AC1560" s="3478"/>
    </row>
    <row r="1561" spans="1:29" ht="90" x14ac:dyDescent="0.25">
      <c r="A1561" s="71"/>
      <c r="B1561" s="140"/>
      <c r="C1561" s="71"/>
      <c r="D1561" s="71"/>
      <c r="E1561" s="71"/>
      <c r="F1561" s="71"/>
      <c r="G1561" s="3506"/>
      <c r="H1561" s="495" t="s">
        <v>3003</v>
      </c>
      <c r="I1561" s="946">
        <v>1</v>
      </c>
      <c r="J1561" s="136">
        <v>0</v>
      </c>
      <c r="K1561" s="442">
        <v>0</v>
      </c>
      <c r="L1561" s="136">
        <v>0</v>
      </c>
      <c r="M1561" s="416">
        <v>1</v>
      </c>
      <c r="N1561" s="3487"/>
      <c r="O1561" s="192">
        <v>0.25</v>
      </c>
      <c r="P1561" s="192"/>
      <c r="Q1561" s="142">
        <v>0.5</v>
      </c>
      <c r="R1561" s="192">
        <v>0</v>
      </c>
      <c r="S1561" s="142"/>
      <c r="T1561" s="142"/>
      <c r="U1561" s="142"/>
      <c r="V1561" s="142"/>
      <c r="W1561" s="946">
        <v>0.5</v>
      </c>
      <c r="X1561" s="3487"/>
      <c r="Y1561" s="946">
        <v>0.5</v>
      </c>
      <c r="Z1561" s="3487"/>
      <c r="AA1561" s="947">
        <v>0.5</v>
      </c>
      <c r="AB1561" s="3508"/>
      <c r="AC1561" s="3478"/>
    </row>
    <row r="1562" spans="1:29" ht="72" x14ac:dyDescent="0.25">
      <c r="A1562" s="71"/>
      <c r="B1562" s="140"/>
      <c r="C1562" s="71"/>
      <c r="D1562" s="71"/>
      <c r="E1562" s="71"/>
      <c r="F1562" s="71"/>
      <c r="G1562" s="3506"/>
      <c r="H1562" s="495" t="s">
        <v>3004</v>
      </c>
      <c r="I1562" s="946">
        <v>0.8</v>
      </c>
      <c r="J1562" s="136">
        <v>0</v>
      </c>
      <c r="K1562" s="442">
        <v>0</v>
      </c>
      <c r="L1562" s="136">
        <v>0</v>
      </c>
      <c r="M1562" s="416">
        <v>0.7</v>
      </c>
      <c r="N1562" s="3487"/>
      <c r="O1562" s="192">
        <v>0.10638297872340426</v>
      </c>
      <c r="P1562" s="192"/>
      <c r="Q1562" s="142">
        <v>1</v>
      </c>
      <c r="R1562" s="192">
        <v>0</v>
      </c>
      <c r="S1562" s="142"/>
      <c r="T1562" s="142"/>
      <c r="U1562" s="142"/>
      <c r="V1562" s="142"/>
      <c r="W1562" s="946">
        <v>1</v>
      </c>
      <c r="X1562" s="3487"/>
      <c r="Y1562" s="946">
        <v>1</v>
      </c>
      <c r="Z1562" s="3487"/>
      <c r="AA1562" s="947">
        <f>100/80</f>
        <v>1.25</v>
      </c>
      <c r="AB1562" s="3508"/>
      <c r="AC1562" s="3478"/>
    </row>
    <row r="1563" spans="1:29" ht="54" x14ac:dyDescent="0.25">
      <c r="A1563" s="71"/>
      <c r="B1563" s="140"/>
      <c r="C1563" s="71"/>
      <c r="D1563" s="71"/>
      <c r="E1563" s="71"/>
      <c r="F1563" s="71"/>
      <c r="G1563" s="3506"/>
      <c r="H1563" s="495" t="s">
        <v>3005</v>
      </c>
      <c r="I1563" s="946">
        <v>0.9</v>
      </c>
      <c r="J1563" s="136">
        <v>0</v>
      </c>
      <c r="K1563" s="442">
        <v>0</v>
      </c>
      <c r="L1563" s="136">
        <v>0</v>
      </c>
      <c r="M1563" s="416">
        <v>0.8</v>
      </c>
      <c r="N1563" s="3487"/>
      <c r="O1563" s="192">
        <v>0.8</v>
      </c>
      <c r="P1563" s="192"/>
      <c r="Q1563" s="142">
        <v>0.8</v>
      </c>
      <c r="R1563" s="192">
        <v>0</v>
      </c>
      <c r="S1563" s="142"/>
      <c r="T1563" s="142"/>
      <c r="U1563" s="142"/>
      <c r="V1563" s="142"/>
      <c r="W1563" s="946">
        <v>0.8</v>
      </c>
      <c r="X1563" s="3487"/>
      <c r="Y1563" s="946">
        <v>0.8</v>
      </c>
      <c r="Z1563" s="3487"/>
      <c r="AA1563" s="947">
        <f>80/90</f>
        <v>0.88888888888888884</v>
      </c>
      <c r="AB1563" s="3508"/>
      <c r="AC1563" s="3478"/>
    </row>
    <row r="1564" spans="1:29" ht="108" x14ac:dyDescent="0.25">
      <c r="A1564" s="71"/>
      <c r="B1564" s="140"/>
      <c r="C1564" s="71"/>
      <c r="D1564" s="71"/>
      <c r="E1564" s="71"/>
      <c r="F1564" s="71"/>
      <c r="G1564" s="3506"/>
      <c r="H1564" s="495" t="s">
        <v>3006</v>
      </c>
      <c r="I1564" s="946">
        <v>1</v>
      </c>
      <c r="J1564" s="136">
        <v>0</v>
      </c>
      <c r="K1564" s="442">
        <v>0</v>
      </c>
      <c r="L1564" s="136">
        <v>0</v>
      </c>
      <c r="M1564" s="416">
        <v>1</v>
      </c>
      <c r="N1564" s="3487"/>
      <c r="O1564" s="192">
        <v>0.4</v>
      </c>
      <c r="P1564" s="192"/>
      <c r="Q1564" s="142">
        <v>0.5</v>
      </c>
      <c r="R1564" s="192">
        <v>0</v>
      </c>
      <c r="S1564" s="142"/>
      <c r="T1564" s="142"/>
      <c r="U1564" s="142"/>
      <c r="V1564" s="142"/>
      <c r="W1564" s="946">
        <v>0.5</v>
      </c>
      <c r="X1564" s="3487"/>
      <c r="Y1564" s="946">
        <v>0.5</v>
      </c>
      <c r="Z1564" s="3487"/>
      <c r="AA1564" s="947">
        <v>0.5</v>
      </c>
      <c r="AB1564" s="3508"/>
      <c r="AC1564" s="3478"/>
    </row>
    <row r="1565" spans="1:29" ht="72" x14ac:dyDescent="0.25">
      <c r="A1565" s="71"/>
      <c r="B1565" s="140"/>
      <c r="C1565" s="71"/>
      <c r="D1565" s="71"/>
      <c r="E1565" s="71"/>
      <c r="F1565" s="71"/>
      <c r="G1565" s="60" t="s">
        <v>931</v>
      </c>
      <c r="H1565" s="91" t="s">
        <v>3007</v>
      </c>
      <c r="I1565" s="29">
        <v>0</v>
      </c>
      <c r="J1565" s="29">
        <v>0</v>
      </c>
      <c r="K1565" s="948">
        <v>1</v>
      </c>
      <c r="L1565" s="439">
        <v>75948000</v>
      </c>
      <c r="M1565" s="61">
        <v>0</v>
      </c>
      <c r="N1565" s="61">
        <v>0</v>
      </c>
      <c r="O1565" s="192">
        <v>0</v>
      </c>
      <c r="P1565" s="192">
        <v>0</v>
      </c>
      <c r="Q1565" s="142">
        <v>0</v>
      </c>
      <c r="R1565" s="192">
        <v>0</v>
      </c>
      <c r="S1565" s="142"/>
      <c r="T1565" s="142"/>
      <c r="U1565" s="142"/>
      <c r="V1565" s="142"/>
      <c r="W1565" s="61">
        <v>0</v>
      </c>
      <c r="X1565" s="61">
        <v>0</v>
      </c>
      <c r="Y1565" s="61">
        <v>0</v>
      </c>
      <c r="Z1565" s="439">
        <f t="shared" si="123"/>
        <v>75948000</v>
      </c>
      <c r="AA1565" s="949">
        <v>0</v>
      </c>
      <c r="AB1565" s="949">
        <v>0</v>
      </c>
      <c r="AC1565" s="3478"/>
    </row>
    <row r="1566" spans="1:29" ht="36" x14ac:dyDescent="0.25">
      <c r="A1566" s="71"/>
      <c r="B1566" s="140"/>
      <c r="C1566" s="71"/>
      <c r="D1566" s="71"/>
      <c r="E1566" s="71"/>
      <c r="F1566" s="71"/>
      <c r="G1566" s="60" t="s">
        <v>748</v>
      </c>
      <c r="H1566" s="91" t="s">
        <v>3008</v>
      </c>
      <c r="I1566" s="29">
        <v>0</v>
      </c>
      <c r="J1566" s="29">
        <v>0</v>
      </c>
      <c r="K1566" s="948" t="s">
        <v>160</v>
      </c>
      <c r="L1566" s="439">
        <v>6000000</v>
      </c>
      <c r="M1566" s="61">
        <v>0</v>
      </c>
      <c r="N1566" s="61">
        <v>0</v>
      </c>
      <c r="O1566" s="192">
        <v>0</v>
      </c>
      <c r="P1566" s="192">
        <v>0</v>
      </c>
      <c r="Q1566" s="142">
        <v>0</v>
      </c>
      <c r="R1566" s="192">
        <v>0</v>
      </c>
      <c r="S1566" s="142"/>
      <c r="T1566" s="142"/>
      <c r="U1566" s="142"/>
      <c r="V1566" s="142"/>
      <c r="W1566" s="61">
        <v>0</v>
      </c>
      <c r="X1566" s="61">
        <v>0</v>
      </c>
      <c r="Y1566" s="61">
        <v>0</v>
      </c>
      <c r="Z1566" s="439">
        <f t="shared" si="123"/>
        <v>6000000</v>
      </c>
      <c r="AA1566" s="949">
        <v>0</v>
      </c>
      <c r="AB1566" s="949">
        <v>0</v>
      </c>
      <c r="AC1566" s="3478"/>
    </row>
    <row r="1567" spans="1:29" ht="54" x14ac:dyDescent="0.25">
      <c r="A1567" s="71"/>
      <c r="B1567" s="140"/>
      <c r="C1567" s="71"/>
      <c r="D1567" s="71"/>
      <c r="E1567" s="71"/>
      <c r="F1567" s="71"/>
      <c r="G1567" s="3489" t="s">
        <v>2973</v>
      </c>
      <c r="H1567" s="91" t="s">
        <v>3009</v>
      </c>
      <c r="I1567" s="367" t="s">
        <v>3039</v>
      </c>
      <c r="J1567" s="3486">
        <v>1531500000</v>
      </c>
      <c r="K1567" s="29">
        <v>0</v>
      </c>
      <c r="L1567" s="367">
        <v>0</v>
      </c>
      <c r="M1567" s="24" t="s">
        <v>3039</v>
      </c>
      <c r="N1567" s="3507">
        <v>266300000</v>
      </c>
      <c r="O1567" s="192" t="s">
        <v>2930</v>
      </c>
      <c r="P1567" s="192">
        <v>21000000</v>
      </c>
      <c r="Q1567" s="142" t="s">
        <v>2930</v>
      </c>
      <c r="R1567" s="192">
        <v>80800000</v>
      </c>
      <c r="S1567" s="142"/>
      <c r="T1567" s="142"/>
      <c r="U1567" s="142"/>
      <c r="V1567" s="142"/>
      <c r="W1567" s="367" t="s">
        <v>2930</v>
      </c>
      <c r="X1567" s="3507">
        <v>101800000</v>
      </c>
      <c r="Y1567" s="367" t="s">
        <v>2930</v>
      </c>
      <c r="Z1567" s="3507">
        <f t="shared" si="123"/>
        <v>101800000</v>
      </c>
      <c r="AA1567" s="945">
        <v>0</v>
      </c>
      <c r="AB1567" s="3479">
        <f t="shared" si="124"/>
        <v>6.6470780280770483E-2</v>
      </c>
      <c r="AC1567" s="3478"/>
    </row>
    <row r="1568" spans="1:29" ht="54" x14ac:dyDescent="0.25">
      <c r="A1568" s="71"/>
      <c r="B1568" s="140"/>
      <c r="C1568" s="71"/>
      <c r="D1568" s="71"/>
      <c r="E1568" s="71"/>
      <c r="F1568" s="71"/>
      <c r="G1568" s="3489"/>
      <c r="H1568" s="91" t="s">
        <v>3010</v>
      </c>
      <c r="I1568" s="367" t="s">
        <v>3039</v>
      </c>
      <c r="J1568" s="3486"/>
      <c r="K1568" s="29">
        <v>0</v>
      </c>
      <c r="L1568" s="367">
        <v>0</v>
      </c>
      <c r="M1568" s="24" t="s">
        <v>3039</v>
      </c>
      <c r="N1568" s="3507"/>
      <c r="O1568" s="192" t="s">
        <v>3039</v>
      </c>
      <c r="P1568" s="192"/>
      <c r="Q1568" s="142" t="s">
        <v>3039</v>
      </c>
      <c r="R1568" s="192">
        <v>0</v>
      </c>
      <c r="S1568" s="142"/>
      <c r="T1568" s="142"/>
      <c r="U1568" s="142"/>
      <c r="V1568" s="142"/>
      <c r="W1568" s="367" t="s">
        <v>3039</v>
      </c>
      <c r="X1568" s="3507"/>
      <c r="Y1568" s="367" t="s">
        <v>3039</v>
      </c>
      <c r="Z1568" s="3507"/>
      <c r="AA1568" s="945">
        <v>1</v>
      </c>
      <c r="AB1568" s="3479"/>
      <c r="AC1568" s="3478"/>
    </row>
    <row r="1569" spans="1:29" ht="54" x14ac:dyDescent="0.25">
      <c r="A1569" s="71"/>
      <c r="B1569" s="140"/>
      <c r="C1569" s="71"/>
      <c r="D1569" s="71"/>
      <c r="E1569" s="71"/>
      <c r="F1569" s="71"/>
      <c r="G1569" s="3489"/>
      <c r="H1569" s="91" t="s">
        <v>3011</v>
      </c>
      <c r="I1569" s="367" t="s">
        <v>3039</v>
      </c>
      <c r="J1569" s="3486"/>
      <c r="K1569" s="29">
        <v>0</v>
      </c>
      <c r="L1569" s="367">
        <v>0</v>
      </c>
      <c r="M1569" s="24" t="s">
        <v>3039</v>
      </c>
      <c r="N1569" s="3507"/>
      <c r="O1569" s="192" t="s">
        <v>2930</v>
      </c>
      <c r="P1569" s="192"/>
      <c r="Q1569" s="142" t="s">
        <v>2930</v>
      </c>
      <c r="R1569" s="192">
        <v>0</v>
      </c>
      <c r="S1569" s="142"/>
      <c r="T1569" s="142"/>
      <c r="U1569" s="142"/>
      <c r="V1569" s="142"/>
      <c r="W1569" s="367" t="s">
        <v>2930</v>
      </c>
      <c r="X1569" s="3507"/>
      <c r="Y1569" s="367" t="s">
        <v>2930</v>
      </c>
      <c r="Z1569" s="3507"/>
      <c r="AA1569" s="945">
        <v>0</v>
      </c>
      <c r="AB1569" s="3479"/>
      <c r="AC1569" s="3478"/>
    </row>
    <row r="1570" spans="1:29" ht="72" x14ac:dyDescent="0.25">
      <c r="A1570" s="71"/>
      <c r="B1570" s="140"/>
      <c r="C1570" s="71"/>
      <c r="D1570" s="71"/>
      <c r="E1570" s="71"/>
      <c r="F1570" s="71"/>
      <c r="G1570" s="3489"/>
      <c r="H1570" s="91" t="s">
        <v>3012</v>
      </c>
      <c r="I1570" s="367" t="s">
        <v>3039</v>
      </c>
      <c r="J1570" s="3486"/>
      <c r="K1570" s="29">
        <v>0</v>
      </c>
      <c r="L1570" s="367">
        <v>0</v>
      </c>
      <c r="M1570" s="24" t="s">
        <v>3039</v>
      </c>
      <c r="N1570" s="3507"/>
      <c r="O1570" s="192" t="s">
        <v>2930</v>
      </c>
      <c r="P1570" s="192"/>
      <c r="Q1570" s="142" t="s">
        <v>2930</v>
      </c>
      <c r="R1570" s="192">
        <v>0</v>
      </c>
      <c r="S1570" s="142"/>
      <c r="T1570" s="142"/>
      <c r="U1570" s="142"/>
      <c r="V1570" s="142"/>
      <c r="W1570" s="367" t="s">
        <v>2930</v>
      </c>
      <c r="X1570" s="3507"/>
      <c r="Y1570" s="367" t="s">
        <v>2930</v>
      </c>
      <c r="Z1570" s="3507"/>
      <c r="AA1570" s="945">
        <v>0</v>
      </c>
      <c r="AB1570" s="3479"/>
      <c r="AC1570" s="3478"/>
    </row>
    <row r="1571" spans="1:29" ht="54" x14ac:dyDescent="0.25">
      <c r="A1571" s="71"/>
      <c r="B1571" s="140"/>
      <c r="C1571" s="71"/>
      <c r="D1571" s="71"/>
      <c r="E1571" s="71"/>
      <c r="F1571" s="71"/>
      <c r="G1571" s="3489" t="s">
        <v>161</v>
      </c>
      <c r="H1571" s="91" t="s">
        <v>3013</v>
      </c>
      <c r="I1571" s="367" t="s">
        <v>3040</v>
      </c>
      <c r="J1571" s="3486">
        <v>206000000</v>
      </c>
      <c r="K1571" s="29">
        <v>0</v>
      </c>
      <c r="L1571" s="367">
        <v>0</v>
      </c>
      <c r="M1571" s="24" t="s">
        <v>3040</v>
      </c>
      <c r="N1571" s="3486">
        <v>21200000</v>
      </c>
      <c r="O1571" s="192" t="s">
        <v>3055</v>
      </c>
      <c r="P1571" s="192">
        <v>600000</v>
      </c>
      <c r="Q1571" s="142" t="s">
        <v>3056</v>
      </c>
      <c r="R1571" s="192">
        <v>4550000</v>
      </c>
      <c r="S1571" s="142"/>
      <c r="T1571" s="142"/>
      <c r="U1571" s="142"/>
      <c r="V1571" s="142"/>
      <c r="W1571" s="367" t="s">
        <v>3056</v>
      </c>
      <c r="X1571" s="3486">
        <v>5150000</v>
      </c>
      <c r="Y1571" s="367" t="s">
        <v>3056</v>
      </c>
      <c r="Z1571" s="3486">
        <f t="shared" si="123"/>
        <v>5150000</v>
      </c>
      <c r="AA1571" s="945">
        <v>0.5</v>
      </c>
      <c r="AB1571" s="3479">
        <f t="shared" si="124"/>
        <v>2.5000000000000001E-2</v>
      </c>
      <c r="AC1571" s="3478"/>
    </row>
    <row r="1572" spans="1:29" ht="90" x14ac:dyDescent="0.25">
      <c r="A1572" s="71"/>
      <c r="B1572" s="140"/>
      <c r="C1572" s="71"/>
      <c r="D1572" s="71"/>
      <c r="E1572" s="71"/>
      <c r="F1572" s="71"/>
      <c r="G1572" s="3489"/>
      <c r="H1572" s="91" t="s">
        <v>3014</v>
      </c>
      <c r="I1572" s="367" t="s">
        <v>160</v>
      </c>
      <c r="J1572" s="3486"/>
      <c r="K1572" s="29">
        <v>0</v>
      </c>
      <c r="L1572" s="367">
        <v>0</v>
      </c>
      <c r="M1572" s="24" t="s">
        <v>160</v>
      </c>
      <c r="N1572" s="3486"/>
      <c r="O1572" s="192" t="s">
        <v>3057</v>
      </c>
      <c r="P1572" s="192"/>
      <c r="Q1572" s="142" t="s">
        <v>3057</v>
      </c>
      <c r="R1572" s="192">
        <v>0</v>
      </c>
      <c r="S1572" s="142"/>
      <c r="T1572" s="142"/>
      <c r="U1572" s="142"/>
      <c r="V1572" s="142"/>
      <c r="W1572" s="367" t="s">
        <v>3057</v>
      </c>
      <c r="X1572" s="3486"/>
      <c r="Y1572" s="367" t="s">
        <v>3057</v>
      </c>
      <c r="Z1572" s="3486"/>
      <c r="AA1572" s="945">
        <v>0</v>
      </c>
      <c r="AB1572" s="3479"/>
      <c r="AC1572" s="3478"/>
    </row>
    <row r="1573" spans="1:29" ht="54" x14ac:dyDescent="0.25">
      <c r="A1573" s="71"/>
      <c r="B1573" s="140"/>
      <c r="C1573" s="71"/>
      <c r="D1573" s="71"/>
      <c r="E1573" s="71"/>
      <c r="F1573" s="71"/>
      <c r="G1573" s="3489" t="s">
        <v>142</v>
      </c>
      <c r="H1573" s="91" t="s">
        <v>3015</v>
      </c>
      <c r="I1573" s="367" t="s">
        <v>3041</v>
      </c>
      <c r="J1573" s="3486">
        <v>1043800000</v>
      </c>
      <c r="K1573" s="29">
        <v>0</v>
      </c>
      <c r="L1573" s="367">
        <v>0</v>
      </c>
      <c r="M1573" s="24" t="s">
        <v>3041</v>
      </c>
      <c r="N1573" s="3486">
        <v>168760000</v>
      </c>
      <c r="O1573" s="192" t="s">
        <v>3058</v>
      </c>
      <c r="P1573" s="192">
        <v>7950000</v>
      </c>
      <c r="Q1573" s="142" t="s">
        <v>3041</v>
      </c>
      <c r="R1573" s="192">
        <v>18210000</v>
      </c>
      <c r="S1573" s="142"/>
      <c r="T1573" s="142"/>
      <c r="U1573" s="142"/>
      <c r="V1573" s="142"/>
      <c r="W1573" s="367" t="s">
        <v>3041</v>
      </c>
      <c r="X1573" s="3486">
        <v>26160000</v>
      </c>
      <c r="Y1573" s="367" t="s">
        <v>3041</v>
      </c>
      <c r="Z1573" s="3486">
        <f t="shared" si="123"/>
        <v>26160000</v>
      </c>
      <c r="AA1573" s="945">
        <v>1</v>
      </c>
      <c r="AB1573" s="3479">
        <f t="shared" si="124"/>
        <v>2.5062272465989653E-2</v>
      </c>
      <c r="AC1573" s="3478"/>
    </row>
    <row r="1574" spans="1:29" ht="54" x14ac:dyDescent="0.25">
      <c r="A1574" s="71"/>
      <c r="B1574" s="140"/>
      <c r="C1574" s="71"/>
      <c r="D1574" s="71"/>
      <c r="E1574" s="71"/>
      <c r="F1574" s="71"/>
      <c r="G1574" s="3489"/>
      <c r="H1574" s="91" t="s">
        <v>3016</v>
      </c>
      <c r="I1574" s="367" t="s">
        <v>3042</v>
      </c>
      <c r="J1574" s="3486"/>
      <c r="K1574" s="29">
        <v>0</v>
      </c>
      <c r="L1574" s="367">
        <v>0</v>
      </c>
      <c r="M1574" s="24" t="s">
        <v>3051</v>
      </c>
      <c r="N1574" s="3486"/>
      <c r="O1574" s="192" t="s">
        <v>3057</v>
      </c>
      <c r="P1574" s="192"/>
      <c r="Q1574" s="142" t="s">
        <v>162</v>
      </c>
      <c r="R1574" s="192">
        <v>0</v>
      </c>
      <c r="S1574" s="142"/>
      <c r="T1574" s="142"/>
      <c r="U1574" s="142"/>
      <c r="V1574" s="142"/>
      <c r="W1574" s="367" t="s">
        <v>162</v>
      </c>
      <c r="X1574" s="3486"/>
      <c r="Y1574" s="367" t="s">
        <v>162</v>
      </c>
      <c r="Z1574" s="3486"/>
      <c r="AA1574" s="945">
        <f>30/1215</f>
        <v>2.4691358024691357E-2</v>
      </c>
      <c r="AB1574" s="3479"/>
      <c r="AC1574" s="3478"/>
    </row>
    <row r="1575" spans="1:29" ht="54" x14ac:dyDescent="0.25">
      <c r="A1575" s="71"/>
      <c r="B1575" s="140"/>
      <c r="C1575" s="71"/>
      <c r="D1575" s="71"/>
      <c r="E1575" s="71"/>
      <c r="F1575" s="71"/>
      <c r="G1575" s="3489" t="s">
        <v>2974</v>
      </c>
      <c r="H1575" s="91" t="s">
        <v>3017</v>
      </c>
      <c r="I1575" s="948">
        <v>0.8</v>
      </c>
      <c r="J1575" s="3486">
        <v>152027500</v>
      </c>
      <c r="K1575" s="29">
        <v>0</v>
      </c>
      <c r="L1575" s="367">
        <v>0</v>
      </c>
      <c r="M1575" s="24">
        <v>0.8</v>
      </c>
      <c r="N1575" s="3486">
        <v>10405500</v>
      </c>
      <c r="O1575" s="192">
        <v>0.8</v>
      </c>
      <c r="P1575" s="192">
        <v>8005500</v>
      </c>
      <c r="Q1575" s="142">
        <v>0.8</v>
      </c>
      <c r="R1575" s="192">
        <v>2400000</v>
      </c>
      <c r="S1575" s="142"/>
      <c r="T1575" s="142"/>
      <c r="U1575" s="142"/>
      <c r="V1575" s="142"/>
      <c r="W1575" s="948">
        <v>0.8</v>
      </c>
      <c r="X1575" s="3486">
        <v>10405500</v>
      </c>
      <c r="Y1575" s="948">
        <v>0.8</v>
      </c>
      <c r="Z1575" s="3486">
        <f t="shared" si="123"/>
        <v>10405500</v>
      </c>
      <c r="AA1575" s="945">
        <v>1</v>
      </c>
      <c r="AB1575" s="3479">
        <f t="shared" si="124"/>
        <v>6.8444853727121738E-2</v>
      </c>
      <c r="AC1575" s="3478"/>
    </row>
    <row r="1576" spans="1:29" ht="54" x14ac:dyDescent="0.25">
      <c r="A1576" s="71"/>
      <c r="B1576" s="140"/>
      <c r="C1576" s="71"/>
      <c r="D1576" s="71"/>
      <c r="E1576" s="71"/>
      <c r="F1576" s="71"/>
      <c r="G1576" s="3489"/>
      <c r="H1576" s="91" t="s">
        <v>3018</v>
      </c>
      <c r="I1576" s="367" t="s">
        <v>3043</v>
      </c>
      <c r="J1576" s="3486"/>
      <c r="K1576" s="29">
        <v>0</v>
      </c>
      <c r="L1576" s="367">
        <v>0</v>
      </c>
      <c r="M1576" s="24" t="s">
        <v>3043</v>
      </c>
      <c r="N1576" s="3486"/>
      <c r="O1576" s="192" t="s">
        <v>3043</v>
      </c>
      <c r="P1576" s="192"/>
      <c r="Q1576" s="142" t="s">
        <v>3043</v>
      </c>
      <c r="R1576" s="192">
        <v>0</v>
      </c>
      <c r="S1576" s="142"/>
      <c r="T1576" s="142"/>
      <c r="U1576" s="142"/>
      <c r="V1576" s="142"/>
      <c r="W1576" s="367" t="s">
        <v>3043</v>
      </c>
      <c r="X1576" s="3486"/>
      <c r="Y1576" s="367" t="s">
        <v>3043</v>
      </c>
      <c r="Z1576" s="3486"/>
      <c r="AA1576" s="945">
        <v>1</v>
      </c>
      <c r="AB1576" s="3479"/>
      <c r="AC1576" s="3478"/>
    </row>
    <row r="1577" spans="1:29" ht="36" x14ac:dyDescent="0.25">
      <c r="A1577" s="71"/>
      <c r="B1577" s="140"/>
      <c r="C1577" s="71"/>
      <c r="D1577" s="71"/>
      <c r="E1577" s="71"/>
      <c r="F1577" s="71"/>
      <c r="G1577" s="3489"/>
      <c r="H1577" s="91" t="s">
        <v>3019</v>
      </c>
      <c r="I1577" s="367" t="s">
        <v>3044</v>
      </c>
      <c r="J1577" s="3486"/>
      <c r="K1577" s="29">
        <v>0</v>
      </c>
      <c r="L1577" s="367">
        <v>0</v>
      </c>
      <c r="M1577" s="24" t="s">
        <v>3044</v>
      </c>
      <c r="N1577" s="3486"/>
      <c r="O1577" s="192" t="s">
        <v>3044</v>
      </c>
      <c r="P1577" s="192"/>
      <c r="Q1577" s="142" t="s">
        <v>3044</v>
      </c>
      <c r="R1577" s="192">
        <v>0</v>
      </c>
      <c r="S1577" s="142"/>
      <c r="T1577" s="142"/>
      <c r="U1577" s="142"/>
      <c r="V1577" s="142"/>
      <c r="W1577" s="367" t="s">
        <v>3044</v>
      </c>
      <c r="X1577" s="3486"/>
      <c r="Y1577" s="367" t="s">
        <v>3044</v>
      </c>
      <c r="Z1577" s="3486"/>
      <c r="AA1577" s="945">
        <v>1</v>
      </c>
      <c r="AB1577" s="3479"/>
      <c r="AC1577" s="3478"/>
    </row>
    <row r="1578" spans="1:29" ht="54" x14ac:dyDescent="0.25">
      <c r="A1578" s="71"/>
      <c r="B1578" s="140"/>
      <c r="C1578" s="71"/>
      <c r="D1578" s="71"/>
      <c r="E1578" s="71"/>
      <c r="F1578" s="71"/>
      <c r="G1578" s="3489"/>
      <c r="H1578" s="91" t="s">
        <v>3020</v>
      </c>
      <c r="I1578" s="367" t="s">
        <v>3045</v>
      </c>
      <c r="J1578" s="3486"/>
      <c r="K1578" s="29">
        <v>0</v>
      </c>
      <c r="L1578" s="367">
        <v>0</v>
      </c>
      <c r="M1578" s="24" t="s">
        <v>3045</v>
      </c>
      <c r="N1578" s="3486"/>
      <c r="O1578" s="192" t="s">
        <v>3056</v>
      </c>
      <c r="P1578" s="192"/>
      <c r="Q1578" s="142" t="s">
        <v>3056</v>
      </c>
      <c r="R1578" s="192">
        <v>0</v>
      </c>
      <c r="S1578" s="142"/>
      <c r="T1578" s="142"/>
      <c r="U1578" s="142"/>
      <c r="V1578" s="142"/>
      <c r="W1578" s="367" t="s">
        <v>3056</v>
      </c>
      <c r="X1578" s="3486"/>
      <c r="Y1578" s="367" t="s">
        <v>3056</v>
      </c>
      <c r="Z1578" s="3486"/>
      <c r="AA1578" s="945">
        <v>0.5</v>
      </c>
      <c r="AB1578" s="3479"/>
      <c r="AC1578" s="3478"/>
    </row>
    <row r="1579" spans="1:29" ht="72" x14ac:dyDescent="0.25">
      <c r="A1579" s="71"/>
      <c r="B1579" s="140"/>
      <c r="C1579" s="71"/>
      <c r="D1579" s="71"/>
      <c r="E1579" s="71"/>
      <c r="F1579" s="71"/>
      <c r="G1579" s="60" t="s">
        <v>2975</v>
      </c>
      <c r="H1579" s="91" t="s">
        <v>3021</v>
      </c>
      <c r="I1579" s="948">
        <v>0.85</v>
      </c>
      <c r="J1579" s="367">
        <v>526930000</v>
      </c>
      <c r="K1579" s="29">
        <v>0</v>
      </c>
      <c r="L1579" s="367">
        <v>0</v>
      </c>
      <c r="M1579" s="24">
        <v>0.8</v>
      </c>
      <c r="N1579" s="439">
        <v>85386000</v>
      </c>
      <c r="O1579" s="192">
        <v>0.7</v>
      </c>
      <c r="P1579" s="192">
        <v>10200000</v>
      </c>
      <c r="Q1579" s="142">
        <v>0.7</v>
      </c>
      <c r="R1579" s="192">
        <v>25400000</v>
      </c>
      <c r="S1579" s="142"/>
      <c r="T1579" s="142"/>
      <c r="U1579" s="142"/>
      <c r="V1579" s="142"/>
      <c r="W1579" s="948">
        <v>0.7</v>
      </c>
      <c r="X1579" s="367">
        <v>35600000</v>
      </c>
      <c r="Y1579" s="948">
        <v>0.7</v>
      </c>
      <c r="Z1579" s="439">
        <f t="shared" si="123"/>
        <v>35600000</v>
      </c>
      <c r="AA1579" s="945">
        <f t="shared" si="124"/>
        <v>0.82352941176470584</v>
      </c>
      <c r="AB1579" s="945">
        <f t="shared" si="124"/>
        <v>6.7561156130795358E-2</v>
      </c>
      <c r="AC1579" s="3478"/>
    </row>
    <row r="1580" spans="1:29" ht="90" x14ac:dyDescent="0.25">
      <c r="A1580" s="71"/>
      <c r="B1580" s="140"/>
      <c r="C1580" s="71"/>
      <c r="D1580" s="71"/>
      <c r="E1580" s="71"/>
      <c r="F1580" s="71"/>
      <c r="G1580" s="23" t="s">
        <v>2976</v>
      </c>
      <c r="H1580" s="495" t="s">
        <v>3022</v>
      </c>
      <c r="I1580" s="442">
        <v>0</v>
      </c>
      <c r="J1580" s="442">
        <v>0</v>
      </c>
      <c r="K1580" s="416">
        <v>1</v>
      </c>
      <c r="L1580" s="448">
        <v>370803100</v>
      </c>
      <c r="M1580" s="950">
        <v>0</v>
      </c>
      <c r="N1580" s="950">
        <v>0</v>
      </c>
      <c r="O1580" s="192">
        <v>0</v>
      </c>
      <c r="P1580" s="192">
        <v>0</v>
      </c>
      <c r="Q1580" s="142">
        <v>0</v>
      </c>
      <c r="R1580" s="192">
        <v>0</v>
      </c>
      <c r="S1580" s="142"/>
      <c r="T1580" s="142"/>
      <c r="U1580" s="142"/>
      <c r="V1580" s="142"/>
      <c r="W1580" s="951">
        <v>0</v>
      </c>
      <c r="X1580" s="951">
        <v>0</v>
      </c>
      <c r="Y1580" s="951">
        <v>0</v>
      </c>
      <c r="Z1580" s="448">
        <f t="shared" si="123"/>
        <v>370803100</v>
      </c>
      <c r="AA1580" s="952">
        <v>0</v>
      </c>
      <c r="AB1580" s="952">
        <v>0</v>
      </c>
      <c r="AC1580" s="3478"/>
    </row>
    <row r="1581" spans="1:29" ht="72" x14ac:dyDescent="0.25">
      <c r="A1581" s="71"/>
      <c r="B1581" s="140"/>
      <c r="C1581" s="71"/>
      <c r="D1581" s="71"/>
      <c r="E1581" s="71"/>
      <c r="F1581" s="71"/>
      <c r="G1581" s="60" t="s">
        <v>2977</v>
      </c>
      <c r="H1581" s="91" t="s">
        <v>3023</v>
      </c>
      <c r="I1581" s="29">
        <v>0</v>
      </c>
      <c r="J1581" s="29">
        <v>0</v>
      </c>
      <c r="K1581" s="29" t="s">
        <v>3046</v>
      </c>
      <c r="L1581" s="439">
        <v>68850000</v>
      </c>
      <c r="M1581" s="61">
        <v>0</v>
      </c>
      <c r="N1581" s="61">
        <v>0</v>
      </c>
      <c r="O1581" s="192">
        <v>0</v>
      </c>
      <c r="P1581" s="192">
        <v>0</v>
      </c>
      <c r="Q1581" s="142">
        <v>0</v>
      </c>
      <c r="R1581" s="192">
        <v>0</v>
      </c>
      <c r="S1581" s="142"/>
      <c r="T1581" s="142"/>
      <c r="U1581" s="142"/>
      <c r="V1581" s="142"/>
      <c r="W1581" s="445">
        <v>0</v>
      </c>
      <c r="X1581" s="445">
        <v>0</v>
      </c>
      <c r="Y1581" s="445">
        <v>0</v>
      </c>
      <c r="Z1581" s="439">
        <f t="shared" si="123"/>
        <v>68850000</v>
      </c>
      <c r="AA1581" s="953">
        <v>0</v>
      </c>
      <c r="AB1581" s="953">
        <v>0</v>
      </c>
      <c r="AC1581" s="3478"/>
    </row>
    <row r="1582" spans="1:29" ht="54" x14ac:dyDescent="0.25">
      <c r="A1582" s="71"/>
      <c r="B1582" s="140"/>
      <c r="C1582" s="71"/>
      <c r="D1582" s="71"/>
      <c r="E1582" s="71"/>
      <c r="F1582" s="71"/>
      <c r="G1582" s="60" t="s">
        <v>2978</v>
      </c>
      <c r="H1582" s="91" t="s">
        <v>3024</v>
      </c>
      <c r="I1582" s="29">
        <v>0</v>
      </c>
      <c r="J1582" s="29">
        <v>0</v>
      </c>
      <c r="K1582" s="948">
        <v>1</v>
      </c>
      <c r="L1582" s="439">
        <v>18000000</v>
      </c>
      <c r="M1582" s="61">
        <v>0</v>
      </c>
      <c r="N1582" s="61">
        <v>0</v>
      </c>
      <c r="O1582" s="192">
        <v>0</v>
      </c>
      <c r="P1582" s="192">
        <v>0</v>
      </c>
      <c r="Q1582" s="142">
        <v>0</v>
      </c>
      <c r="R1582" s="192">
        <v>0</v>
      </c>
      <c r="S1582" s="142"/>
      <c r="T1582" s="142"/>
      <c r="U1582" s="142"/>
      <c r="V1582" s="142"/>
      <c r="W1582" s="445">
        <v>0</v>
      </c>
      <c r="X1582" s="445">
        <v>0</v>
      </c>
      <c r="Y1582" s="445">
        <v>0</v>
      </c>
      <c r="Z1582" s="439">
        <f t="shared" si="123"/>
        <v>18000000</v>
      </c>
      <c r="AA1582" s="953">
        <v>0</v>
      </c>
      <c r="AB1582" s="953">
        <v>0</v>
      </c>
      <c r="AC1582" s="3478"/>
    </row>
    <row r="1583" spans="1:29" ht="90" x14ac:dyDescent="0.25">
      <c r="A1583" s="71"/>
      <c r="B1583" s="140"/>
      <c r="C1583" s="71"/>
      <c r="D1583" s="71"/>
      <c r="E1583" s="71"/>
      <c r="F1583" s="71"/>
      <c r="G1583" s="60" t="s">
        <v>2979</v>
      </c>
      <c r="H1583" s="91" t="s">
        <v>3025</v>
      </c>
      <c r="I1583" s="29">
        <v>0</v>
      </c>
      <c r="J1583" s="29">
        <v>0</v>
      </c>
      <c r="K1583" s="29" t="s">
        <v>162</v>
      </c>
      <c r="L1583" s="439">
        <v>13550000</v>
      </c>
      <c r="M1583" s="61">
        <v>0</v>
      </c>
      <c r="N1583" s="61">
        <v>0</v>
      </c>
      <c r="O1583" s="192">
        <v>0</v>
      </c>
      <c r="P1583" s="192">
        <v>0</v>
      </c>
      <c r="Q1583" s="142">
        <v>0</v>
      </c>
      <c r="R1583" s="192">
        <v>0</v>
      </c>
      <c r="S1583" s="142"/>
      <c r="T1583" s="142"/>
      <c r="U1583" s="142"/>
      <c r="V1583" s="142"/>
      <c r="W1583" s="445">
        <v>0</v>
      </c>
      <c r="X1583" s="445">
        <v>0</v>
      </c>
      <c r="Y1583" s="445">
        <v>0</v>
      </c>
      <c r="Z1583" s="439">
        <f t="shared" si="123"/>
        <v>13550000</v>
      </c>
      <c r="AA1583" s="953">
        <v>0</v>
      </c>
      <c r="AB1583" s="953">
        <v>0</v>
      </c>
      <c r="AC1583" s="3478"/>
    </row>
    <row r="1584" spans="1:29" ht="54" x14ac:dyDescent="0.25">
      <c r="A1584" s="71"/>
      <c r="B1584" s="140"/>
      <c r="C1584" s="71"/>
      <c r="D1584" s="71"/>
      <c r="E1584" s="71"/>
      <c r="F1584" s="71"/>
      <c r="G1584" s="60" t="s">
        <v>2980</v>
      </c>
      <c r="H1584" s="91" t="s">
        <v>3026</v>
      </c>
      <c r="I1584" s="29">
        <v>0</v>
      </c>
      <c r="J1584" s="29">
        <v>0</v>
      </c>
      <c r="K1584" s="29">
        <v>0</v>
      </c>
      <c r="L1584" s="29">
        <v>0</v>
      </c>
      <c r="M1584" s="61">
        <v>0</v>
      </c>
      <c r="N1584" s="61">
        <v>0</v>
      </c>
      <c r="O1584" s="192">
        <v>0</v>
      </c>
      <c r="P1584" s="192">
        <v>0</v>
      </c>
      <c r="Q1584" s="142">
        <v>0</v>
      </c>
      <c r="R1584" s="192">
        <v>0</v>
      </c>
      <c r="S1584" s="142"/>
      <c r="T1584" s="142"/>
      <c r="U1584" s="142"/>
      <c r="V1584" s="142"/>
      <c r="W1584" s="445">
        <v>0</v>
      </c>
      <c r="X1584" s="445">
        <v>0</v>
      </c>
      <c r="Y1584" s="445">
        <v>0</v>
      </c>
      <c r="Z1584" s="439">
        <f t="shared" si="123"/>
        <v>0</v>
      </c>
      <c r="AA1584" s="953">
        <v>0</v>
      </c>
      <c r="AB1584" s="953">
        <v>0</v>
      </c>
      <c r="AC1584" s="3478"/>
    </row>
    <row r="1585" spans="1:29" ht="54" x14ac:dyDescent="0.25">
      <c r="A1585" s="71"/>
      <c r="B1585" s="140"/>
      <c r="C1585" s="71"/>
      <c r="D1585" s="71"/>
      <c r="E1585" s="71"/>
      <c r="F1585" s="71"/>
      <c r="G1585" s="60" t="s">
        <v>2981</v>
      </c>
      <c r="H1585" s="91" t="s">
        <v>3027</v>
      </c>
      <c r="I1585" s="29">
        <v>0</v>
      </c>
      <c r="J1585" s="29">
        <v>0</v>
      </c>
      <c r="K1585" s="29" t="s">
        <v>3047</v>
      </c>
      <c r="L1585" s="439">
        <v>35146000</v>
      </c>
      <c r="M1585" s="61">
        <v>0</v>
      </c>
      <c r="N1585" s="61">
        <v>0</v>
      </c>
      <c r="O1585" s="192">
        <v>0</v>
      </c>
      <c r="P1585" s="192">
        <v>0</v>
      </c>
      <c r="Q1585" s="142">
        <v>0</v>
      </c>
      <c r="R1585" s="192">
        <v>0</v>
      </c>
      <c r="S1585" s="142"/>
      <c r="T1585" s="142"/>
      <c r="U1585" s="142"/>
      <c r="V1585" s="142"/>
      <c r="W1585" s="445">
        <v>0</v>
      </c>
      <c r="X1585" s="445">
        <v>0</v>
      </c>
      <c r="Y1585" s="445">
        <v>0</v>
      </c>
      <c r="Z1585" s="439">
        <f t="shared" si="123"/>
        <v>35146000</v>
      </c>
      <c r="AA1585" s="953">
        <v>0</v>
      </c>
      <c r="AB1585" s="953">
        <v>0</v>
      </c>
      <c r="AC1585" s="3478"/>
    </row>
    <row r="1586" spans="1:29" ht="54" x14ac:dyDescent="0.25">
      <c r="A1586" s="71"/>
      <c r="B1586" s="140"/>
      <c r="C1586" s="71"/>
      <c r="D1586" s="71"/>
      <c r="E1586" s="71"/>
      <c r="F1586" s="71"/>
      <c r="G1586" s="60" t="s">
        <v>2982</v>
      </c>
      <c r="H1586" s="91" t="s">
        <v>3028</v>
      </c>
      <c r="I1586" s="29">
        <v>0</v>
      </c>
      <c r="J1586" s="29">
        <v>0</v>
      </c>
      <c r="K1586" s="29" t="s">
        <v>3039</v>
      </c>
      <c r="L1586" s="439">
        <v>2000000</v>
      </c>
      <c r="M1586" s="61">
        <v>0</v>
      </c>
      <c r="N1586" s="61">
        <v>0</v>
      </c>
      <c r="O1586" s="192">
        <v>0</v>
      </c>
      <c r="P1586" s="192">
        <v>0</v>
      </c>
      <c r="Q1586" s="142">
        <v>0</v>
      </c>
      <c r="R1586" s="192">
        <v>0</v>
      </c>
      <c r="S1586" s="142"/>
      <c r="T1586" s="142"/>
      <c r="U1586" s="142"/>
      <c r="V1586" s="142"/>
      <c r="W1586" s="445">
        <v>0</v>
      </c>
      <c r="X1586" s="445">
        <v>0</v>
      </c>
      <c r="Y1586" s="445">
        <v>0</v>
      </c>
      <c r="Z1586" s="439">
        <f t="shared" si="123"/>
        <v>2000000</v>
      </c>
      <c r="AA1586" s="953">
        <v>0</v>
      </c>
      <c r="AB1586" s="953">
        <v>0</v>
      </c>
      <c r="AC1586" s="3478"/>
    </row>
    <row r="1587" spans="1:29" ht="54" x14ac:dyDescent="0.25">
      <c r="A1587" s="71"/>
      <c r="B1587" s="140"/>
      <c r="C1587" s="71"/>
      <c r="D1587" s="71"/>
      <c r="E1587" s="71"/>
      <c r="F1587" s="71"/>
      <c r="G1587" s="60" t="s">
        <v>2983</v>
      </c>
      <c r="H1587" s="91" t="s">
        <v>3029</v>
      </c>
      <c r="I1587" s="29">
        <v>0</v>
      </c>
      <c r="J1587" s="29">
        <v>0</v>
      </c>
      <c r="K1587" s="29" t="s">
        <v>3048</v>
      </c>
      <c r="L1587" s="439">
        <v>32950000</v>
      </c>
      <c r="M1587" s="61">
        <v>0</v>
      </c>
      <c r="N1587" s="61">
        <v>0</v>
      </c>
      <c r="O1587" s="192">
        <v>0</v>
      </c>
      <c r="P1587" s="192">
        <v>0</v>
      </c>
      <c r="Q1587" s="142">
        <v>0</v>
      </c>
      <c r="R1587" s="192">
        <v>0</v>
      </c>
      <c r="S1587" s="142"/>
      <c r="T1587" s="142"/>
      <c r="U1587" s="142"/>
      <c r="V1587" s="142"/>
      <c r="W1587" s="445">
        <v>0</v>
      </c>
      <c r="X1587" s="445">
        <v>0</v>
      </c>
      <c r="Y1587" s="445">
        <v>0</v>
      </c>
      <c r="Z1587" s="439">
        <f t="shared" si="123"/>
        <v>32950000</v>
      </c>
      <c r="AA1587" s="953">
        <v>0</v>
      </c>
      <c r="AB1587" s="953">
        <v>0</v>
      </c>
      <c r="AC1587" s="3478"/>
    </row>
    <row r="1588" spans="1:29" ht="36" x14ac:dyDescent="0.25">
      <c r="A1588" s="71"/>
      <c r="B1588" s="140"/>
      <c r="C1588" s="71"/>
      <c r="D1588" s="71"/>
      <c r="E1588" s="71"/>
      <c r="F1588" s="71"/>
      <c r="G1588" s="60" t="s">
        <v>2984</v>
      </c>
      <c r="H1588" s="91" t="s">
        <v>3030</v>
      </c>
      <c r="I1588" s="29">
        <v>0</v>
      </c>
      <c r="J1588" s="29">
        <v>0</v>
      </c>
      <c r="K1588" s="29" t="s">
        <v>3049</v>
      </c>
      <c r="L1588" s="439">
        <v>90775000</v>
      </c>
      <c r="M1588" s="61">
        <v>0</v>
      </c>
      <c r="N1588" s="61">
        <v>0</v>
      </c>
      <c r="O1588" s="192">
        <v>0</v>
      </c>
      <c r="P1588" s="192">
        <v>0</v>
      </c>
      <c r="Q1588" s="142">
        <v>0</v>
      </c>
      <c r="R1588" s="192">
        <v>0</v>
      </c>
      <c r="S1588" s="142"/>
      <c r="T1588" s="142"/>
      <c r="U1588" s="142"/>
      <c r="V1588" s="142"/>
      <c r="W1588" s="445">
        <v>0</v>
      </c>
      <c r="X1588" s="445">
        <v>0</v>
      </c>
      <c r="Y1588" s="445">
        <v>0</v>
      </c>
      <c r="Z1588" s="439">
        <f t="shared" si="123"/>
        <v>90775000</v>
      </c>
      <c r="AA1588" s="953">
        <v>0</v>
      </c>
      <c r="AB1588" s="953">
        <v>0</v>
      </c>
      <c r="AC1588" s="3478"/>
    </row>
    <row r="1589" spans="1:29" ht="108" x14ac:dyDescent="0.25">
      <c r="A1589" s="71"/>
      <c r="B1589" s="140"/>
      <c r="C1589" s="71"/>
      <c r="D1589" s="71"/>
      <c r="E1589" s="71"/>
      <c r="F1589" s="71"/>
      <c r="G1589" s="60" t="s">
        <v>2985</v>
      </c>
      <c r="H1589" s="91" t="s">
        <v>3031</v>
      </c>
      <c r="I1589" s="29">
        <v>0</v>
      </c>
      <c r="J1589" s="29">
        <v>0</v>
      </c>
      <c r="K1589" s="29" t="s">
        <v>156</v>
      </c>
      <c r="L1589" s="439">
        <v>9532100</v>
      </c>
      <c r="M1589" s="61">
        <v>0</v>
      </c>
      <c r="N1589" s="61">
        <v>0</v>
      </c>
      <c r="O1589" s="192">
        <v>0</v>
      </c>
      <c r="P1589" s="192">
        <v>0</v>
      </c>
      <c r="Q1589" s="142">
        <v>0</v>
      </c>
      <c r="R1589" s="192">
        <v>0</v>
      </c>
      <c r="S1589" s="142"/>
      <c r="T1589" s="142"/>
      <c r="U1589" s="142"/>
      <c r="V1589" s="142"/>
      <c r="W1589" s="445">
        <v>0</v>
      </c>
      <c r="X1589" s="445">
        <v>0</v>
      </c>
      <c r="Y1589" s="445">
        <v>0</v>
      </c>
      <c r="Z1589" s="439">
        <f t="shared" si="123"/>
        <v>9532100</v>
      </c>
      <c r="AA1589" s="953">
        <v>0</v>
      </c>
      <c r="AB1589" s="953">
        <v>0</v>
      </c>
      <c r="AC1589" s="3478"/>
    </row>
    <row r="1590" spans="1:29" ht="54" x14ac:dyDescent="0.25">
      <c r="A1590" s="71"/>
      <c r="B1590" s="140"/>
      <c r="C1590" s="71"/>
      <c r="D1590" s="71"/>
      <c r="E1590" s="71"/>
      <c r="F1590" s="71"/>
      <c r="G1590" s="60" t="s">
        <v>2986</v>
      </c>
      <c r="H1590" s="91" t="s">
        <v>3032</v>
      </c>
      <c r="I1590" s="29">
        <v>0</v>
      </c>
      <c r="J1590" s="29">
        <v>0</v>
      </c>
      <c r="K1590" s="29">
        <v>0</v>
      </c>
      <c r="L1590" s="29">
        <v>0</v>
      </c>
      <c r="M1590" s="61">
        <v>0</v>
      </c>
      <c r="N1590" s="61">
        <v>0</v>
      </c>
      <c r="O1590" s="192">
        <v>0</v>
      </c>
      <c r="P1590" s="192">
        <v>0</v>
      </c>
      <c r="Q1590" s="142">
        <v>0</v>
      </c>
      <c r="R1590" s="192">
        <v>0</v>
      </c>
      <c r="S1590" s="142"/>
      <c r="T1590" s="142"/>
      <c r="U1590" s="142"/>
      <c r="V1590" s="142"/>
      <c r="W1590" s="445">
        <v>0</v>
      </c>
      <c r="X1590" s="445">
        <v>0</v>
      </c>
      <c r="Y1590" s="445">
        <v>0</v>
      </c>
      <c r="Z1590" s="439">
        <f t="shared" si="123"/>
        <v>0</v>
      </c>
      <c r="AA1590" s="953">
        <v>0</v>
      </c>
      <c r="AB1590" s="953">
        <v>0</v>
      </c>
      <c r="AC1590" s="3478"/>
    </row>
    <row r="1591" spans="1:29" ht="72" x14ac:dyDescent="0.25">
      <c r="A1591" s="71"/>
      <c r="B1591" s="140"/>
      <c r="C1591" s="71"/>
      <c r="D1591" s="71"/>
      <c r="E1591" s="71"/>
      <c r="F1591" s="71"/>
      <c r="G1591" s="60" t="s">
        <v>2987</v>
      </c>
      <c r="H1591" s="91" t="s">
        <v>3033</v>
      </c>
      <c r="I1591" s="29">
        <v>0</v>
      </c>
      <c r="J1591" s="29">
        <v>0</v>
      </c>
      <c r="K1591" s="29" t="s">
        <v>829</v>
      </c>
      <c r="L1591" s="439">
        <v>100000000</v>
      </c>
      <c r="M1591" s="61">
        <v>0</v>
      </c>
      <c r="N1591" s="61">
        <v>0</v>
      </c>
      <c r="O1591" s="192">
        <v>0</v>
      </c>
      <c r="P1591" s="192">
        <v>0</v>
      </c>
      <c r="Q1591" s="142">
        <v>0</v>
      </c>
      <c r="R1591" s="192">
        <v>0</v>
      </c>
      <c r="S1591" s="142"/>
      <c r="T1591" s="142"/>
      <c r="U1591" s="142"/>
      <c r="V1591" s="142"/>
      <c r="W1591" s="445">
        <v>0</v>
      </c>
      <c r="X1591" s="445">
        <v>0</v>
      </c>
      <c r="Y1591" s="445">
        <v>0</v>
      </c>
      <c r="Z1591" s="439">
        <f t="shared" si="123"/>
        <v>100000000</v>
      </c>
      <c r="AA1591" s="953">
        <v>0</v>
      </c>
      <c r="AB1591" s="953">
        <v>0</v>
      </c>
      <c r="AC1591" s="3478"/>
    </row>
    <row r="1592" spans="1:29" ht="108" x14ac:dyDescent="0.25">
      <c r="A1592" s="71"/>
      <c r="B1592" s="140"/>
      <c r="C1592" s="71"/>
      <c r="D1592" s="71"/>
      <c r="E1592" s="71"/>
      <c r="F1592" s="71"/>
      <c r="G1592" s="23" t="s">
        <v>2988</v>
      </c>
      <c r="H1592" s="495" t="s">
        <v>3034</v>
      </c>
      <c r="I1592" s="442">
        <v>0</v>
      </c>
      <c r="J1592" s="442">
        <v>0</v>
      </c>
      <c r="K1592" s="416">
        <v>1</v>
      </c>
      <c r="L1592" s="448">
        <v>201912000</v>
      </c>
      <c r="M1592" s="950">
        <v>0</v>
      </c>
      <c r="N1592" s="950">
        <v>0</v>
      </c>
      <c r="O1592" s="192">
        <v>0</v>
      </c>
      <c r="P1592" s="192">
        <v>0</v>
      </c>
      <c r="Q1592" s="142">
        <v>0</v>
      </c>
      <c r="R1592" s="192">
        <v>0</v>
      </c>
      <c r="S1592" s="142"/>
      <c r="T1592" s="142"/>
      <c r="U1592" s="142"/>
      <c r="V1592" s="142"/>
      <c r="W1592" s="951">
        <v>0</v>
      </c>
      <c r="X1592" s="951">
        <v>0</v>
      </c>
      <c r="Y1592" s="951">
        <v>0</v>
      </c>
      <c r="Z1592" s="448">
        <f t="shared" si="123"/>
        <v>201912000</v>
      </c>
      <c r="AA1592" s="952">
        <v>0</v>
      </c>
      <c r="AB1592" s="952">
        <v>0</v>
      </c>
      <c r="AC1592" s="3478"/>
    </row>
    <row r="1593" spans="1:29" ht="72" x14ac:dyDescent="0.25">
      <c r="A1593" s="71"/>
      <c r="B1593" s="140"/>
      <c r="C1593" s="71"/>
      <c r="D1593" s="71"/>
      <c r="E1593" s="71"/>
      <c r="F1593" s="71"/>
      <c r="G1593" s="60" t="s">
        <v>1015</v>
      </c>
      <c r="H1593" s="91" t="s">
        <v>3035</v>
      </c>
      <c r="I1593" s="29">
        <v>0</v>
      </c>
      <c r="J1593" s="29">
        <v>0</v>
      </c>
      <c r="K1593" s="29" t="s">
        <v>3039</v>
      </c>
      <c r="L1593" s="439">
        <v>158400000</v>
      </c>
      <c r="M1593" s="61">
        <v>0</v>
      </c>
      <c r="N1593" s="61">
        <v>0</v>
      </c>
      <c r="O1593" s="192">
        <v>0</v>
      </c>
      <c r="P1593" s="192">
        <v>0</v>
      </c>
      <c r="Q1593" s="142">
        <v>0</v>
      </c>
      <c r="R1593" s="192">
        <v>0</v>
      </c>
      <c r="S1593" s="142"/>
      <c r="T1593" s="142"/>
      <c r="U1593" s="142"/>
      <c r="V1593" s="142"/>
      <c r="W1593" s="445">
        <v>0</v>
      </c>
      <c r="X1593" s="445">
        <v>0</v>
      </c>
      <c r="Y1593" s="445">
        <v>0</v>
      </c>
      <c r="Z1593" s="439">
        <f t="shared" si="123"/>
        <v>158400000</v>
      </c>
      <c r="AA1593" s="953">
        <v>0</v>
      </c>
      <c r="AB1593" s="953">
        <v>0</v>
      </c>
      <c r="AC1593" s="3478"/>
    </row>
    <row r="1594" spans="1:29" ht="72" x14ac:dyDescent="0.25">
      <c r="A1594" s="71"/>
      <c r="B1594" s="140"/>
      <c r="C1594" s="71"/>
      <c r="D1594" s="71"/>
      <c r="E1594" s="71"/>
      <c r="F1594" s="71"/>
      <c r="G1594" s="60" t="s">
        <v>2989</v>
      </c>
      <c r="H1594" s="91" t="s">
        <v>3036</v>
      </c>
      <c r="I1594" s="29">
        <v>0</v>
      </c>
      <c r="J1594" s="29">
        <v>0</v>
      </c>
      <c r="K1594" s="29" t="s">
        <v>3039</v>
      </c>
      <c r="L1594" s="439">
        <v>24900000</v>
      </c>
      <c r="M1594" s="61">
        <v>0</v>
      </c>
      <c r="N1594" s="61">
        <v>0</v>
      </c>
      <c r="O1594" s="192">
        <v>0</v>
      </c>
      <c r="P1594" s="192">
        <v>0</v>
      </c>
      <c r="Q1594" s="142">
        <v>0</v>
      </c>
      <c r="R1594" s="192">
        <v>0</v>
      </c>
      <c r="S1594" s="142"/>
      <c r="T1594" s="142"/>
      <c r="U1594" s="142"/>
      <c r="V1594" s="142"/>
      <c r="W1594" s="445">
        <v>0</v>
      </c>
      <c r="X1594" s="445">
        <v>0</v>
      </c>
      <c r="Y1594" s="445">
        <v>0</v>
      </c>
      <c r="Z1594" s="439">
        <f t="shared" si="123"/>
        <v>24900000</v>
      </c>
      <c r="AA1594" s="953">
        <v>0</v>
      </c>
      <c r="AB1594" s="953">
        <v>0</v>
      </c>
      <c r="AC1594" s="3478"/>
    </row>
    <row r="1595" spans="1:29" ht="54" x14ac:dyDescent="0.25">
      <c r="A1595" s="71"/>
      <c r="B1595" s="140"/>
      <c r="C1595" s="71"/>
      <c r="D1595" s="71"/>
      <c r="E1595" s="71"/>
      <c r="F1595" s="71"/>
      <c r="G1595" s="60" t="s">
        <v>2990</v>
      </c>
      <c r="H1595" s="91" t="s">
        <v>3037</v>
      </c>
      <c r="I1595" s="29">
        <v>0</v>
      </c>
      <c r="J1595" s="29">
        <v>0</v>
      </c>
      <c r="K1595" s="29" t="s">
        <v>136</v>
      </c>
      <c r="L1595" s="439">
        <v>12800000</v>
      </c>
      <c r="M1595" s="61">
        <v>0</v>
      </c>
      <c r="N1595" s="61">
        <v>0</v>
      </c>
      <c r="O1595" s="192">
        <v>0</v>
      </c>
      <c r="P1595" s="192">
        <v>0</v>
      </c>
      <c r="Q1595" s="142">
        <v>0</v>
      </c>
      <c r="R1595" s="192">
        <v>0</v>
      </c>
      <c r="S1595" s="142"/>
      <c r="T1595" s="142"/>
      <c r="U1595" s="142"/>
      <c r="V1595" s="142"/>
      <c r="W1595" s="445">
        <v>0</v>
      </c>
      <c r="X1595" s="445">
        <v>0</v>
      </c>
      <c r="Y1595" s="445">
        <v>0</v>
      </c>
      <c r="Z1595" s="439">
        <f t="shared" si="123"/>
        <v>12800000</v>
      </c>
      <c r="AA1595" s="953">
        <v>0</v>
      </c>
      <c r="AB1595" s="953">
        <v>0</v>
      </c>
      <c r="AC1595" s="3478"/>
    </row>
    <row r="1596" spans="1:29" ht="90" x14ac:dyDescent="0.25">
      <c r="A1596" s="71"/>
      <c r="B1596" s="140"/>
      <c r="C1596" s="71"/>
      <c r="D1596" s="71"/>
      <c r="E1596" s="71"/>
      <c r="F1596" s="71"/>
      <c r="G1596" s="60" t="s">
        <v>2991</v>
      </c>
      <c r="H1596" s="91" t="s">
        <v>3038</v>
      </c>
      <c r="I1596" s="29">
        <v>0</v>
      </c>
      <c r="J1596" s="29">
        <v>0</v>
      </c>
      <c r="K1596" s="29" t="s">
        <v>3050</v>
      </c>
      <c r="L1596" s="439">
        <v>5812000</v>
      </c>
      <c r="M1596" s="61">
        <v>0</v>
      </c>
      <c r="N1596" s="61">
        <v>0</v>
      </c>
      <c r="O1596" s="192">
        <v>0</v>
      </c>
      <c r="P1596" s="192">
        <v>0</v>
      </c>
      <c r="Q1596" s="142">
        <v>0</v>
      </c>
      <c r="R1596" s="192">
        <v>0</v>
      </c>
      <c r="S1596" s="142"/>
      <c r="T1596" s="142"/>
      <c r="U1596" s="142"/>
      <c r="V1596" s="142"/>
      <c r="W1596" s="445">
        <v>0</v>
      </c>
      <c r="X1596" s="445">
        <v>0</v>
      </c>
      <c r="Y1596" s="445">
        <v>0</v>
      </c>
      <c r="Z1596" s="439">
        <f t="shared" si="123"/>
        <v>5812000</v>
      </c>
      <c r="AA1596" s="953">
        <v>0</v>
      </c>
      <c r="AB1596" s="953">
        <v>0</v>
      </c>
      <c r="AC1596" s="3478"/>
    </row>
    <row r="1597" spans="1:29" x14ac:dyDescent="0.25">
      <c r="A1597" s="3480"/>
      <c r="B1597" s="3480"/>
      <c r="C1597" s="3480"/>
      <c r="D1597" s="3480"/>
      <c r="E1597" s="3480"/>
      <c r="F1597" s="3480"/>
      <c r="G1597" s="3480"/>
      <c r="H1597" s="3480"/>
      <c r="I1597" s="3480"/>
      <c r="J1597" s="3480"/>
      <c r="K1597" s="3480"/>
      <c r="L1597" s="3480"/>
      <c r="M1597" s="3480"/>
      <c r="N1597" s="3480"/>
      <c r="O1597" s="3480"/>
      <c r="P1597" s="3480"/>
      <c r="Q1597" s="3480"/>
      <c r="R1597" s="3480"/>
      <c r="S1597" s="3480"/>
      <c r="T1597" s="3480"/>
      <c r="U1597" s="3480"/>
      <c r="V1597" s="3480"/>
      <c r="W1597" s="3480"/>
      <c r="X1597" s="3480"/>
      <c r="Y1597" s="3480"/>
      <c r="Z1597" s="3480"/>
      <c r="AA1597" s="3480"/>
      <c r="AB1597" s="3480"/>
      <c r="AC1597" s="3480"/>
    </row>
    <row r="1598" spans="1:29" ht="54" x14ac:dyDescent="0.25">
      <c r="A1598" s="898" t="s">
        <v>5</v>
      </c>
      <c r="B1598" s="954"/>
      <c r="C1598" s="3488"/>
      <c r="D1598" s="3488"/>
      <c r="E1598" s="3488"/>
      <c r="F1598" s="3488"/>
      <c r="G1598" s="182" t="s">
        <v>25</v>
      </c>
      <c r="H1598" s="179"/>
      <c r="I1598" s="179"/>
      <c r="J1598" s="179"/>
      <c r="K1598" s="254"/>
      <c r="L1598" s="179"/>
      <c r="M1598" s="955"/>
      <c r="N1598" s="921"/>
      <c r="O1598" s="265"/>
      <c r="P1598" s="265"/>
      <c r="Q1598" s="265"/>
      <c r="R1598" s="265"/>
      <c r="S1598" s="212"/>
      <c r="T1598" s="212"/>
      <c r="U1598" s="212"/>
      <c r="V1598" s="212"/>
      <c r="W1598" s="265"/>
      <c r="X1598" s="921"/>
      <c r="Y1598" s="921"/>
      <c r="Z1598" s="921"/>
      <c r="AA1598" s="164"/>
      <c r="AB1598" s="199"/>
      <c r="AC1598" s="3478" t="s">
        <v>3111</v>
      </c>
    </row>
    <row r="1599" spans="1:29" ht="72" x14ac:dyDescent="0.25">
      <c r="A1599" s="898">
        <v>1</v>
      </c>
      <c r="B1599" s="956" t="s">
        <v>3060</v>
      </c>
      <c r="C1599" s="3485" t="s">
        <v>3061</v>
      </c>
      <c r="D1599" s="3485"/>
      <c r="E1599" s="3485"/>
      <c r="F1599" s="3485"/>
      <c r="G1599" s="957" t="s">
        <v>3076</v>
      </c>
      <c r="H1599" s="202" t="s">
        <v>2864</v>
      </c>
      <c r="I1599" s="958">
        <v>0.9</v>
      </c>
      <c r="J1599" s="959">
        <v>2317134785.2687502</v>
      </c>
      <c r="K1599" s="254"/>
      <c r="L1599" s="960">
        <v>355454455</v>
      </c>
      <c r="M1599" s="958">
        <v>0.86</v>
      </c>
      <c r="N1599" s="961">
        <v>419343000</v>
      </c>
      <c r="O1599" s="958">
        <v>0.16702627204937248</v>
      </c>
      <c r="P1599" s="162">
        <v>70041298</v>
      </c>
      <c r="Q1599" s="958">
        <v>0.22372318841616529</v>
      </c>
      <c r="R1599" s="162">
        <v>93816753</v>
      </c>
      <c r="S1599" s="212"/>
      <c r="T1599" s="212"/>
      <c r="U1599" s="212"/>
      <c r="V1599" s="212"/>
      <c r="W1599" s="958">
        <v>0.39074946046553777</v>
      </c>
      <c r="X1599" s="962">
        <v>163858051</v>
      </c>
      <c r="Y1599" s="958">
        <v>0.9</v>
      </c>
      <c r="Z1599" s="962">
        <v>519312506</v>
      </c>
      <c r="AA1599" s="958">
        <v>0.9</v>
      </c>
      <c r="AB1599" s="963">
        <v>0.22411838504239975</v>
      </c>
      <c r="AC1599" s="3478"/>
    </row>
    <row r="1600" spans="1:29" ht="108" x14ac:dyDescent="0.25">
      <c r="A1600" s="898">
        <v>2</v>
      </c>
      <c r="B1600" s="183" t="s">
        <v>3060</v>
      </c>
      <c r="C1600" s="3485" t="s">
        <v>3062</v>
      </c>
      <c r="D1600" s="3485"/>
      <c r="E1600" s="3485"/>
      <c r="F1600" s="3485"/>
      <c r="G1600" s="964" t="s">
        <v>3077</v>
      </c>
      <c r="H1600" s="965" t="s">
        <v>3078</v>
      </c>
      <c r="I1600" s="966" t="s">
        <v>1591</v>
      </c>
      <c r="J1600" s="959">
        <v>2317134785.2687502</v>
      </c>
      <c r="K1600" s="254"/>
      <c r="L1600" s="960">
        <v>355454455</v>
      </c>
      <c r="M1600" s="958" t="s">
        <v>3107</v>
      </c>
      <c r="N1600" s="961">
        <v>419343000</v>
      </c>
      <c r="O1600" s="966" t="s">
        <v>1591</v>
      </c>
      <c r="P1600" s="967">
        <v>70041298</v>
      </c>
      <c r="Q1600" s="966" t="s">
        <v>1591</v>
      </c>
      <c r="R1600" s="967">
        <v>93816753</v>
      </c>
      <c r="S1600" s="212"/>
      <c r="T1600" s="212"/>
      <c r="U1600" s="212"/>
      <c r="V1600" s="212"/>
      <c r="W1600" s="966" t="s">
        <v>1591</v>
      </c>
      <c r="X1600" s="962">
        <v>163858051</v>
      </c>
      <c r="Y1600" s="966" t="s">
        <v>1591</v>
      </c>
      <c r="Z1600" s="962">
        <v>519312506</v>
      </c>
      <c r="AA1600" s="966" t="s">
        <v>1591</v>
      </c>
      <c r="AB1600" s="963">
        <v>0.22411838504239975</v>
      </c>
      <c r="AC1600" s="3478"/>
    </row>
    <row r="1601" spans="1:29" ht="72" x14ac:dyDescent="0.25">
      <c r="A1601" s="898">
        <v>3</v>
      </c>
      <c r="B1601" s="956" t="s">
        <v>3060</v>
      </c>
      <c r="C1601" s="3485" t="s">
        <v>3063</v>
      </c>
      <c r="D1601" s="3485"/>
      <c r="E1601" s="3485"/>
      <c r="F1601" s="3485"/>
      <c r="G1601" s="968" t="s">
        <v>3079</v>
      </c>
      <c r="H1601" s="957" t="s">
        <v>72</v>
      </c>
      <c r="I1601" s="958">
        <v>0.9</v>
      </c>
      <c r="J1601" s="959">
        <v>1522935805.70625</v>
      </c>
      <c r="K1601" s="254"/>
      <c r="L1601" s="960">
        <v>464683264</v>
      </c>
      <c r="M1601" s="958">
        <v>0.86</v>
      </c>
      <c r="N1601" s="961">
        <v>275613000</v>
      </c>
      <c r="O1601" s="958">
        <v>7.4758091962280449E-2</v>
      </c>
      <c r="P1601" s="162">
        <v>20604302</v>
      </c>
      <c r="Q1601" s="958">
        <v>7.5641014756198E-2</v>
      </c>
      <c r="R1601" s="162">
        <v>20847647</v>
      </c>
      <c r="S1601" s="212"/>
      <c r="T1601" s="212"/>
      <c r="U1601" s="212"/>
      <c r="V1601" s="212"/>
      <c r="W1601" s="958">
        <v>0.15039910671847845</v>
      </c>
      <c r="X1601" s="962">
        <v>41451949</v>
      </c>
      <c r="Y1601" s="958">
        <v>0.9</v>
      </c>
      <c r="Z1601" s="962">
        <v>506135213</v>
      </c>
      <c r="AA1601" s="958">
        <v>0.9</v>
      </c>
      <c r="AB1601" s="963">
        <v>0.33234179083817889</v>
      </c>
      <c r="AC1601" s="3478"/>
    </row>
    <row r="1602" spans="1:29" ht="90" x14ac:dyDescent="0.25">
      <c r="A1602" s="898">
        <v>4</v>
      </c>
      <c r="B1602" s="183" t="s">
        <v>3060</v>
      </c>
      <c r="C1602" s="3485" t="s">
        <v>3064</v>
      </c>
      <c r="D1602" s="3485"/>
      <c r="E1602" s="3485"/>
      <c r="F1602" s="3485"/>
      <c r="G1602" s="969" t="s">
        <v>3080</v>
      </c>
      <c r="H1602" s="957" t="s">
        <v>174</v>
      </c>
      <c r="I1602" s="970" t="s">
        <v>175</v>
      </c>
      <c r="J1602" s="959">
        <v>1038724739.26875</v>
      </c>
      <c r="K1602" s="254"/>
      <c r="L1602" s="971">
        <v>332683700</v>
      </c>
      <c r="M1602" s="970" t="s">
        <v>1449</v>
      </c>
      <c r="N1602" s="961">
        <v>187983000</v>
      </c>
      <c r="O1602" s="970" t="s">
        <v>175</v>
      </c>
      <c r="P1602" s="967"/>
      <c r="Q1602" s="970" t="s">
        <v>175</v>
      </c>
      <c r="R1602" s="967"/>
      <c r="S1602" s="212"/>
      <c r="T1602" s="212"/>
      <c r="U1602" s="212"/>
      <c r="V1602" s="212"/>
      <c r="W1602" s="970" t="s">
        <v>175</v>
      </c>
      <c r="X1602" s="962">
        <v>0</v>
      </c>
      <c r="Y1602" s="970" t="s">
        <v>175</v>
      </c>
      <c r="Z1602" s="962">
        <v>332683700</v>
      </c>
      <c r="AA1602" s="970" t="s">
        <v>175</v>
      </c>
      <c r="AB1602" s="963">
        <v>0.32028090544392485</v>
      </c>
      <c r="AC1602" s="3478"/>
    </row>
    <row r="1603" spans="1:29" ht="54" x14ac:dyDescent="0.25">
      <c r="A1603" s="898">
        <v>5</v>
      </c>
      <c r="B1603" s="183" t="s">
        <v>3060</v>
      </c>
      <c r="C1603" s="3485" t="s">
        <v>3065</v>
      </c>
      <c r="D1603" s="3485"/>
      <c r="E1603" s="3485"/>
      <c r="F1603" s="3485"/>
      <c r="G1603" s="969" t="s">
        <v>3081</v>
      </c>
      <c r="H1603" s="957" t="s">
        <v>342</v>
      </c>
      <c r="I1603" s="970" t="s">
        <v>179</v>
      </c>
      <c r="J1603" s="959">
        <v>484211066.4375</v>
      </c>
      <c r="K1603" s="254"/>
      <c r="L1603" s="960">
        <v>131999564</v>
      </c>
      <c r="M1603" s="970" t="s">
        <v>175</v>
      </c>
      <c r="N1603" s="961">
        <v>87630000</v>
      </c>
      <c r="O1603" s="970" t="s">
        <v>179</v>
      </c>
      <c r="P1603" s="972">
        <v>20604302</v>
      </c>
      <c r="Q1603" s="970" t="s">
        <v>179</v>
      </c>
      <c r="R1603" s="485">
        <v>20847647</v>
      </c>
      <c r="S1603" s="212"/>
      <c r="T1603" s="212"/>
      <c r="U1603" s="212"/>
      <c r="V1603" s="212"/>
      <c r="W1603" s="970" t="s">
        <v>179</v>
      </c>
      <c r="X1603" s="962">
        <v>41451949</v>
      </c>
      <c r="Y1603" s="970" t="s">
        <v>179</v>
      </c>
      <c r="Z1603" s="962">
        <v>173451513</v>
      </c>
      <c r="AA1603" s="970" t="s">
        <v>179</v>
      </c>
      <c r="AB1603" s="963">
        <v>0.35821468161836906</v>
      </c>
      <c r="AC1603" s="3478"/>
    </row>
    <row r="1604" spans="1:29" ht="108" x14ac:dyDescent="0.25">
      <c r="A1604" s="898">
        <v>6</v>
      </c>
      <c r="B1604" s="183" t="s">
        <v>3060</v>
      </c>
      <c r="C1604" s="3485" t="s">
        <v>3066</v>
      </c>
      <c r="D1604" s="3485"/>
      <c r="E1604" s="3485"/>
      <c r="F1604" s="3485"/>
      <c r="G1604" s="973" t="s">
        <v>3082</v>
      </c>
      <c r="H1604" s="957" t="s">
        <v>121</v>
      </c>
      <c r="I1604" s="958">
        <v>0.9</v>
      </c>
      <c r="J1604" s="959">
        <v>38182111.9375</v>
      </c>
      <c r="K1604" s="254"/>
      <c r="L1604" s="960">
        <v>8126500</v>
      </c>
      <c r="M1604" s="958">
        <v>0.86</v>
      </c>
      <c r="N1604" s="961">
        <v>6910000</v>
      </c>
      <c r="O1604" s="958">
        <v>0.9</v>
      </c>
      <c r="P1604" s="967">
        <v>1976000</v>
      </c>
      <c r="Q1604" s="958">
        <v>0.15397973950795948</v>
      </c>
      <c r="R1604" s="967">
        <v>1064000</v>
      </c>
      <c r="S1604" s="212"/>
      <c r="T1604" s="212"/>
      <c r="U1604" s="212"/>
      <c r="V1604" s="212"/>
      <c r="W1604" s="958">
        <v>0.43994211287988422</v>
      </c>
      <c r="X1604" s="962">
        <v>3040000</v>
      </c>
      <c r="Y1604" s="958">
        <v>0.9</v>
      </c>
      <c r="Z1604" s="962">
        <v>11166500</v>
      </c>
      <c r="AA1604" s="958">
        <v>0.9</v>
      </c>
      <c r="AB1604" s="963">
        <v>0.29245370235879975</v>
      </c>
      <c r="AC1604" s="3478"/>
    </row>
    <row r="1605" spans="1:29" ht="126" x14ac:dyDescent="0.25">
      <c r="A1605" s="898">
        <v>7</v>
      </c>
      <c r="B1605" s="183" t="s">
        <v>3060</v>
      </c>
      <c r="C1605" s="3485" t="s">
        <v>3067</v>
      </c>
      <c r="D1605" s="3485"/>
      <c r="E1605" s="3485"/>
      <c r="F1605" s="3485"/>
      <c r="G1605" s="973" t="s">
        <v>3083</v>
      </c>
      <c r="H1605" s="957" t="s">
        <v>3084</v>
      </c>
      <c r="I1605" s="970" t="s">
        <v>348</v>
      </c>
      <c r="J1605" s="959">
        <v>5879271.6500000004</v>
      </c>
      <c r="K1605" s="254"/>
      <c r="L1605" s="960">
        <v>1064000</v>
      </c>
      <c r="M1605" s="970"/>
      <c r="N1605" s="961">
        <v>1064000</v>
      </c>
      <c r="O1605" s="970" t="s">
        <v>348</v>
      </c>
      <c r="P1605" s="175"/>
      <c r="Q1605" s="970" t="s">
        <v>348</v>
      </c>
      <c r="R1605" s="175">
        <v>1064000</v>
      </c>
      <c r="S1605" s="212"/>
      <c r="T1605" s="212"/>
      <c r="U1605" s="212"/>
      <c r="V1605" s="212"/>
      <c r="W1605" s="970" t="s">
        <v>348</v>
      </c>
      <c r="X1605" s="962">
        <v>1064000</v>
      </c>
      <c r="Y1605" s="970" t="s">
        <v>348</v>
      </c>
      <c r="Z1605" s="962">
        <v>2128000</v>
      </c>
      <c r="AA1605" s="970" t="s">
        <v>348</v>
      </c>
      <c r="AB1605" s="963">
        <v>0.36194959625653628</v>
      </c>
      <c r="AC1605" s="3478"/>
    </row>
    <row r="1606" spans="1:29" ht="72" x14ac:dyDescent="0.25">
      <c r="A1606" s="898">
        <v>8</v>
      </c>
      <c r="B1606" s="185" t="s">
        <v>3060</v>
      </c>
      <c r="C1606" s="3485" t="s">
        <v>3068</v>
      </c>
      <c r="D1606" s="3485"/>
      <c r="E1606" s="3485"/>
      <c r="F1606" s="3485"/>
      <c r="G1606" s="974" t="s">
        <v>2854</v>
      </c>
      <c r="H1606" s="957" t="s">
        <v>2867</v>
      </c>
      <c r="I1606" s="970" t="s">
        <v>348</v>
      </c>
      <c r="J1606" s="975">
        <v>10918647.35</v>
      </c>
      <c r="K1606" s="254"/>
      <c r="L1606" s="976">
        <v>1976000</v>
      </c>
      <c r="M1606" s="970" t="s">
        <v>348</v>
      </c>
      <c r="N1606" s="961">
        <v>1976000</v>
      </c>
      <c r="O1606" s="970" t="s">
        <v>348</v>
      </c>
      <c r="P1606" s="172">
        <v>1976000</v>
      </c>
      <c r="Q1606" s="970" t="s">
        <v>348</v>
      </c>
      <c r="R1606" s="172"/>
      <c r="S1606" s="212"/>
      <c r="T1606" s="212"/>
      <c r="U1606" s="212"/>
      <c r="V1606" s="212"/>
      <c r="W1606" s="970" t="s">
        <v>348</v>
      </c>
      <c r="X1606" s="962">
        <v>1976000</v>
      </c>
      <c r="Y1606" s="970" t="s">
        <v>348</v>
      </c>
      <c r="Z1606" s="962">
        <v>3952000</v>
      </c>
      <c r="AA1606" s="970" t="s">
        <v>348</v>
      </c>
      <c r="AB1606" s="963">
        <v>0.36194959625653633</v>
      </c>
      <c r="AC1606" s="3478"/>
    </row>
    <row r="1607" spans="1:29" ht="90" x14ac:dyDescent="0.25">
      <c r="A1607" s="898">
        <v>9</v>
      </c>
      <c r="B1607" s="185" t="s">
        <v>3060</v>
      </c>
      <c r="C1607" s="3485" t="s">
        <v>3069</v>
      </c>
      <c r="D1607" s="3485"/>
      <c r="E1607" s="3485"/>
      <c r="F1607" s="3485"/>
      <c r="G1607" s="974" t="s">
        <v>2857</v>
      </c>
      <c r="H1607" s="202" t="s">
        <v>3085</v>
      </c>
      <c r="I1607" s="970" t="s">
        <v>348</v>
      </c>
      <c r="J1607" s="975">
        <v>21384192.9375</v>
      </c>
      <c r="K1607" s="254"/>
      <c r="L1607" s="976">
        <v>5086500</v>
      </c>
      <c r="M1607" s="970" t="s">
        <v>348</v>
      </c>
      <c r="N1607" s="961">
        <v>3870000</v>
      </c>
      <c r="O1607" s="970" t="s">
        <v>348</v>
      </c>
      <c r="P1607" s="175"/>
      <c r="Q1607" s="970" t="s">
        <v>348</v>
      </c>
      <c r="R1607" s="175"/>
      <c r="S1607" s="212"/>
      <c r="T1607" s="212"/>
      <c r="U1607" s="212"/>
      <c r="V1607" s="212"/>
      <c r="W1607" s="970" t="s">
        <v>348</v>
      </c>
      <c r="X1607" s="977">
        <v>0</v>
      </c>
      <c r="Y1607" s="970" t="s">
        <v>348</v>
      </c>
      <c r="Z1607" s="962">
        <v>5086500</v>
      </c>
      <c r="AA1607" s="970" t="s">
        <v>348</v>
      </c>
      <c r="AB1607" s="963">
        <v>0.23786261257866562</v>
      </c>
      <c r="AC1607" s="3478"/>
    </row>
    <row r="1608" spans="1:29" ht="234" x14ac:dyDescent="0.25">
      <c r="A1608" s="898">
        <v>10</v>
      </c>
      <c r="B1608" s="183" t="s">
        <v>2851</v>
      </c>
      <c r="C1608" s="3485" t="s">
        <v>3070</v>
      </c>
      <c r="D1608" s="3485"/>
      <c r="E1608" s="3485"/>
      <c r="F1608" s="3485"/>
      <c r="G1608" s="974" t="s">
        <v>3086</v>
      </c>
      <c r="H1608" s="969" t="s">
        <v>3087</v>
      </c>
      <c r="I1608" s="958">
        <v>0.9</v>
      </c>
      <c r="J1608" s="975">
        <v>2198311610.8687501</v>
      </c>
      <c r="K1608" s="254"/>
      <c r="L1608" s="976">
        <v>471098000</v>
      </c>
      <c r="M1608" s="958">
        <v>0.86</v>
      </c>
      <c r="N1608" s="978">
        <v>397839000</v>
      </c>
      <c r="O1608" s="958">
        <v>0.16684739304090349</v>
      </c>
      <c r="P1608" s="172">
        <v>66378400</v>
      </c>
      <c r="Q1608" s="958">
        <v>0.211823375787693</v>
      </c>
      <c r="R1608" s="172">
        <v>84271600</v>
      </c>
      <c r="S1608" s="212"/>
      <c r="T1608" s="212"/>
      <c r="U1608" s="212"/>
      <c r="V1608" s="212"/>
      <c r="W1608" s="958">
        <v>0.37867076882859652</v>
      </c>
      <c r="X1608" s="977">
        <v>150650000</v>
      </c>
      <c r="Y1608" s="958">
        <v>0.9</v>
      </c>
      <c r="Z1608" s="962">
        <v>621748000</v>
      </c>
      <c r="AA1608" s="958">
        <v>0.9</v>
      </c>
      <c r="AB1608" s="963">
        <v>0.28282978487944738</v>
      </c>
      <c r="AC1608" s="3478"/>
    </row>
    <row r="1609" spans="1:29" ht="54" x14ac:dyDescent="0.25">
      <c r="A1609" s="3483">
        <v>11</v>
      </c>
      <c r="B1609" s="3484" t="s">
        <v>2851</v>
      </c>
      <c r="C1609" s="3483" t="s">
        <v>3071</v>
      </c>
      <c r="D1609" s="3483"/>
      <c r="E1609" s="3483"/>
      <c r="F1609" s="3483"/>
      <c r="G1609" s="3490" t="s">
        <v>3088</v>
      </c>
      <c r="H1609" s="969" t="s">
        <v>3089</v>
      </c>
      <c r="I1609" s="3494">
        <v>0.86</v>
      </c>
      <c r="J1609" s="3497">
        <v>418069260.375</v>
      </c>
      <c r="K1609" s="254"/>
      <c r="L1609" s="3503">
        <v>89790000</v>
      </c>
      <c r="M1609" s="3494">
        <v>0.86</v>
      </c>
      <c r="N1609" s="3504">
        <v>75660000</v>
      </c>
      <c r="O1609" s="3494">
        <v>0.25</v>
      </c>
      <c r="P1609" s="3496">
        <v>18915000</v>
      </c>
      <c r="Q1609" s="3494">
        <v>0.211823375787693</v>
      </c>
      <c r="R1609" s="3496">
        <v>17215000</v>
      </c>
      <c r="S1609" s="212"/>
      <c r="T1609" s="212"/>
      <c r="U1609" s="212"/>
      <c r="V1609" s="212"/>
      <c r="W1609" s="3494">
        <v>0.37867076882859652</v>
      </c>
      <c r="X1609" s="3517">
        <v>36130000</v>
      </c>
      <c r="Y1609" s="3494">
        <v>0.86</v>
      </c>
      <c r="Z1609" s="3517">
        <v>125920000</v>
      </c>
      <c r="AA1609" s="3494">
        <v>0.86</v>
      </c>
      <c r="AB1609" s="3542">
        <v>0.30119411287749837</v>
      </c>
      <c r="AC1609" s="3478"/>
    </row>
    <row r="1610" spans="1:29" x14ac:dyDescent="0.25">
      <c r="A1610" s="3483"/>
      <c r="B1610" s="3484"/>
      <c r="C1610" s="3483"/>
      <c r="D1610" s="3483"/>
      <c r="E1610" s="3483"/>
      <c r="F1610" s="3483"/>
      <c r="G1610" s="3491"/>
      <c r="H1610" s="3491" t="s">
        <v>3090</v>
      </c>
      <c r="I1610" s="3495"/>
      <c r="J1610" s="3498"/>
      <c r="K1610" s="254"/>
      <c r="L1610" s="3503"/>
      <c r="M1610" s="3495"/>
      <c r="N1610" s="3491"/>
      <c r="O1610" s="3495" t="e">
        <v>#DIV/0!</v>
      </c>
      <c r="P1610" s="3496"/>
      <c r="Q1610" s="3495"/>
      <c r="R1610" s="3496"/>
      <c r="S1610" s="212"/>
      <c r="T1610" s="212"/>
      <c r="U1610" s="212"/>
      <c r="V1610" s="212"/>
      <c r="W1610" s="3495"/>
      <c r="X1610" s="3517"/>
      <c r="Y1610" s="3495"/>
      <c r="Z1610" s="3517"/>
      <c r="AA1610" s="3495"/>
      <c r="AB1610" s="3542"/>
      <c r="AC1610" s="3478"/>
    </row>
    <row r="1611" spans="1:29" x14ac:dyDescent="0.25">
      <c r="A1611" s="3483"/>
      <c r="B1611" s="3484"/>
      <c r="C1611" s="3483"/>
      <c r="D1611" s="3483"/>
      <c r="E1611" s="3483"/>
      <c r="F1611" s="3483"/>
      <c r="G1611" s="3491"/>
      <c r="H1611" s="3491"/>
      <c r="I1611" s="3495"/>
      <c r="J1611" s="3498"/>
      <c r="K1611" s="254"/>
      <c r="L1611" s="3503"/>
      <c r="M1611" s="3495"/>
      <c r="N1611" s="3491"/>
      <c r="O1611" s="3495" t="e">
        <v>#DIV/0!</v>
      </c>
      <c r="P1611" s="3496"/>
      <c r="Q1611" s="3495"/>
      <c r="R1611" s="3496"/>
      <c r="S1611" s="212"/>
      <c r="T1611" s="212"/>
      <c r="U1611" s="212"/>
      <c r="V1611" s="212"/>
      <c r="W1611" s="3495"/>
      <c r="X1611" s="3517"/>
      <c r="Y1611" s="3495"/>
      <c r="Z1611" s="3517"/>
      <c r="AA1611" s="3495"/>
      <c r="AB1611" s="3542"/>
      <c r="AC1611" s="3478"/>
    </row>
    <row r="1612" spans="1:29" ht="108" x14ac:dyDescent="0.25">
      <c r="A1612" s="3483">
        <v>12</v>
      </c>
      <c r="B1612" s="3484" t="s">
        <v>2851</v>
      </c>
      <c r="C1612" s="3483" t="s">
        <v>3072</v>
      </c>
      <c r="D1612" s="3483"/>
      <c r="E1612" s="3483"/>
      <c r="F1612" s="3483"/>
      <c r="G1612" s="3490" t="s">
        <v>2860</v>
      </c>
      <c r="H1612" s="957" t="s">
        <v>3091</v>
      </c>
      <c r="I1612" s="979">
        <v>1</v>
      </c>
      <c r="J1612" s="3499">
        <v>1098495492.5</v>
      </c>
      <c r="K1612" s="254"/>
      <c r="L1612" s="3503">
        <v>198273000</v>
      </c>
      <c r="M1612" s="958">
        <v>0.86</v>
      </c>
      <c r="N1612" s="3505">
        <v>198800000</v>
      </c>
      <c r="O1612" s="979">
        <v>0.18474849094567405</v>
      </c>
      <c r="P1612" s="3493">
        <v>36728000</v>
      </c>
      <c r="Q1612" s="979">
        <v>0.26997987927565392</v>
      </c>
      <c r="R1612" s="3493">
        <v>53672000</v>
      </c>
      <c r="S1612" s="212"/>
      <c r="T1612" s="212"/>
      <c r="U1612" s="212"/>
      <c r="V1612" s="212"/>
      <c r="W1612" s="979">
        <v>0.45472837022132795</v>
      </c>
      <c r="X1612" s="3493">
        <v>90400000</v>
      </c>
      <c r="Y1612" s="979">
        <v>1</v>
      </c>
      <c r="Z1612" s="3493">
        <v>288673000</v>
      </c>
      <c r="AA1612" s="979">
        <v>1</v>
      </c>
      <c r="AB1612" s="3541">
        <v>0.26278942605674827</v>
      </c>
      <c r="AC1612" s="3478"/>
    </row>
    <row r="1613" spans="1:29" ht="90" x14ac:dyDescent="0.25">
      <c r="A1613" s="3483"/>
      <c r="B1613" s="3484"/>
      <c r="C1613" s="3483"/>
      <c r="D1613" s="3483"/>
      <c r="E1613" s="3483"/>
      <c r="F1613" s="3483"/>
      <c r="G1613" s="3490"/>
      <c r="H1613" s="969" t="s">
        <v>3092</v>
      </c>
      <c r="I1613" s="958" t="s">
        <v>212</v>
      </c>
      <c r="J1613" s="3499"/>
      <c r="K1613" s="254"/>
      <c r="L1613" s="3503"/>
      <c r="M1613" s="958" t="s">
        <v>2952</v>
      </c>
      <c r="N1613" s="3505"/>
      <c r="O1613" s="958" t="s">
        <v>212</v>
      </c>
      <c r="P1613" s="3493"/>
      <c r="Q1613" s="958" t="s">
        <v>212</v>
      </c>
      <c r="R1613" s="3493"/>
      <c r="S1613" s="212"/>
      <c r="T1613" s="212"/>
      <c r="U1613" s="212"/>
      <c r="V1613" s="212"/>
      <c r="W1613" s="958" t="s">
        <v>212</v>
      </c>
      <c r="X1613" s="3493"/>
      <c r="Y1613" s="958" t="s">
        <v>212</v>
      </c>
      <c r="Z1613" s="3493"/>
      <c r="AA1613" s="958" t="s">
        <v>212</v>
      </c>
      <c r="AB1613" s="3541"/>
      <c r="AC1613" s="3478"/>
    </row>
    <row r="1614" spans="1:29" x14ac:dyDescent="0.25">
      <c r="A1614" s="3483"/>
      <c r="B1614" s="3484"/>
      <c r="C1614" s="3483"/>
      <c r="D1614" s="3483"/>
      <c r="E1614" s="3483"/>
      <c r="F1614" s="3483"/>
      <c r="G1614" s="3490"/>
      <c r="H1614" s="3491" t="s">
        <v>3093</v>
      </c>
      <c r="I1614" s="3495" t="s">
        <v>3101</v>
      </c>
      <c r="J1614" s="3499"/>
      <c r="K1614" s="254"/>
      <c r="L1614" s="3503"/>
      <c r="M1614" s="3495" t="s">
        <v>212</v>
      </c>
      <c r="N1614" s="3505"/>
      <c r="O1614" s="3495" t="s">
        <v>3101</v>
      </c>
      <c r="P1614" s="3493"/>
      <c r="Q1614" s="3495" t="s">
        <v>3101</v>
      </c>
      <c r="R1614" s="3493"/>
      <c r="S1614" s="212"/>
      <c r="T1614" s="212"/>
      <c r="U1614" s="212"/>
      <c r="V1614" s="212"/>
      <c r="W1614" s="3495" t="s">
        <v>3101</v>
      </c>
      <c r="X1614" s="3493"/>
      <c r="Y1614" s="3495" t="s">
        <v>3101</v>
      </c>
      <c r="Z1614" s="3493"/>
      <c r="AA1614" s="3495" t="s">
        <v>3101</v>
      </c>
      <c r="AB1614" s="3541"/>
      <c r="AC1614" s="3478"/>
    </row>
    <row r="1615" spans="1:29" x14ac:dyDescent="0.25">
      <c r="A1615" s="3483"/>
      <c r="B1615" s="3484"/>
      <c r="C1615" s="3483"/>
      <c r="D1615" s="3483"/>
      <c r="E1615" s="3483"/>
      <c r="F1615" s="3483"/>
      <c r="G1615" s="3490"/>
      <c r="H1615" s="3491"/>
      <c r="I1615" s="3495"/>
      <c r="J1615" s="3499"/>
      <c r="K1615" s="254"/>
      <c r="L1615" s="3503"/>
      <c r="M1615" s="3495"/>
      <c r="N1615" s="3505"/>
      <c r="O1615" s="3495"/>
      <c r="P1615" s="3493"/>
      <c r="Q1615" s="3495"/>
      <c r="R1615" s="3493"/>
      <c r="S1615" s="212"/>
      <c r="T1615" s="212"/>
      <c r="U1615" s="212"/>
      <c r="V1615" s="212"/>
      <c r="W1615" s="3495"/>
      <c r="X1615" s="3493"/>
      <c r="Y1615" s="3495"/>
      <c r="Z1615" s="3493"/>
      <c r="AA1615" s="3495"/>
      <c r="AB1615" s="3541"/>
      <c r="AC1615" s="3478"/>
    </row>
    <row r="1616" spans="1:29" x14ac:dyDescent="0.25">
      <c r="A1616" s="3483"/>
      <c r="B1616" s="3484"/>
      <c r="C1616" s="3483"/>
      <c r="D1616" s="3483"/>
      <c r="E1616" s="3483"/>
      <c r="F1616" s="3483"/>
      <c r="G1616" s="3490"/>
      <c r="H1616" s="3491"/>
      <c r="I1616" s="3495"/>
      <c r="J1616" s="3499"/>
      <c r="K1616" s="254"/>
      <c r="L1616" s="3503"/>
      <c r="M1616" s="3495"/>
      <c r="N1616" s="3505"/>
      <c r="O1616" s="3495"/>
      <c r="P1616" s="3493"/>
      <c r="Q1616" s="3495"/>
      <c r="R1616" s="3493"/>
      <c r="S1616" s="212"/>
      <c r="T1616" s="212"/>
      <c r="U1616" s="212"/>
      <c r="V1616" s="212"/>
      <c r="W1616" s="3495"/>
      <c r="X1616" s="3493"/>
      <c r="Y1616" s="3495"/>
      <c r="Z1616" s="3493"/>
      <c r="AA1616" s="3495"/>
      <c r="AB1616" s="3541"/>
      <c r="AC1616" s="3478"/>
    </row>
    <row r="1617" spans="1:29" ht="72" x14ac:dyDescent="0.25">
      <c r="A1617" s="3481">
        <v>13</v>
      </c>
      <c r="B1617" s="3482" t="s">
        <v>2851</v>
      </c>
      <c r="C1617" s="3481" t="s">
        <v>3073</v>
      </c>
      <c r="D1617" s="3481"/>
      <c r="E1617" s="3481"/>
      <c r="F1617" s="3481"/>
      <c r="G1617" s="3490" t="s">
        <v>2861</v>
      </c>
      <c r="H1617" s="957" t="s">
        <v>3094</v>
      </c>
      <c r="I1617" s="979">
        <v>1</v>
      </c>
      <c r="J1617" s="3500">
        <v>18649005.46875</v>
      </c>
      <c r="K1617" s="254"/>
      <c r="L1617" s="3501">
        <v>13500000</v>
      </c>
      <c r="M1617" s="979">
        <v>0.86</v>
      </c>
      <c r="N1617" s="3505">
        <v>3375000</v>
      </c>
      <c r="O1617" s="979">
        <v>0.26666666666666666</v>
      </c>
      <c r="P1617" s="3492">
        <v>900000</v>
      </c>
      <c r="Q1617" s="979">
        <v>1.7185185185185186</v>
      </c>
      <c r="R1617" s="3492">
        <v>5800000</v>
      </c>
      <c r="S1617" s="212"/>
      <c r="T1617" s="212"/>
      <c r="U1617" s="212"/>
      <c r="V1617" s="212"/>
      <c r="W1617" s="979">
        <v>1.9851851851851852</v>
      </c>
      <c r="X1617" s="3492">
        <v>6700000</v>
      </c>
      <c r="Y1617" s="979">
        <v>1</v>
      </c>
      <c r="Z1617" s="3492">
        <v>20200000</v>
      </c>
      <c r="AA1617" s="979">
        <v>1</v>
      </c>
      <c r="AB1617" s="3540">
        <v>1.0831676806491901</v>
      </c>
      <c r="AC1617" s="3478"/>
    </row>
    <row r="1618" spans="1:29" ht="72" x14ac:dyDescent="0.25">
      <c r="A1618" s="3481"/>
      <c r="B1618" s="3482"/>
      <c r="C1618" s="3481"/>
      <c r="D1618" s="3481"/>
      <c r="E1618" s="3481"/>
      <c r="F1618" s="3481"/>
      <c r="G1618" s="3490"/>
      <c r="H1618" s="969" t="s">
        <v>3095</v>
      </c>
      <c r="I1618" s="970" t="s">
        <v>3102</v>
      </c>
      <c r="J1618" s="3500"/>
      <c r="K1618" s="254"/>
      <c r="L1618" s="3501"/>
      <c r="M1618" s="970" t="s">
        <v>3108</v>
      </c>
      <c r="N1618" s="3505"/>
      <c r="O1618" s="970" t="s">
        <v>3102</v>
      </c>
      <c r="P1618" s="3492"/>
      <c r="Q1618" s="970" t="s">
        <v>3102</v>
      </c>
      <c r="R1618" s="3492"/>
      <c r="S1618" s="212"/>
      <c r="T1618" s="212"/>
      <c r="U1618" s="212"/>
      <c r="V1618" s="212"/>
      <c r="W1618" s="970" t="s">
        <v>3102</v>
      </c>
      <c r="X1618" s="3492"/>
      <c r="Y1618" s="970" t="s">
        <v>3102</v>
      </c>
      <c r="Z1618" s="3492"/>
      <c r="AA1618" s="970" t="s">
        <v>3102</v>
      </c>
      <c r="AB1618" s="3540"/>
      <c r="AC1618" s="3478"/>
    </row>
    <row r="1619" spans="1:29" ht="72" x14ac:dyDescent="0.25">
      <c r="A1619" s="3481"/>
      <c r="B1619" s="3482"/>
      <c r="C1619" s="3481"/>
      <c r="D1619" s="3481"/>
      <c r="E1619" s="3481"/>
      <c r="F1619" s="3481"/>
      <c r="G1619" s="3490"/>
      <c r="H1619" s="969" t="s">
        <v>3096</v>
      </c>
      <c r="I1619" s="970" t="s">
        <v>2952</v>
      </c>
      <c r="J1619" s="3500"/>
      <c r="K1619" s="254"/>
      <c r="L1619" s="3501"/>
      <c r="M1619" s="970" t="s">
        <v>2952</v>
      </c>
      <c r="N1619" s="3505"/>
      <c r="O1619" s="970" t="s">
        <v>2952</v>
      </c>
      <c r="P1619" s="3492"/>
      <c r="Q1619" s="970" t="s">
        <v>2952</v>
      </c>
      <c r="R1619" s="3492"/>
      <c r="S1619" s="212"/>
      <c r="T1619" s="212"/>
      <c r="U1619" s="212"/>
      <c r="V1619" s="212"/>
      <c r="W1619" s="970" t="s">
        <v>2952</v>
      </c>
      <c r="X1619" s="3492"/>
      <c r="Y1619" s="970" t="s">
        <v>2952</v>
      </c>
      <c r="Z1619" s="3492"/>
      <c r="AA1619" s="970" t="s">
        <v>2952</v>
      </c>
      <c r="AB1619" s="3540"/>
      <c r="AC1619" s="3478"/>
    </row>
    <row r="1620" spans="1:29" x14ac:dyDescent="0.25">
      <c r="A1620" s="3481">
        <v>14</v>
      </c>
      <c r="B1620" s="3482" t="s">
        <v>2851</v>
      </c>
      <c r="C1620" s="3481" t="s">
        <v>3074</v>
      </c>
      <c r="D1620" s="3481"/>
      <c r="E1620" s="3481"/>
      <c r="F1620" s="3481"/>
      <c r="G1620" s="3490" t="s">
        <v>2862</v>
      </c>
      <c r="H1620" s="3491" t="s">
        <v>3097</v>
      </c>
      <c r="I1620" s="970" t="s">
        <v>3103</v>
      </c>
      <c r="J1620" s="3500">
        <v>115354000</v>
      </c>
      <c r="K1620" s="254"/>
      <c r="L1620" s="3501">
        <v>164885000</v>
      </c>
      <c r="M1620" s="970" t="s">
        <v>3109</v>
      </c>
      <c r="N1620" s="3502">
        <v>115354000</v>
      </c>
      <c r="O1620" s="970" t="s">
        <v>3103</v>
      </c>
      <c r="P1620" s="3492">
        <v>5220000</v>
      </c>
      <c r="Q1620" s="970" t="s">
        <v>3103</v>
      </c>
      <c r="R1620" s="3492">
        <v>7550000</v>
      </c>
      <c r="S1620" s="212"/>
      <c r="T1620" s="212"/>
      <c r="U1620" s="212"/>
      <c r="V1620" s="212"/>
      <c r="W1620" s="970" t="s">
        <v>3103</v>
      </c>
      <c r="X1620" s="3492">
        <v>12770000</v>
      </c>
      <c r="Y1620" s="970" t="s">
        <v>3103</v>
      </c>
      <c r="Z1620" s="3492">
        <v>177655000</v>
      </c>
      <c r="AA1620" s="970" t="s">
        <v>3103</v>
      </c>
      <c r="AB1620" s="3540">
        <v>1.5400853026336321</v>
      </c>
      <c r="AC1620" s="3478"/>
    </row>
    <row r="1621" spans="1:29" x14ac:dyDescent="0.25">
      <c r="A1621" s="3481"/>
      <c r="B1621" s="3482"/>
      <c r="C1621" s="3481"/>
      <c r="D1621" s="3481"/>
      <c r="E1621" s="3481"/>
      <c r="F1621" s="3481"/>
      <c r="G1621" s="3490"/>
      <c r="H1621" s="3491"/>
      <c r="I1621" s="970" t="s">
        <v>3104</v>
      </c>
      <c r="J1621" s="3500"/>
      <c r="K1621" s="254"/>
      <c r="L1621" s="3501"/>
      <c r="M1621" s="970" t="s">
        <v>3109</v>
      </c>
      <c r="N1621" s="3502"/>
      <c r="O1621" s="970" t="s">
        <v>3104</v>
      </c>
      <c r="P1621" s="3492"/>
      <c r="Q1621" s="970" t="s">
        <v>3104</v>
      </c>
      <c r="R1621" s="3492"/>
      <c r="S1621" s="212"/>
      <c r="T1621" s="212"/>
      <c r="U1621" s="212"/>
      <c r="V1621" s="212"/>
      <c r="W1621" s="970" t="s">
        <v>3104</v>
      </c>
      <c r="X1621" s="3492"/>
      <c r="Y1621" s="970" t="s">
        <v>3104</v>
      </c>
      <c r="Z1621" s="3492"/>
      <c r="AA1621" s="970" t="s">
        <v>3104</v>
      </c>
      <c r="AB1621" s="3540"/>
      <c r="AC1621" s="3478"/>
    </row>
    <row r="1622" spans="1:29" ht="72" x14ac:dyDescent="0.25">
      <c r="A1622" s="3481"/>
      <c r="B1622" s="3482"/>
      <c r="C1622" s="3481"/>
      <c r="D1622" s="3481"/>
      <c r="E1622" s="3481"/>
      <c r="F1622" s="3481"/>
      <c r="G1622" s="3490"/>
      <c r="H1622" s="969" t="s">
        <v>3098</v>
      </c>
      <c r="I1622" s="970" t="s">
        <v>3105</v>
      </c>
      <c r="J1622" s="3500"/>
      <c r="K1622" s="254"/>
      <c r="L1622" s="3501"/>
      <c r="M1622" s="970" t="s">
        <v>223</v>
      </c>
      <c r="N1622" s="3502"/>
      <c r="O1622" s="970" t="s">
        <v>3105</v>
      </c>
      <c r="P1622" s="3492"/>
      <c r="Q1622" s="970" t="s">
        <v>3105</v>
      </c>
      <c r="R1622" s="3492"/>
      <c r="S1622" s="212"/>
      <c r="T1622" s="212"/>
      <c r="U1622" s="212"/>
      <c r="V1622" s="212"/>
      <c r="W1622" s="970" t="s">
        <v>3105</v>
      </c>
      <c r="X1622" s="3492"/>
      <c r="Y1622" s="970" t="s">
        <v>3105</v>
      </c>
      <c r="Z1622" s="3492"/>
      <c r="AA1622" s="970" t="s">
        <v>3105</v>
      </c>
      <c r="AB1622" s="3540"/>
      <c r="AC1622" s="3478"/>
    </row>
    <row r="1623" spans="1:29" x14ac:dyDescent="0.25">
      <c r="A1623" s="3481">
        <v>15</v>
      </c>
      <c r="B1623" s="3482" t="s">
        <v>2851</v>
      </c>
      <c r="C1623" s="3481" t="s">
        <v>3075</v>
      </c>
      <c r="D1623" s="3481"/>
      <c r="E1623" s="3481"/>
      <c r="F1623" s="3481"/>
      <c r="G1623" s="3490" t="s">
        <v>2863</v>
      </c>
      <c r="H1623" s="3491" t="s">
        <v>3099</v>
      </c>
      <c r="I1623" s="958">
        <v>0.9</v>
      </c>
      <c r="J1623" s="3500">
        <v>25694185.3125</v>
      </c>
      <c r="K1623" s="254"/>
      <c r="L1623" s="3501">
        <v>4650000</v>
      </c>
      <c r="M1623" s="958">
        <v>0.86</v>
      </c>
      <c r="N1623" s="3502">
        <v>4650000</v>
      </c>
      <c r="O1623" s="958">
        <v>0.99255913978494625</v>
      </c>
      <c r="P1623" s="3492">
        <v>4615400</v>
      </c>
      <c r="Q1623" s="958">
        <v>7.4408602150537635E-3</v>
      </c>
      <c r="R1623" s="3492">
        <v>34600</v>
      </c>
      <c r="S1623" s="212"/>
      <c r="T1623" s="212"/>
      <c r="U1623" s="212"/>
      <c r="V1623" s="212"/>
      <c r="W1623" s="958">
        <v>1.007496641677861</v>
      </c>
      <c r="X1623" s="3492">
        <v>4650000</v>
      </c>
      <c r="Y1623" s="958">
        <v>0.9</v>
      </c>
      <c r="Z1623" s="3492">
        <v>9300000</v>
      </c>
      <c r="AA1623" s="958">
        <v>0.9</v>
      </c>
      <c r="AB1623" s="3540">
        <v>0.36194959625653628</v>
      </c>
      <c r="AC1623" s="3478"/>
    </row>
    <row r="1624" spans="1:29" x14ac:dyDescent="0.25">
      <c r="A1624" s="3481"/>
      <c r="B1624" s="3482"/>
      <c r="C1624" s="3481"/>
      <c r="D1624" s="3481"/>
      <c r="E1624" s="3481"/>
      <c r="F1624" s="3481"/>
      <c r="G1624" s="3490"/>
      <c r="H1624" s="3491"/>
      <c r="I1624" s="958">
        <v>0.9</v>
      </c>
      <c r="J1624" s="3500"/>
      <c r="K1624" s="254"/>
      <c r="L1624" s="3501"/>
      <c r="M1624" s="958">
        <v>0.86</v>
      </c>
      <c r="N1624" s="3502"/>
      <c r="O1624" s="958">
        <v>0.99255913978494625</v>
      </c>
      <c r="P1624" s="3492"/>
      <c r="Q1624" s="958">
        <v>7.4408602150537635E-3</v>
      </c>
      <c r="R1624" s="3492"/>
      <c r="S1624" s="212"/>
      <c r="T1624" s="212"/>
      <c r="U1624" s="212"/>
      <c r="V1624" s="212"/>
      <c r="W1624" s="958">
        <v>1</v>
      </c>
      <c r="X1624" s="3492"/>
      <c r="Y1624" s="958">
        <v>0.9</v>
      </c>
      <c r="Z1624" s="3492"/>
      <c r="AA1624" s="958">
        <v>0.9</v>
      </c>
      <c r="AB1624" s="3540"/>
      <c r="AC1624" s="3478"/>
    </row>
    <row r="1625" spans="1:29" x14ac:dyDescent="0.25">
      <c r="A1625" s="3481"/>
      <c r="B1625" s="3482"/>
      <c r="C1625" s="3481"/>
      <c r="D1625" s="3481"/>
      <c r="E1625" s="3481"/>
      <c r="F1625" s="3481"/>
      <c r="G1625" s="3490"/>
      <c r="H1625" s="3491" t="s">
        <v>3100</v>
      </c>
      <c r="I1625" s="970" t="s">
        <v>2952</v>
      </c>
      <c r="J1625" s="3500"/>
      <c r="K1625" s="254"/>
      <c r="L1625" s="3501"/>
      <c r="M1625" s="970" t="s">
        <v>2952</v>
      </c>
      <c r="N1625" s="3502"/>
      <c r="O1625" s="970" t="s">
        <v>2952</v>
      </c>
      <c r="P1625" s="3492"/>
      <c r="Q1625" s="970" t="s">
        <v>2952</v>
      </c>
      <c r="R1625" s="3492"/>
      <c r="S1625" s="212"/>
      <c r="T1625" s="212"/>
      <c r="U1625" s="212"/>
      <c r="V1625" s="212"/>
      <c r="W1625" s="970" t="s">
        <v>2952</v>
      </c>
      <c r="X1625" s="3492"/>
      <c r="Y1625" s="970" t="s">
        <v>2952</v>
      </c>
      <c r="Z1625" s="3492"/>
      <c r="AA1625" s="970" t="s">
        <v>2952</v>
      </c>
      <c r="AB1625" s="3540"/>
      <c r="AC1625" s="3478"/>
    </row>
    <row r="1626" spans="1:29" ht="36" x14ac:dyDescent="0.25">
      <c r="A1626" s="3481"/>
      <c r="B1626" s="3482"/>
      <c r="C1626" s="3481"/>
      <c r="D1626" s="3481"/>
      <c r="E1626" s="3481"/>
      <c r="F1626" s="3481"/>
      <c r="G1626" s="3490"/>
      <c r="H1626" s="3491"/>
      <c r="I1626" s="970" t="s">
        <v>3106</v>
      </c>
      <c r="J1626" s="3500"/>
      <c r="K1626" s="254"/>
      <c r="L1626" s="3501"/>
      <c r="M1626" s="970" t="s">
        <v>3110</v>
      </c>
      <c r="N1626" s="3502"/>
      <c r="O1626" s="970" t="s">
        <v>3106</v>
      </c>
      <c r="P1626" s="3492"/>
      <c r="Q1626" s="970" t="s">
        <v>3106</v>
      </c>
      <c r="R1626" s="3492"/>
      <c r="S1626" s="212"/>
      <c r="T1626" s="212"/>
      <c r="U1626" s="212"/>
      <c r="V1626" s="212"/>
      <c r="W1626" s="970" t="s">
        <v>3106</v>
      </c>
      <c r="X1626" s="3492"/>
      <c r="Y1626" s="970" t="s">
        <v>3106</v>
      </c>
      <c r="Z1626" s="3492"/>
      <c r="AA1626" s="970" t="s">
        <v>3106</v>
      </c>
      <c r="AB1626" s="3540"/>
      <c r="AC1626" s="3478"/>
    </row>
    <row r="1627" spans="1:29" x14ac:dyDescent="0.25">
      <c r="A1627" s="3480"/>
      <c r="B1627" s="3480"/>
      <c r="C1627" s="3480"/>
      <c r="D1627" s="3480"/>
      <c r="E1627" s="3480"/>
      <c r="F1627" s="3480"/>
      <c r="G1627" s="3480"/>
      <c r="H1627" s="3480"/>
      <c r="I1627" s="3480"/>
      <c r="J1627" s="3480"/>
      <c r="K1627" s="3480"/>
      <c r="L1627" s="3480"/>
      <c r="M1627" s="3480"/>
      <c r="N1627" s="3480"/>
      <c r="O1627" s="3480"/>
      <c r="P1627" s="3480"/>
      <c r="Q1627" s="3480"/>
      <c r="R1627" s="3480"/>
      <c r="S1627" s="3480"/>
      <c r="T1627" s="3480"/>
      <c r="U1627" s="3480"/>
      <c r="V1627" s="3480"/>
      <c r="W1627" s="3480"/>
      <c r="X1627" s="3480"/>
      <c r="Y1627" s="3480"/>
      <c r="Z1627" s="3480"/>
      <c r="AA1627" s="3480"/>
      <c r="AB1627" s="3480"/>
      <c r="AC1627" s="3480"/>
    </row>
    <row r="1628" spans="1:29" x14ac:dyDescent="0.25">
      <c r="A1628" s="372" t="s">
        <v>5</v>
      </c>
      <c r="B1628" s="372"/>
      <c r="C1628" s="3557" t="s">
        <v>3118</v>
      </c>
      <c r="D1628" s="3557"/>
      <c r="E1628" s="3557"/>
      <c r="F1628" s="3557"/>
      <c r="G1628" s="980" t="s">
        <v>105</v>
      </c>
      <c r="H1628" s="23"/>
      <c r="I1628" s="141"/>
      <c r="J1628" s="141"/>
      <c r="K1628" s="23" t="s">
        <v>3141</v>
      </c>
      <c r="L1628" s="496">
        <v>627425200</v>
      </c>
      <c r="M1628" s="416">
        <v>1</v>
      </c>
      <c r="N1628" s="981">
        <f>N1629+N1631+N1634+N1636</f>
        <v>885046000</v>
      </c>
      <c r="O1628" s="394">
        <v>0.1016</v>
      </c>
      <c r="P1628" s="20">
        <f>P1629+P1631+P1634+P1636</f>
        <v>89931700</v>
      </c>
      <c r="Q1628" s="394">
        <v>0.30059999999999998</v>
      </c>
      <c r="R1628" s="20">
        <f>R1629+R1631+R1634+R1636</f>
        <v>266017200</v>
      </c>
      <c r="S1628" s="142"/>
      <c r="T1628" s="142"/>
      <c r="U1628" s="142"/>
      <c r="V1628" s="142"/>
      <c r="W1628" s="394">
        <v>0.30059999999999998</v>
      </c>
      <c r="X1628" s="981">
        <v>266017200</v>
      </c>
      <c r="Y1628" s="982">
        <f>Z1628/(L1628+X1628)</f>
        <v>0.40451180736441433</v>
      </c>
      <c r="Z1628" s="981">
        <f>L1628-X1628</f>
        <v>361408000</v>
      </c>
      <c r="AA1628" s="141"/>
      <c r="AB1628" s="71"/>
      <c r="AC1628" s="3478" t="s">
        <v>3142</v>
      </c>
    </row>
    <row r="1629" spans="1:29" ht="72" x14ac:dyDescent="0.25">
      <c r="A1629" s="372" t="s">
        <v>2</v>
      </c>
      <c r="B1629" s="442"/>
      <c r="C1629" s="3557" t="s">
        <v>3119</v>
      </c>
      <c r="D1629" s="3557"/>
      <c r="E1629" s="3557"/>
      <c r="F1629" s="3557"/>
      <c r="G1629" s="630" t="s">
        <v>63</v>
      </c>
      <c r="H1629" s="983"/>
      <c r="I1629" s="141"/>
      <c r="J1629" s="141"/>
      <c r="K1629" s="984">
        <f>K1630</f>
        <v>0.93959999999999999</v>
      </c>
      <c r="L1629" s="985">
        <f>L1630</f>
        <v>231361200</v>
      </c>
      <c r="M1629" s="416">
        <v>1</v>
      </c>
      <c r="N1629" s="496">
        <f>N1630</f>
        <v>276973000</v>
      </c>
      <c r="O1629" s="406">
        <f>O1630</f>
        <v>0.18210000000000001</v>
      </c>
      <c r="P1629" s="136">
        <f>P1630</f>
        <v>50448700</v>
      </c>
      <c r="Q1629" s="406">
        <f>Q1630</f>
        <v>0.42670000000000002</v>
      </c>
      <c r="R1629" s="136">
        <f>R1630</f>
        <v>118181200</v>
      </c>
      <c r="S1629" s="142"/>
      <c r="T1629" s="142"/>
      <c r="U1629" s="142"/>
      <c r="V1629" s="142"/>
      <c r="W1629" s="406">
        <v>0.42670000000000002</v>
      </c>
      <c r="X1629" s="448">
        <v>118181200</v>
      </c>
      <c r="Y1629" s="982">
        <f t="shared" ref="Y1629:Y1641" si="126">Z1629/(L1629+X1629)</f>
        <v>0.32379476710121574</v>
      </c>
      <c r="Z1629" s="981">
        <f t="shared" ref="Z1629:Z1642" si="127">L1629-X1629</f>
        <v>113180000</v>
      </c>
      <c r="AA1629" s="141"/>
      <c r="AB1629" s="71"/>
      <c r="AC1629" s="3478"/>
    </row>
    <row r="1630" spans="1:29" ht="54" x14ac:dyDescent="0.25">
      <c r="A1630" s="22">
        <v>1</v>
      </c>
      <c r="B1630" s="29" t="s">
        <v>3112</v>
      </c>
      <c r="C1630" s="3548" t="s">
        <v>3120</v>
      </c>
      <c r="D1630" s="3548"/>
      <c r="E1630" s="3548"/>
      <c r="F1630" s="3548"/>
      <c r="G1630" s="638" t="s">
        <v>1283</v>
      </c>
      <c r="H1630" s="986" t="s">
        <v>3133</v>
      </c>
      <c r="I1630" s="141"/>
      <c r="J1630" s="141"/>
      <c r="K1630" s="987">
        <v>0.93959999999999999</v>
      </c>
      <c r="L1630" s="883">
        <v>231361200</v>
      </c>
      <c r="M1630" s="24">
        <v>1</v>
      </c>
      <c r="N1630" s="883">
        <v>276973000</v>
      </c>
      <c r="O1630" s="988">
        <v>0.18210000000000001</v>
      </c>
      <c r="P1630" s="367">
        <v>50448700</v>
      </c>
      <c r="Q1630" s="988">
        <v>0.42670000000000002</v>
      </c>
      <c r="R1630" s="367">
        <v>118181200</v>
      </c>
      <c r="S1630" s="142"/>
      <c r="T1630" s="142"/>
      <c r="U1630" s="142"/>
      <c r="V1630" s="142"/>
      <c r="W1630" s="988">
        <v>0.42670000000000002</v>
      </c>
      <c r="X1630" s="439">
        <v>118181200</v>
      </c>
      <c r="Y1630" s="989">
        <f t="shared" si="126"/>
        <v>0.32379476710121574</v>
      </c>
      <c r="Z1630" s="19">
        <f t="shared" si="127"/>
        <v>113180000</v>
      </c>
      <c r="AA1630" s="141"/>
      <c r="AB1630" s="71"/>
      <c r="AC1630" s="3478"/>
    </row>
    <row r="1631" spans="1:29" ht="90" x14ac:dyDescent="0.25">
      <c r="A1631" s="372" t="s">
        <v>14</v>
      </c>
      <c r="B1631" s="442"/>
      <c r="C1631" s="3509" t="s">
        <v>3121</v>
      </c>
      <c r="D1631" s="3509"/>
      <c r="E1631" s="3509"/>
      <c r="F1631" s="3509"/>
      <c r="G1631" s="630" t="s">
        <v>71</v>
      </c>
      <c r="H1631" s="495"/>
      <c r="I1631" s="141"/>
      <c r="J1631" s="141"/>
      <c r="K1631" s="990">
        <v>0.97189999999999999</v>
      </c>
      <c r="L1631" s="985">
        <f>SUM(L1632:L1633)</f>
        <v>96700000</v>
      </c>
      <c r="M1631" s="416">
        <v>1</v>
      </c>
      <c r="N1631" s="496">
        <f>SUM(N1632:N1633)</f>
        <v>57586000</v>
      </c>
      <c r="O1631" s="406">
        <v>8.0999999999999996E-3</v>
      </c>
      <c r="P1631" s="136">
        <f>SUM(P1632:P1633)</f>
        <v>468000</v>
      </c>
      <c r="Q1631" s="406">
        <v>0.3145</v>
      </c>
      <c r="R1631" s="136">
        <f>SUM(R1632:R1633)</f>
        <v>18111000</v>
      </c>
      <c r="S1631" s="142"/>
      <c r="T1631" s="142"/>
      <c r="U1631" s="142"/>
      <c r="V1631" s="142"/>
      <c r="W1631" s="406">
        <v>0.3145</v>
      </c>
      <c r="X1631" s="448">
        <v>18111000</v>
      </c>
      <c r="Y1631" s="982">
        <f t="shared" si="126"/>
        <v>0.6845075820261125</v>
      </c>
      <c r="Z1631" s="981">
        <f t="shared" si="127"/>
        <v>78589000</v>
      </c>
      <c r="AA1631" s="141"/>
      <c r="AB1631" s="71"/>
      <c r="AC1631" s="3478"/>
    </row>
    <row r="1632" spans="1:29" ht="72" x14ac:dyDescent="0.25">
      <c r="A1632" s="22">
        <v>1</v>
      </c>
      <c r="B1632" s="29" t="s">
        <v>3112</v>
      </c>
      <c r="C1632" s="3548" t="s">
        <v>3122</v>
      </c>
      <c r="D1632" s="3548"/>
      <c r="E1632" s="3548"/>
      <c r="F1632" s="3548"/>
      <c r="G1632" s="638" t="s">
        <v>724</v>
      </c>
      <c r="H1632" s="986" t="s">
        <v>3133</v>
      </c>
      <c r="I1632" s="141"/>
      <c r="J1632" s="141"/>
      <c r="K1632" s="987">
        <v>0.96879999999999999</v>
      </c>
      <c r="L1632" s="883">
        <v>80650000</v>
      </c>
      <c r="M1632" s="24">
        <v>1</v>
      </c>
      <c r="N1632" s="883">
        <v>31125000</v>
      </c>
      <c r="O1632" s="988">
        <v>0</v>
      </c>
      <c r="P1632" s="367">
        <v>0</v>
      </c>
      <c r="Q1632" s="988">
        <v>0.4859</v>
      </c>
      <c r="R1632" s="367">
        <v>15125000</v>
      </c>
      <c r="S1632" s="142"/>
      <c r="T1632" s="142"/>
      <c r="U1632" s="142"/>
      <c r="V1632" s="142"/>
      <c r="W1632" s="988">
        <v>0.4859</v>
      </c>
      <c r="X1632" s="439">
        <v>15125000</v>
      </c>
      <c r="Y1632" s="989">
        <f t="shared" si="126"/>
        <v>0.68415557295745233</v>
      </c>
      <c r="Z1632" s="19">
        <f t="shared" si="127"/>
        <v>65525000</v>
      </c>
      <c r="AA1632" s="141"/>
      <c r="AB1632" s="71"/>
      <c r="AC1632" s="3478"/>
    </row>
    <row r="1633" spans="1:29" ht="72" x14ac:dyDescent="0.25">
      <c r="A1633" s="22">
        <v>2</v>
      </c>
      <c r="B1633" s="29" t="s">
        <v>3113</v>
      </c>
      <c r="C1633" s="3548" t="s">
        <v>3123</v>
      </c>
      <c r="D1633" s="3548"/>
      <c r="E1633" s="3548"/>
      <c r="F1633" s="3548"/>
      <c r="G1633" s="638" t="s">
        <v>74</v>
      </c>
      <c r="H1633" s="986" t="s">
        <v>3133</v>
      </c>
      <c r="I1633" s="141"/>
      <c r="J1633" s="141"/>
      <c r="K1633" s="987">
        <v>0.98809999999999998</v>
      </c>
      <c r="L1633" s="883">
        <v>16050000</v>
      </c>
      <c r="M1633" s="24">
        <v>1</v>
      </c>
      <c r="N1633" s="883">
        <v>26461000</v>
      </c>
      <c r="O1633" s="988">
        <v>1.77E-2</v>
      </c>
      <c r="P1633" s="367">
        <v>468000</v>
      </c>
      <c r="Q1633" s="988">
        <v>0.1128</v>
      </c>
      <c r="R1633" s="367">
        <v>2986000</v>
      </c>
      <c r="S1633" s="142"/>
      <c r="T1633" s="142"/>
      <c r="U1633" s="142"/>
      <c r="V1633" s="142"/>
      <c r="W1633" s="988">
        <v>0.1128</v>
      </c>
      <c r="X1633" s="439">
        <v>2986000</v>
      </c>
      <c r="Y1633" s="989">
        <f t="shared" si="126"/>
        <v>0.68627862996427824</v>
      </c>
      <c r="Z1633" s="19">
        <f t="shared" si="127"/>
        <v>13064000</v>
      </c>
      <c r="AA1633" s="141"/>
      <c r="AB1633" s="71"/>
      <c r="AC1633" s="3478"/>
    </row>
    <row r="1634" spans="1:29" ht="126" x14ac:dyDescent="0.25">
      <c r="A1634" s="372" t="s">
        <v>15</v>
      </c>
      <c r="B1634" s="442"/>
      <c r="C1634" s="3509" t="s">
        <v>3124</v>
      </c>
      <c r="D1634" s="3509"/>
      <c r="E1634" s="3509"/>
      <c r="F1634" s="3509"/>
      <c r="G1634" s="630" t="s">
        <v>1019</v>
      </c>
      <c r="H1634" s="495"/>
      <c r="I1634" s="141"/>
      <c r="J1634" s="141"/>
      <c r="K1634" s="984">
        <f>K1635</f>
        <v>0.97299999999999998</v>
      </c>
      <c r="L1634" s="496">
        <f>L1635</f>
        <v>3315000</v>
      </c>
      <c r="M1634" s="416">
        <v>1</v>
      </c>
      <c r="N1634" s="496">
        <f>N1635</f>
        <v>2024000</v>
      </c>
      <c r="O1634" s="406">
        <v>0</v>
      </c>
      <c r="P1634" s="136">
        <v>0</v>
      </c>
      <c r="Q1634" s="406">
        <v>0</v>
      </c>
      <c r="R1634" s="136">
        <v>0</v>
      </c>
      <c r="S1634" s="142"/>
      <c r="T1634" s="142"/>
      <c r="U1634" s="142"/>
      <c r="V1634" s="142"/>
      <c r="W1634" s="406">
        <v>0</v>
      </c>
      <c r="X1634" s="448">
        <v>0</v>
      </c>
      <c r="Y1634" s="982">
        <f t="shared" si="126"/>
        <v>1</v>
      </c>
      <c r="Z1634" s="981">
        <f t="shared" si="127"/>
        <v>3315000</v>
      </c>
      <c r="AA1634" s="141"/>
      <c r="AB1634" s="71"/>
      <c r="AC1634" s="3478"/>
    </row>
    <row r="1635" spans="1:29" ht="54" x14ac:dyDescent="0.25">
      <c r="A1635" s="22">
        <v>1</v>
      </c>
      <c r="B1635" s="29" t="s">
        <v>3112</v>
      </c>
      <c r="C1635" s="3548" t="s">
        <v>3125</v>
      </c>
      <c r="D1635" s="3548"/>
      <c r="E1635" s="3548"/>
      <c r="F1635" s="3548"/>
      <c r="G1635" s="638" t="s">
        <v>158</v>
      </c>
      <c r="H1635" s="986" t="s">
        <v>3133</v>
      </c>
      <c r="I1635" s="141"/>
      <c r="J1635" s="141"/>
      <c r="K1635" s="991">
        <v>0.97299999999999998</v>
      </c>
      <c r="L1635" s="883">
        <v>3315000</v>
      </c>
      <c r="M1635" s="24">
        <v>1</v>
      </c>
      <c r="N1635" s="883">
        <v>2024000</v>
      </c>
      <c r="O1635" s="988">
        <v>0</v>
      </c>
      <c r="P1635" s="367">
        <v>0</v>
      </c>
      <c r="Q1635" s="988">
        <v>0</v>
      </c>
      <c r="R1635" s="367">
        <v>0</v>
      </c>
      <c r="S1635" s="142"/>
      <c r="T1635" s="142"/>
      <c r="U1635" s="142"/>
      <c r="V1635" s="142"/>
      <c r="W1635" s="988">
        <v>0</v>
      </c>
      <c r="X1635" s="439">
        <v>0</v>
      </c>
      <c r="Y1635" s="989">
        <f t="shared" si="126"/>
        <v>1</v>
      </c>
      <c r="Z1635" s="19">
        <f t="shared" si="127"/>
        <v>3315000</v>
      </c>
      <c r="AA1635" s="141"/>
      <c r="AB1635" s="71"/>
      <c r="AC1635" s="3478"/>
    </row>
    <row r="1636" spans="1:29" ht="72" x14ac:dyDescent="0.25">
      <c r="A1636" s="372" t="s">
        <v>16</v>
      </c>
      <c r="B1636" s="442"/>
      <c r="C1636" s="3509" t="s">
        <v>3126</v>
      </c>
      <c r="D1636" s="3509"/>
      <c r="E1636" s="3509"/>
      <c r="F1636" s="3509"/>
      <c r="G1636" s="630" t="s">
        <v>3134</v>
      </c>
      <c r="H1636" s="495"/>
      <c r="I1636" s="141"/>
      <c r="J1636" s="141"/>
      <c r="K1636" s="984">
        <v>0.96460000000000001</v>
      </c>
      <c r="L1636" s="496">
        <f>SUM(L1637:L1642)</f>
        <v>296049000</v>
      </c>
      <c r="M1636" s="416">
        <v>1</v>
      </c>
      <c r="N1636" s="496">
        <f>SUM(N1637:N1642)</f>
        <v>548463000</v>
      </c>
      <c r="O1636" s="406">
        <v>7.1099999999999997E-2</v>
      </c>
      <c r="P1636" s="136">
        <f>SUM(P1637:P1642)</f>
        <v>39015000</v>
      </c>
      <c r="Q1636" s="406">
        <v>0.23649999999999999</v>
      </c>
      <c r="R1636" s="136">
        <f>SUM(R1637:R1642)</f>
        <v>129725000</v>
      </c>
      <c r="S1636" s="142"/>
      <c r="T1636" s="142"/>
      <c r="U1636" s="142"/>
      <c r="V1636" s="142"/>
      <c r="W1636" s="406">
        <v>0.23649999999999999</v>
      </c>
      <c r="X1636" s="448">
        <v>129725000</v>
      </c>
      <c r="Y1636" s="982">
        <f t="shared" si="126"/>
        <v>0.39063916537881599</v>
      </c>
      <c r="Z1636" s="981">
        <f t="shared" si="127"/>
        <v>166324000</v>
      </c>
      <c r="AA1636" s="141"/>
      <c r="AB1636" s="71"/>
      <c r="AC1636" s="3478"/>
    </row>
    <row r="1637" spans="1:29" ht="72" x14ac:dyDescent="0.25">
      <c r="A1637" s="22">
        <v>1</v>
      </c>
      <c r="B1637" s="29" t="s">
        <v>3114</v>
      </c>
      <c r="C1637" s="3548" t="s">
        <v>3127</v>
      </c>
      <c r="D1637" s="3548"/>
      <c r="E1637" s="3548"/>
      <c r="F1637" s="3548"/>
      <c r="G1637" s="638" t="s">
        <v>161</v>
      </c>
      <c r="H1637" s="986" t="s">
        <v>3135</v>
      </c>
      <c r="I1637" s="141"/>
      <c r="J1637" s="141"/>
      <c r="K1637" s="991">
        <v>0.92830000000000001</v>
      </c>
      <c r="L1637" s="883">
        <v>25230000</v>
      </c>
      <c r="M1637" s="24">
        <v>1</v>
      </c>
      <c r="N1637" s="883">
        <v>24740000</v>
      </c>
      <c r="O1637" s="988">
        <v>0</v>
      </c>
      <c r="P1637" s="367">
        <v>0</v>
      </c>
      <c r="Q1637" s="988">
        <v>0.40460000000000002</v>
      </c>
      <c r="R1637" s="367">
        <v>10010000</v>
      </c>
      <c r="S1637" s="142"/>
      <c r="T1637" s="142"/>
      <c r="U1637" s="142"/>
      <c r="V1637" s="142"/>
      <c r="W1637" s="988">
        <v>0.40460000000000002</v>
      </c>
      <c r="X1637" s="439">
        <v>10010000</v>
      </c>
      <c r="Y1637" s="989">
        <f t="shared" si="126"/>
        <v>0.4318955732122588</v>
      </c>
      <c r="Z1637" s="19">
        <f t="shared" si="127"/>
        <v>15220000</v>
      </c>
      <c r="AA1637" s="141"/>
      <c r="AB1637" s="71"/>
      <c r="AC1637" s="3478"/>
    </row>
    <row r="1638" spans="1:29" ht="72" x14ac:dyDescent="0.25">
      <c r="A1638" s="22">
        <v>2</v>
      </c>
      <c r="B1638" s="29" t="s">
        <v>3115</v>
      </c>
      <c r="C1638" s="3548" t="s">
        <v>3128</v>
      </c>
      <c r="D1638" s="3548"/>
      <c r="E1638" s="3548"/>
      <c r="F1638" s="3548"/>
      <c r="G1638" s="638" t="s">
        <v>142</v>
      </c>
      <c r="H1638" s="91" t="s">
        <v>3136</v>
      </c>
      <c r="I1638" s="141"/>
      <c r="J1638" s="141"/>
      <c r="K1638" s="991">
        <v>0.98750000000000004</v>
      </c>
      <c r="L1638" s="883">
        <v>262350000</v>
      </c>
      <c r="M1638" s="24">
        <v>1</v>
      </c>
      <c r="N1638" s="883">
        <v>171035000</v>
      </c>
      <c r="O1638" s="988">
        <v>0.1958</v>
      </c>
      <c r="P1638" s="367">
        <v>33495000</v>
      </c>
      <c r="Q1638" s="988">
        <v>0.44180000000000003</v>
      </c>
      <c r="R1638" s="367">
        <v>75555000</v>
      </c>
      <c r="S1638" s="142"/>
      <c r="T1638" s="142"/>
      <c r="U1638" s="142"/>
      <c r="V1638" s="142"/>
      <c r="W1638" s="988">
        <v>0.44180000000000003</v>
      </c>
      <c r="X1638" s="439">
        <v>75555000</v>
      </c>
      <c r="Y1638" s="989">
        <f t="shared" si="126"/>
        <v>0.55280330270342259</v>
      </c>
      <c r="Z1638" s="19">
        <f t="shared" si="127"/>
        <v>186795000</v>
      </c>
      <c r="AA1638" s="141"/>
      <c r="AB1638" s="71"/>
      <c r="AC1638" s="3478"/>
    </row>
    <row r="1639" spans="1:29" ht="72" x14ac:dyDescent="0.25">
      <c r="A1639" s="22">
        <v>3</v>
      </c>
      <c r="B1639" s="29" t="s">
        <v>3116</v>
      </c>
      <c r="C1639" s="3548" t="s">
        <v>3129</v>
      </c>
      <c r="D1639" s="3548"/>
      <c r="E1639" s="3548"/>
      <c r="F1639" s="3548"/>
      <c r="G1639" s="638" t="s">
        <v>145</v>
      </c>
      <c r="H1639" s="91" t="s">
        <v>3137</v>
      </c>
      <c r="I1639" s="141"/>
      <c r="J1639" s="141"/>
      <c r="K1639" s="505">
        <v>1</v>
      </c>
      <c r="L1639" s="883">
        <v>4095000</v>
      </c>
      <c r="M1639" s="24">
        <v>1</v>
      </c>
      <c r="N1639" s="883">
        <v>64518000</v>
      </c>
      <c r="O1639" s="988">
        <v>8.5599999999999996E-2</v>
      </c>
      <c r="P1639" s="367">
        <v>5520000</v>
      </c>
      <c r="Q1639" s="988">
        <v>8.5599999999999996E-2</v>
      </c>
      <c r="R1639" s="367">
        <v>5520000</v>
      </c>
      <c r="S1639" s="142"/>
      <c r="T1639" s="142"/>
      <c r="U1639" s="142"/>
      <c r="V1639" s="142"/>
      <c r="W1639" s="988">
        <v>8.5599999999999996E-2</v>
      </c>
      <c r="X1639" s="439">
        <v>5520000</v>
      </c>
      <c r="Y1639" s="989">
        <f t="shared" si="126"/>
        <v>-0.1482059282371295</v>
      </c>
      <c r="Z1639" s="19">
        <f t="shared" si="127"/>
        <v>-1425000</v>
      </c>
      <c r="AA1639" s="141"/>
      <c r="AB1639" s="71"/>
      <c r="AC1639" s="3478"/>
    </row>
    <row r="1640" spans="1:29" ht="72" x14ac:dyDescent="0.25">
      <c r="A1640" s="22">
        <v>4</v>
      </c>
      <c r="B1640" s="29" t="s">
        <v>3116</v>
      </c>
      <c r="C1640" s="3548" t="s">
        <v>3130</v>
      </c>
      <c r="D1640" s="3548"/>
      <c r="E1640" s="3548"/>
      <c r="F1640" s="3548"/>
      <c r="G1640" s="638" t="s">
        <v>149</v>
      </c>
      <c r="H1640" s="91" t="s">
        <v>3138</v>
      </c>
      <c r="I1640" s="141"/>
      <c r="J1640" s="141"/>
      <c r="K1640" s="505">
        <v>0.6</v>
      </c>
      <c r="L1640" s="883">
        <v>4374000</v>
      </c>
      <c r="M1640" s="24">
        <v>1</v>
      </c>
      <c r="N1640" s="883">
        <v>7290000</v>
      </c>
      <c r="O1640" s="988">
        <v>0</v>
      </c>
      <c r="P1640" s="367">
        <v>0</v>
      </c>
      <c r="Q1640" s="988">
        <v>0</v>
      </c>
      <c r="R1640" s="367">
        <v>0</v>
      </c>
      <c r="S1640" s="142"/>
      <c r="T1640" s="142"/>
      <c r="U1640" s="142"/>
      <c r="V1640" s="142"/>
      <c r="W1640" s="988">
        <v>0</v>
      </c>
      <c r="X1640" s="439">
        <v>0</v>
      </c>
      <c r="Y1640" s="989">
        <f t="shared" si="126"/>
        <v>1</v>
      </c>
      <c r="Z1640" s="19">
        <f t="shared" si="127"/>
        <v>4374000</v>
      </c>
      <c r="AA1640" s="141"/>
      <c r="AB1640" s="71"/>
      <c r="AC1640" s="3478"/>
    </row>
    <row r="1641" spans="1:29" ht="54" x14ac:dyDescent="0.25">
      <c r="A1641" s="22">
        <v>5</v>
      </c>
      <c r="B1641" s="29" t="s">
        <v>3117</v>
      </c>
      <c r="C1641" s="3548" t="s">
        <v>3131</v>
      </c>
      <c r="D1641" s="3548"/>
      <c r="E1641" s="3548"/>
      <c r="F1641" s="3548"/>
      <c r="G1641" s="638" t="s">
        <v>300</v>
      </c>
      <c r="H1641" s="91" t="s">
        <v>3139</v>
      </c>
      <c r="I1641" s="141"/>
      <c r="J1641" s="141"/>
      <c r="K1641" s="991">
        <v>0</v>
      </c>
      <c r="L1641" s="992">
        <v>0</v>
      </c>
      <c r="M1641" s="24">
        <v>1</v>
      </c>
      <c r="N1641" s="883">
        <v>110880000</v>
      </c>
      <c r="O1641" s="988">
        <v>0</v>
      </c>
      <c r="P1641" s="367">
        <v>0</v>
      </c>
      <c r="Q1641" s="988">
        <v>0.34849999999999998</v>
      </c>
      <c r="R1641" s="367">
        <v>38640000</v>
      </c>
      <c r="S1641" s="142"/>
      <c r="T1641" s="142"/>
      <c r="U1641" s="142"/>
      <c r="V1641" s="142"/>
      <c r="W1641" s="988">
        <v>0.34849999999999998</v>
      </c>
      <c r="X1641" s="439">
        <v>38640000</v>
      </c>
      <c r="Y1641" s="989">
        <f t="shared" si="126"/>
        <v>-1</v>
      </c>
      <c r="Z1641" s="19">
        <f t="shared" si="127"/>
        <v>-38640000</v>
      </c>
      <c r="AA1641" s="141"/>
      <c r="AB1641" s="71"/>
      <c r="AC1641" s="3478"/>
    </row>
    <row r="1642" spans="1:29" ht="54" x14ac:dyDescent="0.25">
      <c r="A1642" s="22">
        <v>6</v>
      </c>
      <c r="B1642" s="29" t="s">
        <v>3116</v>
      </c>
      <c r="C1642" s="3548" t="s">
        <v>3132</v>
      </c>
      <c r="D1642" s="3548"/>
      <c r="E1642" s="3548"/>
      <c r="F1642" s="3548"/>
      <c r="G1642" s="638" t="s">
        <v>303</v>
      </c>
      <c r="H1642" s="91" t="s">
        <v>3140</v>
      </c>
      <c r="I1642" s="141"/>
      <c r="J1642" s="141"/>
      <c r="K1642" s="991">
        <v>0</v>
      </c>
      <c r="L1642" s="992">
        <v>0</v>
      </c>
      <c r="M1642" s="24">
        <v>1</v>
      </c>
      <c r="N1642" s="883">
        <v>170000000</v>
      </c>
      <c r="O1642" s="988">
        <v>0</v>
      </c>
      <c r="P1642" s="367">
        <v>0</v>
      </c>
      <c r="Q1642" s="988">
        <v>0</v>
      </c>
      <c r="R1642" s="367">
        <v>0</v>
      </c>
      <c r="S1642" s="142"/>
      <c r="T1642" s="142"/>
      <c r="U1642" s="142"/>
      <c r="V1642" s="142"/>
      <c r="W1642" s="988">
        <v>0</v>
      </c>
      <c r="X1642" s="439">
        <v>0</v>
      </c>
      <c r="Y1642" s="989">
        <v>0</v>
      </c>
      <c r="Z1642" s="19">
        <f t="shared" si="127"/>
        <v>0</v>
      </c>
      <c r="AA1642" s="141"/>
      <c r="AB1642" s="71"/>
      <c r="AC1642" s="3478"/>
    </row>
    <row r="1643" spans="1:29" x14ac:dyDescent="0.25">
      <c r="A1643" s="3480"/>
      <c r="B1643" s="3480"/>
      <c r="C1643" s="3480"/>
      <c r="D1643" s="3480"/>
      <c r="E1643" s="3480"/>
      <c r="F1643" s="3480"/>
      <c r="G1643" s="3480"/>
      <c r="H1643" s="3480"/>
      <c r="I1643" s="3480"/>
      <c r="J1643" s="3480"/>
      <c r="K1643" s="3480"/>
      <c r="L1643" s="3480"/>
      <c r="M1643" s="3480"/>
      <c r="N1643" s="3480"/>
      <c r="O1643" s="3480"/>
      <c r="P1643" s="3480"/>
      <c r="Q1643" s="3480"/>
      <c r="R1643" s="3480"/>
      <c r="S1643" s="3480"/>
      <c r="T1643" s="3480"/>
      <c r="U1643" s="3480"/>
      <c r="V1643" s="3480"/>
      <c r="W1643" s="3480"/>
      <c r="X1643" s="3480"/>
      <c r="Y1643" s="3480"/>
      <c r="Z1643" s="3480"/>
      <c r="AA1643" s="3480"/>
      <c r="AB1643" s="3480"/>
      <c r="AC1643" s="3480"/>
    </row>
    <row r="1644" spans="1:29" ht="72" x14ac:dyDescent="0.25">
      <c r="A1644" s="3562">
        <v>1</v>
      </c>
      <c r="B1644" s="3559" t="s">
        <v>2851</v>
      </c>
      <c r="C1644" s="3557" t="s">
        <v>2898</v>
      </c>
      <c r="D1644" s="3557"/>
      <c r="E1644" s="3557"/>
      <c r="F1644" s="3557"/>
      <c r="G1644" s="495" t="s">
        <v>3076</v>
      </c>
      <c r="H1644" s="60" t="s">
        <v>3078</v>
      </c>
      <c r="I1644" s="993" t="s">
        <v>3160</v>
      </c>
      <c r="J1644" s="887">
        <v>628222632.15880203</v>
      </c>
      <c r="K1644" s="993" t="s">
        <v>3160</v>
      </c>
      <c r="L1644" s="1558">
        <v>359440204</v>
      </c>
      <c r="M1644" s="993" t="s">
        <v>3160</v>
      </c>
      <c r="N1644" s="173">
        <v>349112600</v>
      </c>
      <c r="O1644" s="993" t="s">
        <v>3160</v>
      </c>
      <c r="P1644" s="133">
        <v>188074503.96000001</v>
      </c>
      <c r="Q1644" s="993" t="s">
        <v>3160</v>
      </c>
      <c r="R1644" s="133">
        <v>24644359.48</v>
      </c>
      <c r="S1644" s="142"/>
      <c r="T1644" s="142"/>
      <c r="U1644" s="142"/>
      <c r="V1644" s="142"/>
      <c r="W1644" s="993" t="s">
        <v>3160</v>
      </c>
      <c r="X1644" s="173">
        <f>SUM(P1644+R1644+T1644+V1644)</f>
        <v>212718863.44</v>
      </c>
      <c r="Y1644" s="993" t="s">
        <v>3160</v>
      </c>
      <c r="Z1644" s="173">
        <f>SUM(L1644+X1644)</f>
        <v>572159067.44000006</v>
      </c>
      <c r="AA1644" s="993" t="s">
        <v>3160</v>
      </c>
      <c r="AB1644" s="994">
        <f>(Z1644/6)*100%</f>
        <v>95359844.573333338</v>
      </c>
      <c r="AC1644" s="3478" t="s">
        <v>3170</v>
      </c>
    </row>
    <row r="1645" spans="1:29" ht="54" x14ac:dyDescent="0.25">
      <c r="A1645" s="3562"/>
      <c r="B1645" s="3559"/>
      <c r="C1645" s="3559" t="s">
        <v>2900</v>
      </c>
      <c r="D1645" s="3559"/>
      <c r="E1645" s="3559"/>
      <c r="F1645" s="3559"/>
      <c r="G1645" s="3561" t="s">
        <v>3079</v>
      </c>
      <c r="H1645" s="60" t="s">
        <v>174</v>
      </c>
      <c r="I1645" s="995" t="s">
        <v>2960</v>
      </c>
      <c r="J1645" s="1559">
        <v>101634469.97</v>
      </c>
      <c r="K1645" s="995" t="s">
        <v>2960</v>
      </c>
      <c r="L1645" s="1558">
        <v>31000000</v>
      </c>
      <c r="M1645" s="995" t="s">
        <v>2960</v>
      </c>
      <c r="N1645" s="173">
        <v>40930000</v>
      </c>
      <c r="O1645" s="995" t="s">
        <v>2960</v>
      </c>
      <c r="P1645" s="133">
        <v>0</v>
      </c>
      <c r="Q1645" s="995" t="s">
        <v>2960</v>
      </c>
      <c r="R1645" s="907">
        <v>0</v>
      </c>
      <c r="S1645" s="142"/>
      <c r="T1645" s="142"/>
      <c r="U1645" s="142"/>
      <c r="V1645" s="142"/>
      <c r="W1645" s="995" t="s">
        <v>2960</v>
      </c>
      <c r="X1645" s="173">
        <f t="shared" ref="X1645:X1653" si="128">SUM(P1645+R1645+T1645+V1645)</f>
        <v>0</v>
      </c>
      <c r="Y1645" s="995" t="s">
        <v>2960</v>
      </c>
      <c r="Z1645" s="173">
        <f t="shared" ref="Z1645" si="129">SUM(L1645+X1645)</f>
        <v>31000000</v>
      </c>
      <c r="AA1645" s="995" t="s">
        <v>2960</v>
      </c>
      <c r="AB1645" s="994">
        <f t="shared" ref="AB1645:AB1660" si="130">(Z1645/6)*100%</f>
        <v>5166666.666666667</v>
      </c>
      <c r="AC1645" s="3478"/>
    </row>
    <row r="1646" spans="1:29" ht="54" x14ac:dyDescent="0.25">
      <c r="A1646" s="3562"/>
      <c r="B1646" s="3559"/>
      <c r="C1646" s="3559"/>
      <c r="D1646" s="3559"/>
      <c r="E1646" s="3559"/>
      <c r="F1646" s="3559"/>
      <c r="G1646" s="3561"/>
      <c r="H1646" s="60" t="s">
        <v>342</v>
      </c>
      <c r="I1646" s="995" t="s">
        <v>3161</v>
      </c>
      <c r="J1646" s="1560">
        <v>107161078.7016</v>
      </c>
      <c r="K1646" s="995" t="s">
        <v>3161</v>
      </c>
      <c r="L1646" s="1558">
        <v>74649400</v>
      </c>
      <c r="M1646" s="995" t="s">
        <v>3161</v>
      </c>
      <c r="N1646" s="173">
        <v>60291000</v>
      </c>
      <c r="O1646" s="995" t="s">
        <v>3161</v>
      </c>
      <c r="P1646" s="133">
        <v>23049500</v>
      </c>
      <c r="Q1646" s="995" t="s">
        <v>3161</v>
      </c>
      <c r="R1646" s="133">
        <v>163000</v>
      </c>
      <c r="S1646" s="142"/>
      <c r="T1646" s="142"/>
      <c r="U1646" s="142"/>
      <c r="V1646" s="142"/>
      <c r="W1646" s="995" t="s">
        <v>3161</v>
      </c>
      <c r="X1646" s="173">
        <f t="shared" si="128"/>
        <v>23212500</v>
      </c>
      <c r="Y1646" s="995" t="s">
        <v>3161</v>
      </c>
      <c r="Z1646" s="173">
        <f>SUM(L1646+X1646)</f>
        <v>97861900</v>
      </c>
      <c r="AA1646" s="995" t="s">
        <v>3161</v>
      </c>
      <c r="AB1646" s="994">
        <f t="shared" si="130"/>
        <v>16310316.666666666</v>
      </c>
      <c r="AC1646" s="3478"/>
    </row>
    <row r="1647" spans="1:29" ht="90" x14ac:dyDescent="0.25">
      <c r="A1647" s="3562"/>
      <c r="B1647" s="3559"/>
      <c r="C1647" s="3559" t="s">
        <v>2903</v>
      </c>
      <c r="D1647" s="3559"/>
      <c r="E1647" s="3559"/>
      <c r="F1647" s="3559"/>
      <c r="G1647" s="495" t="s">
        <v>3148</v>
      </c>
      <c r="H1647" s="23" t="s">
        <v>121</v>
      </c>
      <c r="I1647" s="442" t="s">
        <v>2950</v>
      </c>
      <c r="J1647" s="1561">
        <v>23297704.214759998</v>
      </c>
      <c r="K1647" s="416">
        <v>0.99609999999999999</v>
      </c>
      <c r="L1647" s="1561">
        <v>6462000</v>
      </c>
      <c r="M1647" s="432" t="s">
        <v>3166</v>
      </c>
      <c r="N1647" s="908">
        <v>12827000</v>
      </c>
      <c r="O1647" s="432" t="s">
        <v>3168</v>
      </c>
      <c r="P1647" s="907">
        <v>5933000</v>
      </c>
      <c r="Q1647" s="416">
        <v>0.36870000000000003</v>
      </c>
      <c r="R1647" s="907">
        <v>200000</v>
      </c>
      <c r="S1647" s="142"/>
      <c r="T1647" s="142"/>
      <c r="U1647" s="142"/>
      <c r="V1647" s="142"/>
      <c r="W1647" s="416">
        <v>0.36870000000000003</v>
      </c>
      <c r="X1647" s="908">
        <v>6133000</v>
      </c>
      <c r="Y1647" s="432" t="s">
        <v>3166</v>
      </c>
      <c r="Z1647" s="908">
        <f>SUM(L1647+X1647)</f>
        <v>12595000</v>
      </c>
      <c r="AA1647" s="20"/>
      <c r="AB1647" s="996"/>
      <c r="AC1647" s="3478"/>
    </row>
    <row r="1648" spans="1:29" ht="90" x14ac:dyDescent="0.25">
      <c r="A1648" s="3562"/>
      <c r="B1648" s="3559"/>
      <c r="C1648" s="3557"/>
      <c r="D1648" s="3557"/>
      <c r="E1648" s="3557"/>
      <c r="F1648" s="3557"/>
      <c r="G1648" s="997" t="s">
        <v>3149</v>
      </c>
      <c r="H1648" s="50" t="s">
        <v>3151</v>
      </c>
      <c r="I1648" s="995" t="s">
        <v>789</v>
      </c>
      <c r="J1648" s="998">
        <v>6861988.5026399996</v>
      </c>
      <c r="K1648" s="995" t="s">
        <v>789</v>
      </c>
      <c r="L1648" s="1558">
        <v>1100000</v>
      </c>
      <c r="M1648" s="995" t="s">
        <v>789</v>
      </c>
      <c r="N1648" s="1562">
        <v>3778000</v>
      </c>
      <c r="O1648" s="995" t="s">
        <v>789</v>
      </c>
      <c r="P1648" s="133">
        <v>3403000</v>
      </c>
      <c r="Q1648" s="995" t="s">
        <v>789</v>
      </c>
      <c r="R1648" s="133">
        <v>0</v>
      </c>
      <c r="S1648" s="142"/>
      <c r="T1648" s="142"/>
      <c r="U1648" s="142"/>
      <c r="V1648" s="142"/>
      <c r="W1648" s="995" t="s">
        <v>789</v>
      </c>
      <c r="X1648" s="173">
        <f t="shared" si="128"/>
        <v>3403000</v>
      </c>
      <c r="Y1648" s="995" t="s">
        <v>789</v>
      </c>
      <c r="Z1648" s="173">
        <f>SUM(L1648+X1648)</f>
        <v>4503000</v>
      </c>
      <c r="AA1648" s="995" t="s">
        <v>789</v>
      </c>
      <c r="AB1648" s="994">
        <f t="shared" si="130"/>
        <v>750500</v>
      </c>
      <c r="AC1648" s="3478"/>
    </row>
    <row r="1649" spans="1:29" ht="54" x14ac:dyDescent="0.25">
      <c r="A1649" s="3562"/>
      <c r="B1649" s="3559"/>
      <c r="C1649" s="3557"/>
      <c r="D1649" s="3557"/>
      <c r="E1649" s="3557"/>
      <c r="F1649" s="3557"/>
      <c r="G1649" s="997" t="s">
        <v>2854</v>
      </c>
      <c r="H1649" s="50" t="s">
        <v>2867</v>
      </c>
      <c r="I1649" s="995" t="s">
        <v>348</v>
      </c>
      <c r="J1649" s="998">
        <v>6155447.0713200001</v>
      </c>
      <c r="K1649" s="995" t="s">
        <v>348</v>
      </c>
      <c r="L1649" s="1558">
        <v>1090000</v>
      </c>
      <c r="M1649" s="995" t="s">
        <v>348</v>
      </c>
      <c r="N1649" s="1562">
        <v>3389000</v>
      </c>
      <c r="O1649" s="995" t="s">
        <v>348</v>
      </c>
      <c r="P1649" s="133">
        <v>3389000</v>
      </c>
      <c r="Q1649" s="995" t="s">
        <v>348</v>
      </c>
      <c r="R1649" s="133">
        <v>0</v>
      </c>
      <c r="S1649" s="142"/>
      <c r="T1649" s="142"/>
      <c r="U1649" s="142"/>
      <c r="V1649" s="142"/>
      <c r="W1649" s="995" t="s">
        <v>348</v>
      </c>
      <c r="X1649" s="173">
        <f t="shared" si="128"/>
        <v>3389000</v>
      </c>
      <c r="Y1649" s="995" t="s">
        <v>348</v>
      </c>
      <c r="Z1649" s="173">
        <f>SUM(L1649+X1649)</f>
        <v>4479000</v>
      </c>
      <c r="AA1649" s="995" t="s">
        <v>348</v>
      </c>
      <c r="AB1649" s="994">
        <f t="shared" si="130"/>
        <v>746500</v>
      </c>
      <c r="AC1649" s="3478"/>
    </row>
    <row r="1650" spans="1:29" ht="54" x14ac:dyDescent="0.25">
      <c r="A1650" s="3562"/>
      <c r="B1650" s="3559"/>
      <c r="C1650" s="3557"/>
      <c r="D1650" s="3557"/>
      <c r="E1650" s="3557"/>
      <c r="F1650" s="3557"/>
      <c r="G1650" s="997" t="s">
        <v>2856</v>
      </c>
      <c r="H1650" s="50" t="s">
        <v>2869</v>
      </c>
      <c r="I1650" s="995" t="s">
        <v>348</v>
      </c>
      <c r="J1650" s="998">
        <v>5140134.3203999996</v>
      </c>
      <c r="K1650" s="995" t="s">
        <v>348</v>
      </c>
      <c r="L1650" s="1558">
        <v>0</v>
      </c>
      <c r="M1650" s="995" t="s">
        <v>348</v>
      </c>
      <c r="N1650" s="1562">
        <v>2830000</v>
      </c>
      <c r="O1650" s="995" t="s">
        <v>348</v>
      </c>
      <c r="P1650" s="133">
        <v>2530000</v>
      </c>
      <c r="Q1650" s="995" t="s">
        <v>348</v>
      </c>
      <c r="R1650" s="133">
        <v>873000</v>
      </c>
      <c r="S1650" s="142"/>
      <c r="T1650" s="142"/>
      <c r="U1650" s="142"/>
      <c r="V1650" s="142"/>
      <c r="W1650" s="995" t="s">
        <v>348</v>
      </c>
      <c r="X1650" s="173">
        <f t="shared" si="128"/>
        <v>3403000</v>
      </c>
      <c r="Y1650" s="995" t="s">
        <v>348</v>
      </c>
      <c r="Z1650" s="173">
        <f t="shared" ref="Z1650" si="131">SUM(L1650+X1650)</f>
        <v>3403000</v>
      </c>
      <c r="AA1650" s="995" t="s">
        <v>348</v>
      </c>
      <c r="AB1650" s="994">
        <f t="shared" si="130"/>
        <v>567166.66666666663</v>
      </c>
      <c r="AC1650" s="3478"/>
    </row>
    <row r="1651" spans="1:29" ht="72" x14ac:dyDescent="0.25">
      <c r="A1651" s="3562"/>
      <c r="B1651" s="3559"/>
      <c r="C1651" s="3557"/>
      <c r="D1651" s="3557"/>
      <c r="E1651" s="3557"/>
      <c r="F1651" s="3557"/>
      <c r="G1651" s="997" t="s">
        <v>2857</v>
      </c>
      <c r="H1651" s="76" t="s">
        <v>3085</v>
      </c>
      <c r="I1651" s="995" t="s">
        <v>3162</v>
      </c>
      <c r="J1651" s="998">
        <v>5140134.3203999996</v>
      </c>
      <c r="K1651" s="995" t="s">
        <v>3162</v>
      </c>
      <c r="L1651" s="1563">
        <v>4272000</v>
      </c>
      <c r="M1651" s="995" t="s">
        <v>3162</v>
      </c>
      <c r="N1651" s="1564">
        <v>2830000</v>
      </c>
      <c r="O1651" s="995" t="s">
        <v>3162</v>
      </c>
      <c r="P1651" s="52">
        <v>0</v>
      </c>
      <c r="Q1651" s="995" t="s">
        <v>3162</v>
      </c>
      <c r="R1651" s="52"/>
      <c r="S1651" s="142"/>
      <c r="T1651" s="142"/>
      <c r="U1651" s="142"/>
      <c r="V1651" s="142"/>
      <c r="W1651" s="995" t="s">
        <v>3162</v>
      </c>
      <c r="X1651" s="173">
        <f t="shared" si="128"/>
        <v>0</v>
      </c>
      <c r="Y1651" s="995" t="s">
        <v>3162</v>
      </c>
      <c r="Z1651" s="173">
        <f>SUM(L1651+X1651)</f>
        <v>4272000</v>
      </c>
      <c r="AA1651" s="995" t="s">
        <v>3162</v>
      </c>
      <c r="AB1651" s="994">
        <f t="shared" si="130"/>
        <v>712000</v>
      </c>
      <c r="AC1651" s="3478"/>
    </row>
    <row r="1652" spans="1:29" ht="72" x14ac:dyDescent="0.25">
      <c r="A1652" s="3562"/>
      <c r="B1652" s="3559"/>
      <c r="C1652" s="3558" t="s">
        <v>2907</v>
      </c>
      <c r="D1652" s="3559"/>
      <c r="E1652" s="3559"/>
      <c r="F1652" s="3559"/>
      <c r="G1652" s="495" t="s">
        <v>3086</v>
      </c>
      <c r="H1652" s="60"/>
      <c r="I1652" s="29"/>
      <c r="J1652" s="1558"/>
      <c r="K1652" s="505"/>
      <c r="L1652" s="1558"/>
      <c r="M1652" s="24"/>
      <c r="N1652" s="173"/>
      <c r="O1652" s="26"/>
      <c r="P1652" s="907"/>
      <c r="Q1652" s="513"/>
      <c r="R1652" s="907"/>
      <c r="S1652" s="142"/>
      <c r="T1652" s="142"/>
      <c r="U1652" s="142"/>
      <c r="V1652" s="142"/>
      <c r="W1652" s="513"/>
      <c r="X1652" s="173"/>
      <c r="Y1652" s="438"/>
      <c r="Z1652" s="173"/>
      <c r="AA1652" s="167"/>
      <c r="AB1652" s="994"/>
      <c r="AC1652" s="3478"/>
    </row>
    <row r="1653" spans="1:29" ht="54" x14ac:dyDescent="0.25">
      <c r="A1653" s="3562"/>
      <c r="B1653" s="3559"/>
      <c r="C1653" s="3560" t="s">
        <v>3144</v>
      </c>
      <c r="D1653" s="3560"/>
      <c r="E1653" s="3560"/>
      <c r="F1653" s="3560"/>
      <c r="G1653" s="91" t="s">
        <v>3150</v>
      </c>
      <c r="H1653" s="60" t="s">
        <v>3152</v>
      </c>
      <c r="I1653" s="24" t="s">
        <v>3163</v>
      </c>
      <c r="J1653" s="1558">
        <v>29529984.775680002</v>
      </c>
      <c r="K1653" s="24" t="s">
        <v>3163</v>
      </c>
      <c r="L1653" s="1558">
        <v>18320000</v>
      </c>
      <c r="M1653" s="438" t="s">
        <v>3163</v>
      </c>
      <c r="N1653" s="1562">
        <v>17655500</v>
      </c>
      <c r="O1653" s="438" t="s">
        <v>3163</v>
      </c>
      <c r="P1653" s="133">
        <v>11305500</v>
      </c>
      <c r="Q1653" s="438" t="s">
        <v>3163</v>
      </c>
      <c r="R1653" s="133">
        <v>1025000</v>
      </c>
      <c r="S1653" s="142"/>
      <c r="T1653" s="142"/>
      <c r="U1653" s="142"/>
      <c r="V1653" s="142"/>
      <c r="W1653" s="438" t="s">
        <v>3163</v>
      </c>
      <c r="X1653" s="173">
        <f t="shared" si="128"/>
        <v>12330500</v>
      </c>
      <c r="Y1653" s="438" t="s">
        <v>3163</v>
      </c>
      <c r="Z1653" s="173">
        <f>SUM(L1653+X1653)</f>
        <v>30650500</v>
      </c>
      <c r="AA1653" s="438" t="s">
        <v>3163</v>
      </c>
      <c r="AB1653" s="994">
        <f t="shared" si="130"/>
        <v>5108416.666666667</v>
      </c>
      <c r="AC1653" s="3478"/>
    </row>
    <row r="1654" spans="1:29" ht="72" x14ac:dyDescent="0.25">
      <c r="A1654" s="3562">
        <v>2</v>
      </c>
      <c r="B1654" s="3559" t="s">
        <v>3143</v>
      </c>
      <c r="C1654" s="3558" t="s">
        <v>2907</v>
      </c>
      <c r="D1654" s="3559"/>
      <c r="E1654" s="3559"/>
      <c r="F1654" s="3559"/>
      <c r="G1654" s="495" t="s">
        <v>3086</v>
      </c>
      <c r="H1654" s="60"/>
      <c r="I1654" s="91"/>
      <c r="J1654" s="1558">
        <v>0</v>
      </c>
      <c r="K1654" s="505"/>
      <c r="L1654" s="1558"/>
      <c r="M1654" s="24"/>
      <c r="N1654" s="999"/>
      <c r="O1654" s="26"/>
      <c r="P1654" s="907"/>
      <c r="Q1654" s="26"/>
      <c r="R1654" s="907"/>
      <c r="S1654" s="142"/>
      <c r="T1654" s="142"/>
      <c r="U1654" s="142"/>
      <c r="V1654" s="142"/>
      <c r="W1654" s="26"/>
      <c r="X1654" s="173"/>
      <c r="Y1654" s="60"/>
      <c r="Z1654" s="173"/>
      <c r="AA1654" s="167"/>
      <c r="AB1654" s="994"/>
      <c r="AC1654" s="3478"/>
    </row>
    <row r="1655" spans="1:29" ht="72" x14ac:dyDescent="0.25">
      <c r="A1655" s="3562"/>
      <c r="B1655" s="3559"/>
      <c r="C1655" s="3564" t="s">
        <v>3145</v>
      </c>
      <c r="D1655" s="3564"/>
      <c r="E1655" s="3564"/>
      <c r="F1655" s="3564"/>
      <c r="G1655" s="3565" t="s">
        <v>134</v>
      </c>
      <c r="H1655" s="91" t="s">
        <v>3153</v>
      </c>
      <c r="I1655" s="128" t="s">
        <v>365</v>
      </c>
      <c r="J1655" s="3566">
        <v>555651433.95840001</v>
      </c>
      <c r="K1655" s="128" t="s">
        <v>365</v>
      </c>
      <c r="L1655" s="3566">
        <v>199600000</v>
      </c>
      <c r="M1655" s="29" t="s">
        <v>365</v>
      </c>
      <c r="N1655" s="3568">
        <v>332215000</v>
      </c>
      <c r="O1655" s="29" t="s">
        <v>365</v>
      </c>
      <c r="P1655" s="3570">
        <v>177900000</v>
      </c>
      <c r="Q1655" s="29" t="s">
        <v>365</v>
      </c>
      <c r="R1655" s="3570">
        <v>24450000</v>
      </c>
      <c r="S1655" s="142"/>
      <c r="T1655" s="142"/>
      <c r="U1655" s="142"/>
      <c r="V1655" s="142"/>
      <c r="W1655" s="29" t="s">
        <v>365</v>
      </c>
      <c r="X1655" s="3570">
        <f>SUM(P1655+R1655+T1655+V1655)</f>
        <v>202350000</v>
      </c>
      <c r="Y1655" s="29" t="s">
        <v>365</v>
      </c>
      <c r="Z1655" s="3570">
        <f>SUM(L1655+X1655)</f>
        <v>401950000</v>
      </c>
      <c r="AA1655" s="29" t="s">
        <v>365</v>
      </c>
      <c r="AB1655" s="3603">
        <f>(Z1655/6)*100%</f>
        <v>66991666.666666664</v>
      </c>
      <c r="AC1655" s="3478"/>
    </row>
    <row r="1656" spans="1:29" ht="36" x14ac:dyDescent="0.25">
      <c r="A1656" s="3562"/>
      <c r="B1656" s="3559"/>
      <c r="C1656" s="3564"/>
      <c r="D1656" s="3564"/>
      <c r="E1656" s="3564"/>
      <c r="F1656" s="3564"/>
      <c r="G1656" s="3565"/>
      <c r="H1656" s="91" t="s">
        <v>413</v>
      </c>
      <c r="I1656" s="128"/>
      <c r="J1656" s="3566"/>
      <c r="K1656" s="128"/>
      <c r="L1656" s="3566"/>
      <c r="M1656" s="29" t="s">
        <v>3167</v>
      </c>
      <c r="N1656" s="3568"/>
      <c r="O1656" s="29" t="s">
        <v>3167</v>
      </c>
      <c r="P1656" s="3570"/>
      <c r="Q1656" s="29" t="s">
        <v>3167</v>
      </c>
      <c r="R1656" s="3570"/>
      <c r="S1656" s="142"/>
      <c r="T1656" s="142"/>
      <c r="U1656" s="142"/>
      <c r="V1656" s="142"/>
      <c r="W1656" s="29" t="s">
        <v>3167</v>
      </c>
      <c r="X1656" s="3570">
        <v>12330500</v>
      </c>
      <c r="Y1656" s="29" t="s">
        <v>3167</v>
      </c>
      <c r="Z1656" s="3570">
        <f t="shared" ref="Z1656:Z1660" si="132">SUM(L1656+X1656)</f>
        <v>12330500</v>
      </c>
      <c r="AA1656" s="29" t="s">
        <v>3169</v>
      </c>
      <c r="AB1656" s="3603">
        <f t="shared" si="130"/>
        <v>2055083.3333333333</v>
      </c>
      <c r="AC1656" s="3478"/>
    </row>
    <row r="1657" spans="1:29" ht="36" x14ac:dyDescent="0.25">
      <c r="A1657" s="3562"/>
      <c r="B1657" s="3559"/>
      <c r="C1657" s="3564"/>
      <c r="D1657" s="3564"/>
      <c r="E1657" s="3564"/>
      <c r="F1657" s="3564"/>
      <c r="G1657" s="3565"/>
      <c r="H1657" s="91" t="s">
        <v>3154</v>
      </c>
      <c r="I1657" s="128" t="s">
        <v>365</v>
      </c>
      <c r="J1657" s="3566"/>
      <c r="K1657" s="128" t="s">
        <v>365</v>
      </c>
      <c r="L1657" s="3566"/>
      <c r="M1657" s="29" t="s">
        <v>365</v>
      </c>
      <c r="N1657" s="3568"/>
      <c r="O1657" s="29" t="s">
        <v>365</v>
      </c>
      <c r="P1657" s="3570"/>
      <c r="Q1657" s="29" t="s">
        <v>365</v>
      </c>
      <c r="R1657" s="3570"/>
      <c r="S1657" s="142"/>
      <c r="T1657" s="142"/>
      <c r="U1657" s="142"/>
      <c r="V1657" s="142"/>
      <c r="W1657" s="29" t="s">
        <v>365</v>
      </c>
      <c r="X1657" s="3570">
        <v>12330500</v>
      </c>
      <c r="Y1657" s="29" t="s">
        <v>365</v>
      </c>
      <c r="Z1657" s="3570">
        <f t="shared" si="132"/>
        <v>12330500</v>
      </c>
      <c r="AA1657" s="29" t="s">
        <v>365</v>
      </c>
      <c r="AB1657" s="3603">
        <f t="shared" si="130"/>
        <v>2055083.3333333333</v>
      </c>
      <c r="AC1657" s="3478"/>
    </row>
    <row r="1658" spans="1:29" ht="54" x14ac:dyDescent="0.25">
      <c r="A1658" s="3562"/>
      <c r="B1658" s="3563"/>
      <c r="C1658" s="3564" t="s">
        <v>3146</v>
      </c>
      <c r="D1658" s="3564"/>
      <c r="E1658" s="3564"/>
      <c r="F1658" s="3564"/>
      <c r="G1658" s="3563" t="s">
        <v>161</v>
      </c>
      <c r="H1658" s="91" t="s">
        <v>3155</v>
      </c>
      <c r="I1658" s="29" t="s">
        <v>365</v>
      </c>
      <c r="J1658" s="3566">
        <v>48496044.211199999</v>
      </c>
      <c r="K1658" s="3567">
        <v>1</v>
      </c>
      <c r="L1658" s="3566">
        <v>20175000</v>
      </c>
      <c r="M1658" s="29" t="s">
        <v>365</v>
      </c>
      <c r="N1658" s="3569">
        <v>28995000</v>
      </c>
      <c r="O1658" s="29" t="s">
        <v>365</v>
      </c>
      <c r="P1658" s="3570">
        <v>3480000</v>
      </c>
      <c r="Q1658" s="29" t="s">
        <v>365</v>
      </c>
      <c r="R1658" s="3570">
        <v>0</v>
      </c>
      <c r="S1658" s="142"/>
      <c r="T1658" s="142"/>
      <c r="U1658" s="142"/>
      <c r="V1658" s="142"/>
      <c r="W1658" s="29" t="s">
        <v>365</v>
      </c>
      <c r="X1658" s="3570">
        <f>SUM(P1658+R1658+T1658+V1658)</f>
        <v>3480000</v>
      </c>
      <c r="Y1658" s="29" t="s">
        <v>365</v>
      </c>
      <c r="Z1658" s="3570">
        <f>SUM(L1658+X1658)</f>
        <v>23655000</v>
      </c>
      <c r="AA1658" s="29" t="s">
        <v>365</v>
      </c>
      <c r="AB1658" s="3603">
        <f>(Z1658/6)*100%</f>
        <v>3942500</v>
      </c>
      <c r="AC1658" s="3478"/>
    </row>
    <row r="1659" spans="1:29" ht="36" x14ac:dyDescent="0.25">
      <c r="A1659" s="3562"/>
      <c r="B1659" s="3563"/>
      <c r="C1659" s="3564"/>
      <c r="D1659" s="3564"/>
      <c r="E1659" s="3564"/>
      <c r="F1659" s="3564"/>
      <c r="G1659" s="3563"/>
      <c r="H1659" s="91" t="s">
        <v>3156</v>
      </c>
      <c r="I1659" s="29" t="s">
        <v>365</v>
      </c>
      <c r="J1659" s="3566"/>
      <c r="K1659" s="3567"/>
      <c r="L1659" s="3566"/>
      <c r="M1659" s="29" t="s">
        <v>365</v>
      </c>
      <c r="N1659" s="3569"/>
      <c r="O1659" s="29" t="s">
        <v>365</v>
      </c>
      <c r="P1659" s="3570"/>
      <c r="Q1659" s="29" t="s">
        <v>365</v>
      </c>
      <c r="R1659" s="3570"/>
      <c r="S1659" s="142"/>
      <c r="T1659" s="142"/>
      <c r="U1659" s="142"/>
      <c r="V1659" s="142"/>
      <c r="W1659" s="29" t="s">
        <v>365</v>
      </c>
      <c r="X1659" s="3570"/>
      <c r="Y1659" s="29" t="s">
        <v>365</v>
      </c>
      <c r="Z1659" s="3570">
        <f t="shared" si="132"/>
        <v>0</v>
      </c>
      <c r="AA1659" s="29" t="s">
        <v>365</v>
      </c>
      <c r="AB1659" s="3603">
        <f t="shared" si="130"/>
        <v>0</v>
      </c>
      <c r="AC1659" s="3478"/>
    </row>
    <row r="1660" spans="1:29" ht="72" x14ac:dyDescent="0.25">
      <c r="A1660" s="3562"/>
      <c r="B1660" s="3563"/>
      <c r="C1660" s="3564"/>
      <c r="D1660" s="3564"/>
      <c r="E1660" s="3564"/>
      <c r="F1660" s="3564"/>
      <c r="G1660" s="3563"/>
      <c r="H1660" s="91" t="s">
        <v>3157</v>
      </c>
      <c r="I1660" s="128"/>
      <c r="J1660" s="1558"/>
      <c r="K1660" s="3567"/>
      <c r="L1660" s="1558"/>
      <c r="M1660" s="29">
        <v>0</v>
      </c>
      <c r="N1660" s="137"/>
      <c r="O1660" s="136"/>
      <c r="P1660" s="136"/>
      <c r="Q1660" s="136"/>
      <c r="R1660" s="452"/>
      <c r="S1660" s="142"/>
      <c r="T1660" s="142"/>
      <c r="U1660" s="142"/>
      <c r="V1660" s="142"/>
      <c r="W1660" s="136"/>
      <c r="X1660" s="452"/>
      <c r="Y1660" s="1565"/>
      <c r="Z1660" s="3570">
        <f t="shared" si="132"/>
        <v>0</v>
      </c>
      <c r="AA1660" s="1565"/>
      <c r="AB1660" s="3603">
        <f t="shared" si="130"/>
        <v>0</v>
      </c>
      <c r="AC1660" s="3478"/>
    </row>
    <row r="1661" spans="1:29" ht="108" x14ac:dyDescent="0.25">
      <c r="A1661" s="3562"/>
      <c r="B1661" s="3563"/>
      <c r="C1661" s="3564" t="s">
        <v>3147</v>
      </c>
      <c r="D1661" s="3564"/>
      <c r="E1661" s="3564"/>
      <c r="F1661" s="3564"/>
      <c r="G1661" s="91" t="s">
        <v>2862</v>
      </c>
      <c r="H1661" s="91" t="s">
        <v>3158</v>
      </c>
      <c r="I1661" s="80" t="s">
        <v>3164</v>
      </c>
      <c r="J1661" s="1559">
        <v>340723192.78079998</v>
      </c>
      <c r="K1661" s="24">
        <v>1</v>
      </c>
      <c r="L1661" s="1558">
        <v>341980000</v>
      </c>
      <c r="M1661" s="91" t="s">
        <v>3164</v>
      </c>
      <c r="N1661" s="1566">
        <v>226121300</v>
      </c>
      <c r="O1661" s="91" t="s">
        <v>3164</v>
      </c>
      <c r="P1661" s="367">
        <v>23678400</v>
      </c>
      <c r="Q1661" s="91" t="s">
        <v>3164</v>
      </c>
      <c r="R1661" s="367">
        <v>600000</v>
      </c>
      <c r="S1661" s="142"/>
      <c r="T1661" s="142"/>
      <c r="U1661" s="142"/>
      <c r="V1661" s="142"/>
      <c r="W1661" s="91" t="s">
        <v>3164</v>
      </c>
      <c r="X1661" s="137">
        <f>SUM(P1661+R1661+T1661+V1661)</f>
        <v>24278400</v>
      </c>
      <c r="Y1661" s="91" t="s">
        <v>3164</v>
      </c>
      <c r="Z1661" s="137">
        <f>SUM(L1661+X1661)</f>
        <v>366258400</v>
      </c>
      <c r="AA1661" s="91" t="s">
        <v>3164</v>
      </c>
      <c r="AB1661" s="994">
        <f>(Z1661/6)*100%</f>
        <v>61043066.666666664</v>
      </c>
      <c r="AC1661" s="3478"/>
    </row>
    <row r="1662" spans="1:29" ht="108" x14ac:dyDescent="0.25">
      <c r="A1662" s="3562"/>
      <c r="B1662" s="3563"/>
      <c r="C1662" s="3564" t="s">
        <v>3147</v>
      </c>
      <c r="D1662" s="3564"/>
      <c r="E1662" s="3564"/>
      <c r="F1662" s="3564"/>
      <c r="G1662" s="91" t="s">
        <v>145</v>
      </c>
      <c r="H1662" s="91" t="s">
        <v>3159</v>
      </c>
      <c r="I1662" s="80" t="s">
        <v>3165</v>
      </c>
      <c r="J1662" s="1560">
        <v>32517089.280000001</v>
      </c>
      <c r="K1662" s="24">
        <v>1</v>
      </c>
      <c r="L1662" s="1558">
        <v>20480000</v>
      </c>
      <c r="M1662" s="91" t="s">
        <v>3165</v>
      </c>
      <c r="N1662" s="1566">
        <v>21580000</v>
      </c>
      <c r="O1662" s="91" t="s">
        <v>3165</v>
      </c>
      <c r="P1662" s="367">
        <v>12905000</v>
      </c>
      <c r="Q1662" s="91" t="s">
        <v>3165</v>
      </c>
      <c r="R1662" s="367">
        <v>350000</v>
      </c>
      <c r="S1662" s="142"/>
      <c r="T1662" s="142"/>
      <c r="U1662" s="142"/>
      <c r="V1662" s="142"/>
      <c r="W1662" s="91" t="s">
        <v>3165</v>
      </c>
      <c r="X1662" s="137">
        <f>SUM(P1662+R1662+T1662+V1662)</f>
        <v>13255000</v>
      </c>
      <c r="Y1662" s="91" t="s">
        <v>3165</v>
      </c>
      <c r="Z1662" s="137">
        <f>SUM(L1662+X1662)</f>
        <v>33735000</v>
      </c>
      <c r="AA1662" s="91" t="s">
        <v>3165</v>
      </c>
      <c r="AB1662" s="994">
        <f>(Z1662/6)*100%</f>
        <v>5622500</v>
      </c>
      <c r="AC1662" s="3478"/>
    </row>
    <row r="1663" spans="1:29" x14ac:dyDescent="0.25">
      <c r="A1663" s="3480"/>
      <c r="B1663" s="3480"/>
      <c r="C1663" s="3480"/>
      <c r="D1663" s="3480"/>
      <c r="E1663" s="3480"/>
      <c r="F1663" s="3480"/>
      <c r="G1663" s="3480"/>
      <c r="H1663" s="3480"/>
      <c r="I1663" s="3480"/>
      <c r="J1663" s="3480"/>
      <c r="K1663" s="3480"/>
      <c r="L1663" s="3480"/>
      <c r="M1663" s="3480"/>
      <c r="N1663" s="3480"/>
      <c r="O1663" s="3480"/>
      <c r="P1663" s="3480"/>
      <c r="Q1663" s="3480"/>
      <c r="R1663" s="3480"/>
      <c r="S1663" s="3480"/>
      <c r="T1663" s="3480"/>
      <c r="U1663" s="3480"/>
      <c r="V1663" s="3480"/>
      <c r="W1663" s="3480"/>
      <c r="X1663" s="3480"/>
      <c r="Y1663" s="3480"/>
      <c r="Z1663" s="3480"/>
      <c r="AA1663" s="3480"/>
      <c r="AB1663" s="3480"/>
      <c r="AC1663" s="3480"/>
    </row>
    <row r="1664" spans="1:29" x14ac:dyDescent="0.25">
      <c r="A1664" s="71" t="s">
        <v>5</v>
      </c>
      <c r="B1664" s="140"/>
      <c r="C1664" s="71"/>
      <c r="D1664" s="71"/>
      <c r="E1664" s="71"/>
      <c r="F1664" s="71"/>
      <c r="G1664" s="140" t="s">
        <v>3292</v>
      </c>
      <c r="H1664" s="140"/>
      <c r="I1664" s="141"/>
      <c r="J1664" s="141"/>
      <c r="K1664" s="141"/>
      <c r="L1664" s="141"/>
      <c r="M1664" s="141"/>
      <c r="N1664" s="191"/>
      <c r="O1664" s="192"/>
      <c r="P1664" s="192"/>
      <c r="Q1664" s="142"/>
      <c r="R1664" s="192"/>
      <c r="S1664" s="142"/>
      <c r="T1664" s="142"/>
      <c r="U1664" s="142"/>
      <c r="V1664" s="142"/>
      <c r="W1664" s="192"/>
      <c r="X1664" s="143"/>
      <c r="Y1664" s="143"/>
      <c r="Z1664" s="143"/>
      <c r="AA1664" s="141"/>
      <c r="AB1664" s="71"/>
      <c r="AC1664" s="3478" t="s">
        <v>3293</v>
      </c>
    </row>
    <row r="1665" spans="1:29" x14ac:dyDescent="0.25">
      <c r="A1665" s="71"/>
      <c r="B1665" s="140"/>
      <c r="C1665" s="71"/>
      <c r="D1665" s="71"/>
      <c r="E1665" s="71"/>
      <c r="F1665" s="71"/>
      <c r="G1665" s="140" t="s">
        <v>2852</v>
      </c>
      <c r="H1665" s="140"/>
      <c r="I1665" s="141"/>
      <c r="J1665" s="141"/>
      <c r="K1665" s="141"/>
      <c r="L1665" s="141"/>
      <c r="M1665" s="141"/>
      <c r="N1665" s="191"/>
      <c r="O1665" s="192"/>
      <c r="P1665" s="192"/>
      <c r="Q1665" s="142"/>
      <c r="R1665" s="192"/>
      <c r="S1665" s="142"/>
      <c r="T1665" s="142"/>
      <c r="U1665" s="142"/>
      <c r="V1665" s="142"/>
      <c r="W1665" s="192"/>
      <c r="X1665" s="143"/>
      <c r="Y1665" s="143"/>
      <c r="Z1665" s="143"/>
      <c r="AA1665" s="141"/>
      <c r="AB1665" s="71"/>
      <c r="AC1665" s="3478"/>
    </row>
    <row r="1666" spans="1:29" ht="72" x14ac:dyDescent="0.25">
      <c r="A1666" s="71">
        <v>1</v>
      </c>
      <c r="B1666" s="50" t="s">
        <v>3294</v>
      </c>
      <c r="C1666" s="71" t="s">
        <v>62</v>
      </c>
      <c r="D1666" s="71"/>
      <c r="E1666" s="71"/>
      <c r="F1666" s="71"/>
      <c r="G1666" s="50" t="s">
        <v>106</v>
      </c>
      <c r="H1666" s="50" t="s">
        <v>2664</v>
      </c>
      <c r="I1666" s="141">
        <v>1</v>
      </c>
      <c r="J1666" s="141">
        <v>2538176609</v>
      </c>
      <c r="K1666" s="141">
        <v>88.76</v>
      </c>
      <c r="L1666" s="141">
        <v>1823010954</v>
      </c>
      <c r="M1666" s="141">
        <v>1</v>
      </c>
      <c r="N1666" s="191">
        <v>1859397696</v>
      </c>
      <c r="O1666" s="192">
        <v>20.959926477181135</v>
      </c>
      <c r="P1666" s="192">
        <v>389728390</v>
      </c>
      <c r="Q1666" s="142">
        <v>0.34957556492529934</v>
      </c>
      <c r="R1666" s="192">
        <v>6500000</v>
      </c>
      <c r="S1666" s="142">
        <v>0</v>
      </c>
      <c r="T1666" s="142">
        <v>0</v>
      </c>
      <c r="U1666" s="142">
        <v>0</v>
      </c>
      <c r="V1666" s="142">
        <v>0</v>
      </c>
      <c r="W1666" s="192">
        <v>21.309502042106434</v>
      </c>
      <c r="X1666" s="143">
        <v>396228390</v>
      </c>
      <c r="Y1666" s="143">
        <v>110.06950204210644</v>
      </c>
      <c r="Z1666" s="143">
        <v>2219239344</v>
      </c>
      <c r="AA1666" s="141">
        <v>11006.950204210643</v>
      </c>
      <c r="AB1666" s="71">
        <v>87.434394286469455</v>
      </c>
      <c r="AC1666" s="3478"/>
    </row>
    <row r="1667" spans="1:29" ht="90" x14ac:dyDescent="0.25">
      <c r="A1667" s="71">
        <v>2</v>
      </c>
      <c r="B1667" s="140"/>
      <c r="C1667" s="71" t="s">
        <v>70</v>
      </c>
      <c r="D1667" s="71" t="s">
        <v>65</v>
      </c>
      <c r="E1667" s="71"/>
      <c r="F1667" s="71"/>
      <c r="G1667" s="50" t="s">
        <v>3295</v>
      </c>
      <c r="H1667" s="50" t="s">
        <v>168</v>
      </c>
      <c r="I1667" s="141" t="s">
        <v>296</v>
      </c>
      <c r="J1667" s="141">
        <v>2538176609</v>
      </c>
      <c r="K1667" s="141">
        <v>88.76</v>
      </c>
      <c r="L1667" s="141">
        <v>1823010954</v>
      </c>
      <c r="M1667" s="141">
        <v>1</v>
      </c>
      <c r="N1667" s="191">
        <v>1859397696</v>
      </c>
      <c r="O1667" s="192">
        <v>20.959926477181135</v>
      </c>
      <c r="P1667" s="192">
        <v>389728390</v>
      </c>
      <c r="Q1667" s="142">
        <v>0.34957556492529934</v>
      </c>
      <c r="R1667" s="192">
        <v>6500000</v>
      </c>
      <c r="S1667" s="142">
        <v>0</v>
      </c>
      <c r="T1667" s="142">
        <v>0</v>
      </c>
      <c r="U1667" s="142">
        <v>0</v>
      </c>
      <c r="V1667" s="142">
        <v>0</v>
      </c>
      <c r="W1667" s="192">
        <v>21.309502042106434</v>
      </c>
      <c r="X1667" s="143">
        <v>396228390</v>
      </c>
      <c r="Y1667" s="143">
        <v>110.06950204210644</v>
      </c>
      <c r="Z1667" s="143">
        <v>2219239344</v>
      </c>
      <c r="AA1667" s="141">
        <v>110.06950204210644</v>
      </c>
      <c r="AB1667" s="71">
        <v>87.434394286469455</v>
      </c>
      <c r="AC1667" s="3478"/>
    </row>
    <row r="1668" spans="1:29" ht="72" x14ac:dyDescent="0.25">
      <c r="A1668" s="71">
        <v>3</v>
      </c>
      <c r="B1668" s="140"/>
      <c r="C1668" s="71" t="s">
        <v>70</v>
      </c>
      <c r="D1668" s="71"/>
      <c r="E1668" s="71"/>
      <c r="F1668" s="71"/>
      <c r="G1668" s="50" t="s">
        <v>722</v>
      </c>
      <c r="H1668" s="50" t="s">
        <v>2607</v>
      </c>
      <c r="I1668" s="141" t="s">
        <v>296</v>
      </c>
      <c r="J1668" s="141">
        <v>246427766</v>
      </c>
      <c r="K1668" s="141">
        <v>88.51</v>
      </c>
      <c r="L1668" s="141">
        <v>802199782</v>
      </c>
      <c r="M1668" s="141">
        <v>1</v>
      </c>
      <c r="N1668" s="191">
        <v>416242188</v>
      </c>
      <c r="O1668" s="192">
        <v>27.061191596465466</v>
      </c>
      <c r="P1668" s="192">
        <v>112640096</v>
      </c>
      <c r="Q1668" s="142">
        <v>9.364222350282283</v>
      </c>
      <c r="R1668" s="192">
        <v>38977844</v>
      </c>
      <c r="S1668" s="142">
        <v>0</v>
      </c>
      <c r="T1668" s="142">
        <v>0</v>
      </c>
      <c r="U1668" s="142">
        <v>0</v>
      </c>
      <c r="V1668" s="142">
        <v>0</v>
      </c>
      <c r="W1668" s="192">
        <v>36.425413946747753</v>
      </c>
      <c r="X1668" s="143">
        <v>151617940</v>
      </c>
      <c r="Y1668" s="143">
        <v>124.93541394674776</v>
      </c>
      <c r="Z1668" s="143">
        <v>953817722</v>
      </c>
      <c r="AA1668" s="141">
        <v>124.93541394674776</v>
      </c>
      <c r="AB1668" s="71">
        <v>387.05773196028565</v>
      </c>
      <c r="AC1668" s="3478"/>
    </row>
    <row r="1669" spans="1:29" ht="54" x14ac:dyDescent="0.25">
      <c r="A1669" s="71">
        <v>4</v>
      </c>
      <c r="B1669" s="140"/>
      <c r="C1669" s="71" t="s">
        <v>70</v>
      </c>
      <c r="D1669" s="71" t="s">
        <v>73</v>
      </c>
      <c r="E1669" s="71"/>
      <c r="F1669" s="71"/>
      <c r="G1669" s="50" t="s">
        <v>2495</v>
      </c>
      <c r="H1669" s="50" t="s">
        <v>2665</v>
      </c>
      <c r="I1669" s="141" t="s">
        <v>296</v>
      </c>
      <c r="J1669" s="141">
        <v>246427766</v>
      </c>
      <c r="K1669" s="141">
        <v>88.51</v>
      </c>
      <c r="L1669" s="141">
        <v>802199782</v>
      </c>
      <c r="M1669" s="141">
        <v>1</v>
      </c>
      <c r="N1669" s="191">
        <v>416242188</v>
      </c>
      <c r="O1669" s="192">
        <v>27.061191836710218</v>
      </c>
      <c r="P1669" s="192">
        <v>112640097</v>
      </c>
      <c r="Q1669" s="142">
        <v>9.3642225905270333</v>
      </c>
      <c r="R1669" s="192">
        <v>38977845</v>
      </c>
      <c r="S1669" s="142">
        <v>0</v>
      </c>
      <c r="T1669" s="142">
        <v>0</v>
      </c>
      <c r="U1669" s="142">
        <v>0</v>
      </c>
      <c r="V1669" s="142">
        <v>0</v>
      </c>
      <c r="W1669" s="192">
        <v>36.42541442723725</v>
      </c>
      <c r="X1669" s="143">
        <v>151617942</v>
      </c>
      <c r="Y1669" s="143">
        <v>124.93541442723725</v>
      </c>
      <c r="Z1669" s="143">
        <v>953817724</v>
      </c>
      <c r="AA1669" s="141">
        <v>124.93541442723726</v>
      </c>
      <c r="AB1669" s="71">
        <v>387.05773277188251</v>
      </c>
      <c r="AC1669" s="3478"/>
    </row>
    <row r="1670" spans="1:29" ht="54" x14ac:dyDescent="0.25">
      <c r="A1670" s="71">
        <v>5</v>
      </c>
      <c r="B1670" s="140"/>
      <c r="C1670" s="71">
        <v>16</v>
      </c>
      <c r="D1670" s="71"/>
      <c r="E1670" s="71"/>
      <c r="F1670" s="71"/>
      <c r="G1670" s="50" t="s">
        <v>2496</v>
      </c>
      <c r="H1670" s="50" t="s">
        <v>2666</v>
      </c>
      <c r="I1670" s="141" t="s">
        <v>296</v>
      </c>
      <c r="J1670" s="141">
        <v>14868507266</v>
      </c>
      <c r="K1670" s="141">
        <v>96</v>
      </c>
      <c r="L1670" s="141">
        <v>13750278747</v>
      </c>
      <c r="M1670" s="141">
        <v>1</v>
      </c>
      <c r="N1670" s="191">
        <v>13994215804</v>
      </c>
      <c r="O1670" s="192">
        <v>34.9450513161459</v>
      </c>
      <c r="P1670" s="192">
        <v>4890285894</v>
      </c>
      <c r="Q1670" s="142">
        <v>18.720689023897805</v>
      </c>
      <c r="R1670" s="192">
        <v>2619813622</v>
      </c>
      <c r="S1670" s="142">
        <v>0</v>
      </c>
      <c r="T1670" s="142">
        <v>0</v>
      </c>
      <c r="U1670" s="142">
        <v>0</v>
      </c>
      <c r="V1670" s="142">
        <v>0</v>
      </c>
      <c r="W1670" s="192">
        <v>53.665740340043712</v>
      </c>
      <c r="X1670" s="143">
        <v>7510099516</v>
      </c>
      <c r="Y1670" s="143">
        <v>149.66574034004373</v>
      </c>
      <c r="Z1670" s="143">
        <v>21260378263</v>
      </c>
      <c r="AA1670" s="141">
        <v>149.66574034004373</v>
      </c>
      <c r="AB1670" s="71">
        <v>142.98932557686118</v>
      </c>
      <c r="AC1670" s="3478"/>
    </row>
    <row r="1671" spans="1:29" ht="72" x14ac:dyDescent="0.25">
      <c r="A1671" s="71">
        <v>6</v>
      </c>
      <c r="B1671" s="140"/>
      <c r="C1671" s="71">
        <v>16</v>
      </c>
      <c r="D1671" s="71" t="s">
        <v>1470</v>
      </c>
      <c r="E1671" s="71"/>
      <c r="F1671" s="71"/>
      <c r="G1671" s="50" t="s">
        <v>2497</v>
      </c>
      <c r="H1671" s="50" t="s">
        <v>2667</v>
      </c>
      <c r="I1671" s="141" t="s">
        <v>296</v>
      </c>
      <c r="J1671" s="141">
        <v>30613206</v>
      </c>
      <c r="K1671" s="141">
        <v>75</v>
      </c>
      <c r="L1671" s="141">
        <v>10948000</v>
      </c>
      <c r="M1671" s="141">
        <v>1</v>
      </c>
      <c r="N1671" s="191">
        <v>11800000</v>
      </c>
      <c r="O1671" s="192">
        <v>0</v>
      </c>
      <c r="P1671" s="192">
        <v>0</v>
      </c>
      <c r="Q1671" s="142">
        <v>0</v>
      </c>
      <c r="R1671" s="192">
        <v>0</v>
      </c>
      <c r="S1671" s="142">
        <v>0</v>
      </c>
      <c r="T1671" s="142">
        <v>0</v>
      </c>
      <c r="U1671" s="142">
        <v>0</v>
      </c>
      <c r="V1671" s="142">
        <v>0</v>
      </c>
      <c r="W1671" s="192">
        <v>0</v>
      </c>
      <c r="X1671" s="143">
        <v>0</v>
      </c>
      <c r="Y1671" s="143">
        <v>75</v>
      </c>
      <c r="Z1671" s="143">
        <v>10948000</v>
      </c>
      <c r="AA1671" s="141">
        <v>75</v>
      </c>
      <c r="AB1671" s="71">
        <v>35.762343872118457</v>
      </c>
      <c r="AC1671" s="3478"/>
    </row>
    <row r="1672" spans="1:29" ht="54" x14ac:dyDescent="0.25">
      <c r="A1672" s="71">
        <v>7</v>
      </c>
      <c r="B1672" s="140"/>
      <c r="C1672" s="71"/>
      <c r="D1672" s="71" t="s">
        <v>2045</v>
      </c>
      <c r="E1672" s="71"/>
      <c r="F1672" s="71"/>
      <c r="G1672" s="50" t="s">
        <v>2456</v>
      </c>
      <c r="H1672" s="50" t="s">
        <v>2668</v>
      </c>
      <c r="I1672" s="141" t="s">
        <v>296</v>
      </c>
      <c r="J1672" s="141">
        <v>6764557962</v>
      </c>
      <c r="K1672" s="141">
        <v>95.19</v>
      </c>
      <c r="L1672" s="141">
        <v>7170906043</v>
      </c>
      <c r="M1672" s="141">
        <v>1</v>
      </c>
      <c r="N1672" s="191">
        <v>5170552304</v>
      </c>
      <c r="O1672" s="192">
        <v>46.339880521978372</v>
      </c>
      <c r="P1672" s="192">
        <v>2396027760</v>
      </c>
      <c r="Q1672" s="142">
        <v>17.915974649040123</v>
      </c>
      <c r="R1672" s="192">
        <v>926354840</v>
      </c>
      <c r="S1672" s="142">
        <v>0</v>
      </c>
      <c r="T1672" s="142">
        <v>0</v>
      </c>
      <c r="U1672" s="142">
        <v>0</v>
      </c>
      <c r="V1672" s="142">
        <v>0</v>
      </c>
      <c r="W1672" s="192">
        <v>64.255855171018496</v>
      </c>
      <c r="X1672" s="143">
        <v>3322382600</v>
      </c>
      <c r="Y1672" s="143">
        <v>159.44585517101848</v>
      </c>
      <c r="Z1672" s="143">
        <v>10493288643</v>
      </c>
      <c r="AA1672" s="141">
        <v>159.44585517101848</v>
      </c>
      <c r="AB1672" s="71">
        <v>155.12157190382871</v>
      </c>
      <c r="AC1672" s="3478"/>
    </row>
    <row r="1673" spans="1:29" ht="54" x14ac:dyDescent="0.25">
      <c r="A1673" s="71">
        <v>8</v>
      </c>
      <c r="B1673" s="140"/>
      <c r="C1673" s="71"/>
      <c r="D1673" s="71" t="s">
        <v>3296</v>
      </c>
      <c r="E1673" s="71"/>
      <c r="F1673" s="71"/>
      <c r="G1673" s="50" t="s">
        <v>2498</v>
      </c>
      <c r="H1673" s="50" t="s">
        <v>2669</v>
      </c>
      <c r="I1673" s="141" t="s">
        <v>296</v>
      </c>
      <c r="J1673" s="141">
        <v>8063336000</v>
      </c>
      <c r="K1673" s="141">
        <v>72.09</v>
      </c>
      <c r="L1673" s="141">
        <v>6568424704</v>
      </c>
      <c r="M1673" s="141">
        <v>1</v>
      </c>
      <c r="N1673" s="191">
        <v>8811863500</v>
      </c>
      <c r="O1673" s="192">
        <v>28.305682833148744</v>
      </c>
      <c r="P1673" s="192">
        <v>2494258134</v>
      </c>
      <c r="Q1673" s="142">
        <v>19.217941607924363</v>
      </c>
      <c r="R1673" s="192">
        <v>1693458782</v>
      </c>
      <c r="S1673" s="142">
        <v>0</v>
      </c>
      <c r="T1673" s="142">
        <v>0</v>
      </c>
      <c r="U1673" s="142">
        <v>0</v>
      </c>
      <c r="V1673" s="142">
        <v>0</v>
      </c>
      <c r="W1673" s="192">
        <v>47.523624441073103</v>
      </c>
      <c r="X1673" s="143">
        <v>4187716916</v>
      </c>
      <c r="Y1673" s="143">
        <v>119.61362444107311</v>
      </c>
      <c r="Z1673" s="143">
        <v>10756141620</v>
      </c>
      <c r="AA1673" s="141">
        <v>119.61362444107311</v>
      </c>
      <c r="AB1673" s="71">
        <v>133.3956766777423</v>
      </c>
      <c r="AC1673" s="3478"/>
    </row>
    <row r="1674" spans="1:29" ht="54" x14ac:dyDescent="0.25">
      <c r="A1674" s="71">
        <v>9</v>
      </c>
      <c r="B1674" s="140"/>
      <c r="C1674" s="71">
        <v>23</v>
      </c>
      <c r="D1674" s="71"/>
      <c r="E1674" s="71"/>
      <c r="F1674" s="71"/>
      <c r="G1674" s="50" t="s">
        <v>2499</v>
      </c>
      <c r="H1674" s="50" t="s">
        <v>3297</v>
      </c>
      <c r="I1674" s="141">
        <v>100</v>
      </c>
      <c r="J1674" s="141">
        <v>700634000</v>
      </c>
      <c r="K1674" s="141">
        <v>100</v>
      </c>
      <c r="L1674" s="141">
        <v>417750000</v>
      </c>
      <c r="M1674" s="141"/>
      <c r="N1674" s="191">
        <v>636940000</v>
      </c>
      <c r="O1674" s="192">
        <v>15.121285835400508</v>
      </c>
      <c r="P1674" s="192">
        <v>96313518</v>
      </c>
      <c r="Q1674" s="142">
        <v>36.166731560272552</v>
      </c>
      <c r="R1674" s="192">
        <v>230360380</v>
      </c>
      <c r="S1674" s="142">
        <v>0</v>
      </c>
      <c r="T1674" s="142">
        <v>0</v>
      </c>
      <c r="U1674" s="142">
        <v>0</v>
      </c>
      <c r="V1674" s="142">
        <v>0</v>
      </c>
      <c r="W1674" s="192">
        <v>51.288017395673059</v>
      </c>
      <c r="X1674" s="143">
        <v>326673898</v>
      </c>
      <c r="Y1674" s="143">
        <v>151.28801739567305</v>
      </c>
      <c r="Z1674" s="143">
        <v>744423898</v>
      </c>
      <c r="AA1674" s="141">
        <v>151.28801739567305</v>
      </c>
      <c r="AB1674" s="71">
        <v>106.25003896470911</v>
      </c>
      <c r="AC1674" s="3478"/>
    </row>
    <row r="1675" spans="1:29" ht="36" x14ac:dyDescent="0.25">
      <c r="A1675" s="71">
        <v>10</v>
      </c>
      <c r="B1675" s="140"/>
      <c r="C1675" s="71">
        <v>23</v>
      </c>
      <c r="D1675" s="71" t="s">
        <v>259</v>
      </c>
      <c r="E1675" s="71"/>
      <c r="F1675" s="71"/>
      <c r="G1675" s="50" t="s">
        <v>2500</v>
      </c>
      <c r="H1675" s="50" t="s">
        <v>2671</v>
      </c>
      <c r="I1675" s="141">
        <v>100</v>
      </c>
      <c r="J1675" s="141">
        <v>700634000</v>
      </c>
      <c r="K1675" s="141">
        <v>100</v>
      </c>
      <c r="L1675" s="141">
        <v>417750000</v>
      </c>
      <c r="M1675" s="141"/>
      <c r="N1675" s="191">
        <v>636940000</v>
      </c>
      <c r="O1675" s="192">
        <v>15.121285992401168</v>
      </c>
      <c r="P1675" s="192">
        <v>96313519</v>
      </c>
      <c r="Q1675" s="142">
        <v>36.166731717273215</v>
      </c>
      <c r="R1675" s="192">
        <v>230360381</v>
      </c>
      <c r="S1675" s="142">
        <v>0</v>
      </c>
      <c r="T1675" s="142">
        <v>0</v>
      </c>
      <c r="U1675" s="142">
        <v>0</v>
      </c>
      <c r="V1675" s="142">
        <v>0</v>
      </c>
      <c r="W1675" s="192">
        <v>51.288017709674385</v>
      </c>
      <c r="X1675" s="143">
        <v>326673900</v>
      </c>
      <c r="Y1675" s="143">
        <v>151.28801770967439</v>
      </c>
      <c r="Z1675" s="143">
        <v>744423900</v>
      </c>
      <c r="AA1675" s="141">
        <v>151.28801770967439</v>
      </c>
      <c r="AB1675" s="71">
        <v>106.25003925016485</v>
      </c>
      <c r="AC1675" s="3478"/>
    </row>
    <row r="1676" spans="1:29" ht="72" x14ac:dyDescent="0.25">
      <c r="A1676" s="71">
        <v>11</v>
      </c>
      <c r="B1676" s="140"/>
      <c r="C1676" s="71">
        <v>25</v>
      </c>
      <c r="D1676" s="71"/>
      <c r="E1676" s="71"/>
      <c r="F1676" s="71"/>
      <c r="G1676" s="50" t="s">
        <v>571</v>
      </c>
      <c r="H1676" s="50" t="s">
        <v>2672</v>
      </c>
      <c r="I1676" s="141">
        <v>100</v>
      </c>
      <c r="J1676" s="141">
        <v>7953617100</v>
      </c>
      <c r="K1676" s="141">
        <v>95.84</v>
      </c>
      <c r="L1676" s="141">
        <v>13750278747</v>
      </c>
      <c r="M1676" s="141"/>
      <c r="N1676" s="191">
        <v>7230561000</v>
      </c>
      <c r="O1676" s="192">
        <v>1.4714545109293733</v>
      </c>
      <c r="P1676" s="192">
        <v>106394416</v>
      </c>
      <c r="Q1676" s="142">
        <v>14.901223611833162</v>
      </c>
      <c r="R1676" s="192">
        <v>1077442063</v>
      </c>
      <c r="S1676" s="142">
        <v>0</v>
      </c>
      <c r="T1676" s="142">
        <v>0</v>
      </c>
      <c r="U1676" s="142">
        <v>0</v>
      </c>
      <c r="V1676" s="142">
        <v>0</v>
      </c>
      <c r="W1676" s="192">
        <v>16.372678122762537</v>
      </c>
      <c r="X1676" s="143">
        <v>1183836479</v>
      </c>
      <c r="Y1676" s="143">
        <v>112.21267812276254</v>
      </c>
      <c r="Z1676" s="143">
        <v>14934115226</v>
      </c>
      <c r="AA1676" s="141">
        <v>112.21267812276254</v>
      </c>
      <c r="AB1676" s="71">
        <v>187.7650764203874</v>
      </c>
      <c r="AC1676" s="3478"/>
    </row>
    <row r="1677" spans="1:29" ht="162" x14ac:dyDescent="0.25">
      <c r="A1677" s="71">
        <v>12</v>
      </c>
      <c r="B1677" s="140"/>
      <c r="C1677" s="71"/>
      <c r="D1677" s="71" t="s">
        <v>3298</v>
      </c>
      <c r="E1677" s="71"/>
      <c r="F1677" s="71"/>
      <c r="G1677" s="50" t="s">
        <v>2469</v>
      </c>
      <c r="H1677" s="50" t="s">
        <v>2673</v>
      </c>
      <c r="I1677" s="141">
        <v>100</v>
      </c>
      <c r="J1677" s="141">
        <v>7953617100</v>
      </c>
      <c r="K1677" s="141">
        <v>95.84</v>
      </c>
      <c r="L1677" s="141">
        <v>13750278747</v>
      </c>
      <c r="M1677" s="141"/>
      <c r="N1677" s="191">
        <v>7230561000</v>
      </c>
      <c r="O1677" s="192">
        <v>1.4714545247595587</v>
      </c>
      <c r="P1677" s="192">
        <v>106394417</v>
      </c>
      <c r="Q1677" s="142">
        <v>14.901223625663349</v>
      </c>
      <c r="R1677" s="192">
        <v>1077442064</v>
      </c>
      <c r="S1677" s="142">
        <v>0</v>
      </c>
      <c r="T1677" s="142">
        <v>0</v>
      </c>
      <c r="U1677" s="142">
        <v>0</v>
      </c>
      <c r="V1677" s="142">
        <v>0</v>
      </c>
      <c r="W1677" s="192">
        <v>16.372678150422907</v>
      </c>
      <c r="X1677" s="143">
        <v>1183836481</v>
      </c>
      <c r="Y1677" s="143">
        <v>112.2126781504229</v>
      </c>
      <c r="Z1677" s="143">
        <v>14934115228</v>
      </c>
      <c r="AA1677" s="141">
        <v>112.2126781504229</v>
      </c>
      <c r="AB1677" s="71">
        <v>187.7650764455332</v>
      </c>
      <c r="AC1677" s="3478"/>
    </row>
    <row r="1678" spans="1:29" ht="108" x14ac:dyDescent="0.25">
      <c r="A1678" s="71">
        <v>13</v>
      </c>
      <c r="B1678" s="140"/>
      <c r="C1678" s="71">
        <v>26</v>
      </c>
      <c r="D1678" s="71"/>
      <c r="E1678" s="71"/>
      <c r="F1678" s="71"/>
      <c r="G1678" s="50" t="s">
        <v>2501</v>
      </c>
      <c r="H1678" s="50" t="s">
        <v>2674</v>
      </c>
      <c r="I1678" s="141">
        <v>100</v>
      </c>
      <c r="J1678" s="141">
        <v>10006931140.799999</v>
      </c>
      <c r="K1678" s="141">
        <v>99.3</v>
      </c>
      <c r="L1678" s="141">
        <v>162409000</v>
      </c>
      <c r="M1678" s="141"/>
      <c r="N1678" s="191">
        <v>9097210128</v>
      </c>
      <c r="O1678" s="192">
        <v>0</v>
      </c>
      <c r="P1678" s="192">
        <v>0</v>
      </c>
      <c r="Q1678" s="142">
        <v>0</v>
      </c>
      <c r="R1678" s="192">
        <v>0</v>
      </c>
      <c r="S1678" s="142">
        <v>0</v>
      </c>
      <c r="T1678" s="142">
        <v>0</v>
      </c>
      <c r="U1678" s="142">
        <v>0</v>
      </c>
      <c r="V1678" s="142">
        <v>0</v>
      </c>
      <c r="W1678" s="192">
        <v>0</v>
      </c>
      <c r="X1678" s="143">
        <v>0</v>
      </c>
      <c r="Y1678" s="143">
        <v>99.3</v>
      </c>
      <c r="Z1678" s="143">
        <v>162409000</v>
      </c>
      <c r="AA1678" s="141"/>
      <c r="AB1678" s="71">
        <v>1.6229651000378154</v>
      </c>
      <c r="AC1678" s="3478"/>
    </row>
    <row r="1679" spans="1:29" ht="36" x14ac:dyDescent="0.25">
      <c r="A1679" s="71">
        <v>14</v>
      </c>
      <c r="B1679" s="140"/>
      <c r="C1679" s="71"/>
      <c r="D1679" s="71" t="s">
        <v>3299</v>
      </c>
      <c r="E1679" s="71"/>
      <c r="F1679" s="71"/>
      <c r="G1679" s="50" t="s">
        <v>2502</v>
      </c>
      <c r="H1679" s="50" t="s">
        <v>2675</v>
      </c>
      <c r="I1679" s="141">
        <v>100</v>
      </c>
      <c r="J1679" s="141">
        <v>990187429</v>
      </c>
      <c r="K1679" s="141">
        <v>93</v>
      </c>
      <c r="L1679" s="141">
        <v>1656657675</v>
      </c>
      <c r="M1679" s="141"/>
      <c r="N1679" s="191">
        <v>900170390</v>
      </c>
      <c r="O1679" s="192">
        <v>0</v>
      </c>
      <c r="P1679" s="192">
        <v>0</v>
      </c>
      <c r="Q1679" s="142">
        <v>0</v>
      </c>
      <c r="R1679" s="192">
        <v>0</v>
      </c>
      <c r="S1679" s="142">
        <v>0</v>
      </c>
      <c r="T1679" s="142">
        <v>0</v>
      </c>
      <c r="U1679" s="142">
        <v>0</v>
      </c>
      <c r="V1679" s="142">
        <v>0</v>
      </c>
      <c r="W1679" s="192">
        <v>0</v>
      </c>
      <c r="X1679" s="143">
        <v>0</v>
      </c>
      <c r="Y1679" s="143">
        <v>93</v>
      </c>
      <c r="Z1679" s="143">
        <v>1656657675</v>
      </c>
      <c r="AA1679" s="141"/>
      <c r="AB1679" s="71">
        <v>167.30748406623127</v>
      </c>
      <c r="AC1679" s="3478"/>
    </row>
    <row r="1680" spans="1:29" ht="36" x14ac:dyDescent="0.25">
      <c r="A1680" s="71">
        <v>15</v>
      </c>
      <c r="B1680" s="140"/>
      <c r="C1680" s="71"/>
      <c r="D1680" s="71" t="s">
        <v>65</v>
      </c>
      <c r="E1680" s="71"/>
      <c r="F1680" s="71"/>
      <c r="G1680" s="50" t="s">
        <v>2503</v>
      </c>
      <c r="H1680" s="50" t="s">
        <v>2676</v>
      </c>
      <c r="I1680" s="141">
        <v>100</v>
      </c>
      <c r="J1680" s="141">
        <v>69481500</v>
      </c>
      <c r="K1680" s="141">
        <v>82.55</v>
      </c>
      <c r="L1680" s="141">
        <v>267604500</v>
      </c>
      <c r="M1680" s="141"/>
      <c r="N1680" s="191">
        <v>63165000</v>
      </c>
      <c r="O1680" s="192">
        <v>0</v>
      </c>
      <c r="P1680" s="192">
        <v>0</v>
      </c>
      <c r="Q1680" s="142">
        <v>0</v>
      </c>
      <c r="R1680" s="192">
        <v>0</v>
      </c>
      <c r="S1680" s="142">
        <v>0</v>
      </c>
      <c r="T1680" s="142">
        <v>0</v>
      </c>
      <c r="U1680" s="142">
        <v>0</v>
      </c>
      <c r="V1680" s="142">
        <v>0</v>
      </c>
      <c r="W1680" s="192">
        <v>0</v>
      </c>
      <c r="X1680" s="143">
        <v>0</v>
      </c>
      <c r="Y1680" s="143">
        <v>82.55</v>
      </c>
      <c r="Z1680" s="143">
        <v>267604500</v>
      </c>
      <c r="AA1680" s="141"/>
      <c r="AB1680" s="71">
        <v>385.14496664579781</v>
      </c>
      <c r="AC1680" s="3478"/>
    </row>
    <row r="1681" spans="1:29" ht="54" x14ac:dyDescent="0.25">
      <c r="A1681" s="71">
        <v>16</v>
      </c>
      <c r="B1681" s="140"/>
      <c r="C1681" s="71"/>
      <c r="D1681" s="71" t="s">
        <v>1393</v>
      </c>
      <c r="E1681" s="71"/>
      <c r="F1681" s="71"/>
      <c r="G1681" s="50" t="s">
        <v>2504</v>
      </c>
      <c r="H1681" s="50" t="s">
        <v>2677</v>
      </c>
      <c r="I1681" s="141">
        <v>100</v>
      </c>
      <c r="J1681" s="141">
        <v>328469521.60000002</v>
      </c>
      <c r="K1681" s="141">
        <v>95.13</v>
      </c>
      <c r="L1681" s="141">
        <v>321034556</v>
      </c>
      <c r="M1681" s="141"/>
      <c r="N1681" s="191">
        <v>298608656</v>
      </c>
      <c r="O1681" s="192">
        <v>0</v>
      </c>
      <c r="P1681" s="192">
        <v>0</v>
      </c>
      <c r="Q1681" s="142">
        <v>0</v>
      </c>
      <c r="R1681" s="192">
        <v>0</v>
      </c>
      <c r="S1681" s="142">
        <v>0</v>
      </c>
      <c r="T1681" s="142">
        <v>0</v>
      </c>
      <c r="U1681" s="142">
        <v>0</v>
      </c>
      <c r="V1681" s="142">
        <v>0</v>
      </c>
      <c r="W1681" s="192">
        <v>0</v>
      </c>
      <c r="X1681" s="143">
        <v>0</v>
      </c>
      <c r="Y1681" s="143">
        <v>95.13</v>
      </c>
      <c r="Z1681" s="143">
        <v>321034556</v>
      </c>
      <c r="AA1681" s="141"/>
      <c r="AB1681" s="71">
        <v>97.736482348869473</v>
      </c>
      <c r="AC1681" s="3478"/>
    </row>
    <row r="1682" spans="1:29" ht="90" x14ac:dyDescent="0.25">
      <c r="A1682" s="71">
        <v>17</v>
      </c>
      <c r="B1682" s="140"/>
      <c r="C1682" s="71"/>
      <c r="D1682" s="71" t="s">
        <v>3300</v>
      </c>
      <c r="E1682" s="71"/>
      <c r="F1682" s="71"/>
      <c r="G1682" s="50" t="s">
        <v>2505</v>
      </c>
      <c r="H1682" s="50" t="s">
        <v>2678</v>
      </c>
      <c r="I1682" s="141">
        <v>100</v>
      </c>
      <c r="J1682" s="141">
        <v>174075000</v>
      </c>
      <c r="K1682" s="141">
        <v>95.14</v>
      </c>
      <c r="L1682" s="141">
        <v>831161000</v>
      </c>
      <c r="M1682" s="141"/>
      <c r="N1682" s="191">
        <v>158250000</v>
      </c>
      <c r="O1682" s="192">
        <v>0</v>
      </c>
      <c r="P1682" s="192">
        <v>0</v>
      </c>
      <c r="Q1682" s="142">
        <v>13.87045813586098</v>
      </c>
      <c r="R1682" s="192">
        <v>21950000</v>
      </c>
      <c r="S1682" s="142">
        <v>0</v>
      </c>
      <c r="T1682" s="142">
        <v>0</v>
      </c>
      <c r="U1682" s="142">
        <v>0</v>
      </c>
      <c r="V1682" s="142">
        <v>0</v>
      </c>
      <c r="W1682" s="192">
        <v>13.87045813586098</v>
      </c>
      <c r="X1682" s="143">
        <v>21950000</v>
      </c>
      <c r="Y1682" s="143">
        <v>109.01045813586099</v>
      </c>
      <c r="Z1682" s="143">
        <v>853111000</v>
      </c>
      <c r="AA1682" s="141"/>
      <c r="AB1682" s="71">
        <v>490.0824357317249</v>
      </c>
      <c r="AC1682" s="3478"/>
    </row>
    <row r="1683" spans="1:29" ht="90" x14ac:dyDescent="0.25">
      <c r="A1683" s="71">
        <v>18</v>
      </c>
      <c r="B1683" s="140"/>
      <c r="C1683" s="71"/>
      <c r="D1683" s="71" t="s">
        <v>3301</v>
      </c>
      <c r="E1683" s="71"/>
      <c r="F1683" s="71"/>
      <c r="G1683" s="50" t="s">
        <v>2506</v>
      </c>
      <c r="H1683" s="50" t="s">
        <v>2679</v>
      </c>
      <c r="I1683" s="141">
        <v>100</v>
      </c>
      <c r="J1683" s="141">
        <v>8444717690.1999998</v>
      </c>
      <c r="K1683" s="141">
        <v>65.650000000000006</v>
      </c>
      <c r="L1683" s="141">
        <v>233008080</v>
      </c>
      <c r="M1683" s="141"/>
      <c r="N1683" s="191">
        <v>7677016082</v>
      </c>
      <c r="O1683" s="192">
        <v>0</v>
      </c>
      <c r="P1683" s="192">
        <v>0</v>
      </c>
      <c r="Q1683" s="142">
        <v>2.6047880825580378</v>
      </c>
      <c r="R1683" s="192">
        <v>199970000</v>
      </c>
      <c r="S1683" s="142">
        <v>0</v>
      </c>
      <c r="T1683" s="142">
        <v>0</v>
      </c>
      <c r="U1683" s="142">
        <v>0</v>
      </c>
      <c r="V1683" s="142">
        <v>0</v>
      </c>
      <c r="W1683" s="192">
        <v>2.6047880825580378</v>
      </c>
      <c r="X1683" s="143">
        <v>199970000</v>
      </c>
      <c r="Y1683" s="143">
        <v>68.254788082558036</v>
      </c>
      <c r="Z1683" s="143">
        <v>432978080</v>
      </c>
      <c r="AA1683" s="141"/>
      <c r="AB1683" s="71">
        <v>5.127206093608863</v>
      </c>
      <c r="AC1683" s="3478"/>
    </row>
    <row r="1684" spans="1:29" ht="72" x14ac:dyDescent="0.25">
      <c r="A1684" s="71">
        <v>19</v>
      </c>
      <c r="B1684" s="140"/>
      <c r="C1684" s="71">
        <v>27</v>
      </c>
      <c r="D1684" s="71"/>
      <c r="E1684" s="71"/>
      <c r="F1684" s="71"/>
      <c r="G1684" s="50" t="s">
        <v>2507</v>
      </c>
      <c r="H1684" s="50" t="s">
        <v>2680</v>
      </c>
      <c r="I1684" s="141">
        <v>100</v>
      </c>
      <c r="J1684" s="141">
        <v>202442752.59999999</v>
      </c>
      <c r="K1684" s="141">
        <v>86.72</v>
      </c>
      <c r="L1684" s="141">
        <v>92792180</v>
      </c>
      <c r="M1684" s="141"/>
      <c r="N1684" s="191">
        <v>184038866</v>
      </c>
      <c r="O1684" s="192">
        <v>13.927728722258049</v>
      </c>
      <c r="P1684" s="192">
        <v>25632434</v>
      </c>
      <c r="Q1684" s="142">
        <v>10.44307673575863</v>
      </c>
      <c r="R1684" s="192">
        <v>19219320</v>
      </c>
      <c r="S1684" s="142">
        <v>0</v>
      </c>
      <c r="T1684" s="142">
        <v>0</v>
      </c>
      <c r="U1684" s="142">
        <v>0</v>
      </c>
      <c r="V1684" s="142">
        <v>0</v>
      </c>
      <c r="W1684" s="192">
        <v>24.37080545801668</v>
      </c>
      <c r="X1684" s="143">
        <v>44851754</v>
      </c>
      <c r="Y1684" s="143">
        <v>111.09080545801667</v>
      </c>
      <c r="Z1684" s="143">
        <v>137643934</v>
      </c>
      <c r="AA1684" s="141"/>
      <c r="AB1684" s="71">
        <v>67.991534511470576</v>
      </c>
      <c r="AC1684" s="3478"/>
    </row>
    <row r="1685" spans="1:29" ht="72" x14ac:dyDescent="0.25">
      <c r="A1685" s="71">
        <v>20</v>
      </c>
      <c r="B1685" s="140"/>
      <c r="C1685" s="71"/>
      <c r="D1685" s="71" t="s">
        <v>3299</v>
      </c>
      <c r="E1685" s="71"/>
      <c r="F1685" s="71"/>
      <c r="G1685" s="50" t="s">
        <v>2508</v>
      </c>
      <c r="H1685" s="50" t="s">
        <v>2681</v>
      </c>
      <c r="I1685" s="141">
        <v>100</v>
      </c>
      <c r="J1685" s="141">
        <v>67280252.599999994</v>
      </c>
      <c r="K1685" s="141">
        <v>56.56</v>
      </c>
      <c r="L1685" s="141">
        <v>140215900</v>
      </c>
      <c r="M1685" s="141"/>
      <c r="N1685" s="191">
        <v>61163866</v>
      </c>
      <c r="O1685" s="192">
        <v>0</v>
      </c>
      <c r="P1685" s="192">
        <v>0</v>
      </c>
      <c r="Q1685" s="142">
        <v>1.1608160936066403</v>
      </c>
      <c r="R1685" s="192">
        <v>710000</v>
      </c>
      <c r="S1685" s="142">
        <v>0</v>
      </c>
      <c r="T1685" s="142">
        <v>0</v>
      </c>
      <c r="U1685" s="142">
        <v>0</v>
      </c>
      <c r="V1685" s="142">
        <v>0</v>
      </c>
      <c r="W1685" s="192">
        <v>1.1608160936066403</v>
      </c>
      <c r="X1685" s="143">
        <v>710000</v>
      </c>
      <c r="Y1685" s="143">
        <v>57.720816093606643</v>
      </c>
      <c r="Z1685" s="143">
        <v>140925900</v>
      </c>
      <c r="AA1685" s="141"/>
      <c r="AB1685" s="71">
        <v>209.46101501408455</v>
      </c>
      <c r="AC1685" s="3478"/>
    </row>
    <row r="1686" spans="1:29" ht="54" x14ac:dyDescent="0.25">
      <c r="A1686" s="71">
        <v>21</v>
      </c>
      <c r="B1686" s="140"/>
      <c r="C1686" s="71"/>
      <c r="D1686" s="71" t="s">
        <v>3296</v>
      </c>
      <c r="E1686" s="71"/>
      <c r="F1686" s="71"/>
      <c r="G1686" s="50" t="s">
        <v>2509</v>
      </c>
      <c r="H1686" s="50" t="s">
        <v>2682</v>
      </c>
      <c r="I1686" s="141">
        <v>100</v>
      </c>
      <c r="J1686" s="141">
        <v>135162500</v>
      </c>
      <c r="K1686" s="141">
        <v>100</v>
      </c>
      <c r="L1686" s="141">
        <v>417750000</v>
      </c>
      <c r="M1686" s="141"/>
      <c r="N1686" s="191">
        <v>122875000</v>
      </c>
      <c r="O1686" s="192">
        <v>20.860577009155644</v>
      </c>
      <c r="P1686" s="192">
        <v>25632434</v>
      </c>
      <c r="Q1686" s="142">
        <v>15.063536113936928</v>
      </c>
      <c r="R1686" s="192">
        <v>18509320</v>
      </c>
      <c r="S1686" s="142">
        <v>0</v>
      </c>
      <c r="T1686" s="142">
        <v>0</v>
      </c>
      <c r="U1686" s="142">
        <v>0</v>
      </c>
      <c r="V1686" s="142">
        <v>0</v>
      </c>
      <c r="W1686" s="192">
        <v>35.924113123092575</v>
      </c>
      <c r="X1686" s="143">
        <v>44141754</v>
      </c>
      <c r="Y1686" s="143">
        <v>135.92411312309258</v>
      </c>
      <c r="Z1686" s="143">
        <v>461891754</v>
      </c>
      <c r="AA1686" s="141"/>
      <c r="AB1686" s="71">
        <v>341.73069749375753</v>
      </c>
      <c r="AC1686" s="3478"/>
    </row>
    <row r="1687" spans="1:29" x14ac:dyDescent="0.25">
      <c r="A1687" s="3480"/>
      <c r="B1687" s="3480"/>
      <c r="C1687" s="3480"/>
      <c r="D1687" s="3480"/>
      <c r="E1687" s="3480"/>
      <c r="F1687" s="3480"/>
      <c r="G1687" s="3480"/>
      <c r="H1687" s="3480"/>
      <c r="I1687" s="3480"/>
      <c r="J1687" s="3480"/>
      <c r="K1687" s="3480"/>
      <c r="L1687" s="3480"/>
      <c r="M1687" s="3480"/>
      <c r="N1687" s="3480"/>
      <c r="O1687" s="3480"/>
      <c r="P1687" s="3480"/>
      <c r="Q1687" s="3480"/>
      <c r="R1687" s="3480"/>
      <c r="S1687" s="3480"/>
      <c r="T1687" s="3480"/>
      <c r="U1687" s="3480"/>
      <c r="V1687" s="3480"/>
      <c r="W1687" s="3480"/>
      <c r="X1687" s="3480"/>
      <c r="Y1687" s="3480"/>
      <c r="Z1687" s="3480"/>
      <c r="AA1687" s="3480"/>
      <c r="AB1687" s="3480"/>
      <c r="AC1687" s="3480"/>
    </row>
    <row r="1688" spans="1:29" ht="72" x14ac:dyDescent="0.25">
      <c r="A1688" s="71" t="s">
        <v>5</v>
      </c>
      <c r="B1688" s="140"/>
      <c r="C1688" s="3562"/>
      <c r="D1688" s="3562"/>
      <c r="E1688" s="3562"/>
      <c r="F1688" s="3562"/>
      <c r="G1688" s="50" t="s">
        <v>3302</v>
      </c>
      <c r="H1688" s="50"/>
      <c r="I1688" s="141"/>
      <c r="J1688" s="141"/>
      <c r="K1688" s="141"/>
      <c r="L1688" s="141"/>
      <c r="M1688" s="141"/>
      <c r="N1688" s="191"/>
      <c r="O1688" s="192"/>
      <c r="P1688" s="192"/>
      <c r="Q1688" s="142"/>
      <c r="R1688" s="192"/>
      <c r="S1688" s="142"/>
      <c r="T1688" s="142"/>
      <c r="U1688" s="142"/>
      <c r="V1688" s="142"/>
      <c r="W1688" s="192"/>
      <c r="X1688" s="143"/>
      <c r="Y1688" s="143"/>
      <c r="Z1688" s="143"/>
      <c r="AA1688" s="141"/>
      <c r="AB1688" s="71"/>
      <c r="AC1688" s="3478" t="s">
        <v>3303</v>
      </c>
    </row>
    <row r="1689" spans="1:29" ht="49.5" customHeight="1" x14ac:dyDescent="0.25">
      <c r="A1689" s="3515">
        <v>1</v>
      </c>
      <c r="B1689" s="3588" t="s">
        <v>3304</v>
      </c>
      <c r="C1689" s="3562"/>
      <c r="D1689" s="3562"/>
      <c r="E1689" s="3562"/>
      <c r="F1689" s="3562"/>
      <c r="G1689" s="50" t="s">
        <v>3305</v>
      </c>
      <c r="H1689" s="50" t="s">
        <v>3306</v>
      </c>
      <c r="I1689" s="141" t="s">
        <v>296</v>
      </c>
      <c r="J1689" s="141">
        <v>3106701400</v>
      </c>
      <c r="K1689" s="141" t="s">
        <v>296</v>
      </c>
      <c r="L1689" s="141" t="s">
        <v>3307</v>
      </c>
      <c r="M1689" s="141">
        <v>100</v>
      </c>
      <c r="N1689" s="191" t="s">
        <v>3308</v>
      </c>
      <c r="O1689" s="192">
        <v>100</v>
      </c>
      <c r="P1689" s="192">
        <v>138563089</v>
      </c>
      <c r="Q1689" s="142">
        <v>100</v>
      </c>
      <c r="R1689" s="192">
        <v>3097011781</v>
      </c>
      <c r="S1689" s="142"/>
      <c r="T1689" s="142"/>
      <c r="U1689" s="142"/>
      <c r="V1689" s="142"/>
      <c r="W1689" s="192">
        <v>100</v>
      </c>
      <c r="X1689" s="143">
        <v>3235574870</v>
      </c>
      <c r="Y1689" s="143">
        <v>100</v>
      </c>
      <c r="Z1689" s="143">
        <v>3987479482</v>
      </c>
      <c r="AA1689" s="141">
        <v>100</v>
      </c>
      <c r="AB1689" s="71">
        <v>128.35090884498911</v>
      </c>
      <c r="AC1689" s="3478"/>
    </row>
    <row r="1690" spans="1:29" ht="72" x14ac:dyDescent="0.25">
      <c r="A1690" s="3515"/>
      <c r="B1690" s="3588"/>
      <c r="C1690" s="3582" t="s">
        <v>3309</v>
      </c>
      <c r="D1690" s="3582"/>
      <c r="E1690" s="3582"/>
      <c r="F1690" s="3582"/>
      <c r="G1690" s="50" t="s">
        <v>3076</v>
      </c>
      <c r="H1690" s="50" t="s">
        <v>3310</v>
      </c>
      <c r="I1690" s="141">
        <v>145</v>
      </c>
      <c r="J1690" s="141">
        <v>3106701400</v>
      </c>
      <c r="K1690" s="141">
        <v>29</v>
      </c>
      <c r="L1690" s="141" t="s">
        <v>30</v>
      </c>
      <c r="M1690" s="141">
        <v>29</v>
      </c>
      <c r="N1690" s="191" t="s">
        <v>3308</v>
      </c>
      <c r="O1690" s="192">
        <v>29</v>
      </c>
      <c r="P1690" s="192">
        <v>138563089</v>
      </c>
      <c r="Q1690" s="142">
        <v>29</v>
      </c>
      <c r="R1690" s="192">
        <v>3097011781</v>
      </c>
      <c r="S1690" s="142"/>
      <c r="T1690" s="142"/>
      <c r="U1690" s="142"/>
      <c r="V1690" s="142"/>
      <c r="W1690" s="192">
        <v>58</v>
      </c>
      <c r="X1690" s="143">
        <v>3235574870</v>
      </c>
      <c r="Y1690" s="143">
        <v>87</v>
      </c>
      <c r="Z1690" s="143">
        <v>3235574870</v>
      </c>
      <c r="AA1690" s="141">
        <v>60</v>
      </c>
      <c r="AB1690" s="71">
        <v>104.14824128253845</v>
      </c>
      <c r="AC1690" s="3478"/>
    </row>
    <row r="1691" spans="1:29" ht="54" x14ac:dyDescent="0.25">
      <c r="A1691" s="3515"/>
      <c r="B1691" s="3588"/>
      <c r="C1691" s="3557"/>
      <c r="D1691" s="3557"/>
      <c r="E1691" s="3557"/>
      <c r="F1691" s="3557"/>
      <c r="G1691" s="50" t="s">
        <v>564</v>
      </c>
      <c r="H1691" s="50" t="s">
        <v>3311</v>
      </c>
      <c r="I1691" s="141" t="s">
        <v>3312</v>
      </c>
      <c r="J1691" s="141">
        <v>2387213995</v>
      </c>
      <c r="K1691" s="141" t="s">
        <v>3313</v>
      </c>
      <c r="L1691" s="141" t="s">
        <v>3314</v>
      </c>
      <c r="M1691" s="141">
        <v>58</v>
      </c>
      <c r="N1691" s="191">
        <v>1079180000</v>
      </c>
      <c r="O1691" s="192">
        <v>15</v>
      </c>
      <c r="P1691" s="192">
        <v>46074500</v>
      </c>
      <c r="Q1691" s="142">
        <v>15</v>
      </c>
      <c r="R1691" s="192">
        <v>314423205</v>
      </c>
      <c r="S1691" s="142"/>
      <c r="T1691" s="142"/>
      <c r="U1691" s="142"/>
      <c r="V1691" s="142"/>
      <c r="W1691" s="192">
        <v>30</v>
      </c>
      <c r="X1691" s="143">
        <v>360497705</v>
      </c>
      <c r="Y1691" s="143">
        <v>30</v>
      </c>
      <c r="Z1691" s="143">
        <v>360497705</v>
      </c>
      <c r="AA1691" s="141">
        <v>44.117647058823529</v>
      </c>
      <c r="AB1691" s="71">
        <v>15.101189325928027</v>
      </c>
      <c r="AC1691" s="3478"/>
    </row>
    <row r="1692" spans="1:29" ht="90" x14ac:dyDescent="0.25">
      <c r="A1692" s="3515"/>
      <c r="B1692" s="3588"/>
      <c r="C1692" s="3582" t="s">
        <v>3315</v>
      </c>
      <c r="D1692" s="3582"/>
      <c r="E1692" s="3582"/>
      <c r="F1692" s="3582"/>
      <c r="G1692" s="50" t="s">
        <v>1186</v>
      </c>
      <c r="H1692" s="50" t="s">
        <v>3316</v>
      </c>
      <c r="I1692" s="141">
        <v>35</v>
      </c>
      <c r="J1692" s="141">
        <v>1236062000</v>
      </c>
      <c r="K1692" s="141">
        <v>3</v>
      </c>
      <c r="L1692" s="141">
        <v>0</v>
      </c>
      <c r="M1692" s="141" t="s">
        <v>1450</v>
      </c>
      <c r="N1692" s="191">
        <v>844284000</v>
      </c>
      <c r="O1692" s="192">
        <v>0</v>
      </c>
      <c r="P1692" s="192" t="s">
        <v>83</v>
      </c>
      <c r="Q1692" s="142">
        <v>3</v>
      </c>
      <c r="R1692" s="192">
        <v>229278105</v>
      </c>
      <c r="S1692" s="142"/>
      <c r="T1692" s="142"/>
      <c r="U1692" s="142"/>
      <c r="V1692" s="142"/>
      <c r="W1692" s="192">
        <v>3</v>
      </c>
      <c r="X1692" s="143">
        <v>229278105</v>
      </c>
      <c r="Y1692" s="143">
        <v>6</v>
      </c>
      <c r="Z1692" s="143">
        <v>229278105</v>
      </c>
      <c r="AA1692" s="141">
        <v>17.142857142857142</v>
      </c>
      <c r="AB1692" s="71">
        <v>18.549078039774706</v>
      </c>
      <c r="AC1692" s="3478"/>
    </row>
    <row r="1693" spans="1:29" ht="54" x14ac:dyDescent="0.25">
      <c r="A1693" s="3515"/>
      <c r="B1693" s="3588"/>
      <c r="C1693" s="3582" t="s">
        <v>3317</v>
      </c>
      <c r="D1693" s="3582"/>
      <c r="E1693" s="3582"/>
      <c r="F1693" s="3582"/>
      <c r="G1693" s="50" t="s">
        <v>2221</v>
      </c>
      <c r="H1693" s="50" t="s">
        <v>3318</v>
      </c>
      <c r="I1693" s="141">
        <v>150</v>
      </c>
      <c r="J1693" s="141">
        <v>1151151995</v>
      </c>
      <c r="K1693" s="141">
        <v>28</v>
      </c>
      <c r="L1693" s="141">
        <v>440023425</v>
      </c>
      <c r="M1693" s="141" t="s">
        <v>1591</v>
      </c>
      <c r="N1693" s="191">
        <v>234896000</v>
      </c>
      <c r="O1693" s="192">
        <v>7</v>
      </c>
      <c r="P1693" s="192">
        <v>46074500</v>
      </c>
      <c r="Q1693" s="142">
        <v>7</v>
      </c>
      <c r="R1693" s="192">
        <v>85145100</v>
      </c>
      <c r="S1693" s="142"/>
      <c r="T1693" s="142"/>
      <c r="U1693" s="142"/>
      <c r="V1693" s="142"/>
      <c r="W1693" s="192">
        <v>14</v>
      </c>
      <c r="X1693" s="143">
        <v>131219600</v>
      </c>
      <c r="Y1693" s="143">
        <v>42</v>
      </c>
      <c r="Z1693" s="143">
        <v>571243025</v>
      </c>
      <c r="AA1693" s="141">
        <v>28.000000000000004</v>
      </c>
      <c r="AB1693" s="71">
        <v>49.623596838747609</v>
      </c>
      <c r="AC1693" s="3478"/>
    </row>
    <row r="1694" spans="1:29" ht="90" x14ac:dyDescent="0.25">
      <c r="A1694" s="3515"/>
      <c r="B1694" s="3588"/>
      <c r="C1694" s="3509"/>
      <c r="D1694" s="3509"/>
      <c r="E1694" s="3509"/>
      <c r="F1694" s="3509"/>
      <c r="G1694" s="50" t="s">
        <v>3319</v>
      </c>
      <c r="H1694" s="50" t="s">
        <v>3320</v>
      </c>
      <c r="I1694" s="141">
        <v>100</v>
      </c>
      <c r="J1694" s="141">
        <v>52146078</v>
      </c>
      <c r="K1694" s="141">
        <v>100</v>
      </c>
      <c r="L1694" s="141">
        <v>7703000</v>
      </c>
      <c r="M1694" s="141">
        <v>100</v>
      </c>
      <c r="N1694" s="191">
        <v>23384000</v>
      </c>
      <c r="O1694" s="192">
        <v>0</v>
      </c>
      <c r="P1694" s="192" t="s">
        <v>83</v>
      </c>
      <c r="Q1694" s="142">
        <v>100</v>
      </c>
      <c r="R1694" s="192">
        <v>1062000</v>
      </c>
      <c r="S1694" s="142"/>
      <c r="T1694" s="142"/>
      <c r="U1694" s="142"/>
      <c r="V1694" s="142"/>
      <c r="W1694" s="192">
        <v>100</v>
      </c>
      <c r="X1694" s="143">
        <v>1062000</v>
      </c>
      <c r="Y1694" s="143">
        <v>100</v>
      </c>
      <c r="Z1694" s="143">
        <v>8765000</v>
      </c>
      <c r="AA1694" s="141">
        <v>100</v>
      </c>
      <c r="AB1694" s="71">
        <v>16.808550779216798</v>
      </c>
      <c r="AC1694" s="3478"/>
    </row>
    <row r="1695" spans="1:29" ht="72" x14ac:dyDescent="0.25">
      <c r="A1695" s="3515"/>
      <c r="B1695" s="3588"/>
      <c r="C1695" s="3582" t="s">
        <v>3321</v>
      </c>
      <c r="D1695" s="3582"/>
      <c r="E1695" s="3582"/>
      <c r="F1695" s="3582"/>
      <c r="G1695" s="50" t="s">
        <v>3322</v>
      </c>
      <c r="H1695" s="50" t="s">
        <v>3323</v>
      </c>
      <c r="I1695" s="141">
        <v>30</v>
      </c>
      <c r="J1695" s="141">
        <v>12627024</v>
      </c>
      <c r="K1695" s="141">
        <v>6</v>
      </c>
      <c r="L1695" s="141">
        <v>2565000</v>
      </c>
      <c r="M1695" s="141" t="s">
        <v>3324</v>
      </c>
      <c r="N1695" s="191">
        <v>2477000</v>
      </c>
      <c r="O1695" s="192">
        <v>2</v>
      </c>
      <c r="P1695" s="192" t="s">
        <v>83</v>
      </c>
      <c r="Q1695" s="142">
        <v>2</v>
      </c>
      <c r="R1695" s="192">
        <v>1062000</v>
      </c>
      <c r="S1695" s="142"/>
      <c r="T1695" s="142"/>
      <c r="U1695" s="142"/>
      <c r="V1695" s="142"/>
      <c r="W1695" s="192">
        <v>2</v>
      </c>
      <c r="X1695" s="143">
        <v>1062000</v>
      </c>
      <c r="Y1695" s="143">
        <v>8</v>
      </c>
      <c r="Z1695" s="143">
        <v>3627000</v>
      </c>
      <c r="AA1695" s="141">
        <v>26.666666666666668</v>
      </c>
      <c r="AB1695" s="71">
        <v>28.724107913313539</v>
      </c>
      <c r="AC1695" s="3478"/>
    </row>
    <row r="1696" spans="1:29" ht="90" x14ac:dyDescent="0.25">
      <c r="A1696" s="3515"/>
      <c r="B1696" s="3588"/>
      <c r="C1696" s="3582" t="s">
        <v>3325</v>
      </c>
      <c r="D1696" s="3582"/>
      <c r="E1696" s="3582"/>
      <c r="F1696" s="3582"/>
      <c r="G1696" s="50" t="s">
        <v>157</v>
      </c>
      <c r="H1696" s="50" t="s">
        <v>3326</v>
      </c>
      <c r="I1696" s="141">
        <v>20</v>
      </c>
      <c r="J1696" s="141">
        <v>12627024</v>
      </c>
      <c r="K1696" s="141">
        <v>4</v>
      </c>
      <c r="L1696" s="141">
        <v>2568000</v>
      </c>
      <c r="M1696" s="141" t="s">
        <v>3327</v>
      </c>
      <c r="N1696" s="191">
        <v>2477000</v>
      </c>
      <c r="O1696" s="192">
        <v>0</v>
      </c>
      <c r="P1696" s="192" t="s">
        <v>83</v>
      </c>
      <c r="Q1696" s="142">
        <v>0</v>
      </c>
      <c r="R1696" s="192">
        <v>0</v>
      </c>
      <c r="S1696" s="142"/>
      <c r="T1696" s="142"/>
      <c r="U1696" s="142"/>
      <c r="V1696" s="142"/>
      <c r="W1696" s="192">
        <v>0</v>
      </c>
      <c r="X1696" s="143">
        <v>0</v>
      </c>
      <c r="Y1696" s="143">
        <v>4</v>
      </c>
      <c r="Z1696" s="143">
        <v>2568000</v>
      </c>
      <c r="AA1696" s="141">
        <v>20</v>
      </c>
      <c r="AB1696" s="71">
        <v>20.337333642511489</v>
      </c>
      <c r="AC1696" s="3478"/>
    </row>
    <row r="1697" spans="1:29" ht="54" x14ac:dyDescent="0.25">
      <c r="A1697" s="3515"/>
      <c r="B1697" s="3588"/>
      <c r="C1697" s="3582" t="s">
        <v>3328</v>
      </c>
      <c r="D1697" s="3582"/>
      <c r="E1697" s="3582"/>
      <c r="F1697" s="3582"/>
      <c r="G1697" s="50" t="s">
        <v>126</v>
      </c>
      <c r="H1697" s="50"/>
      <c r="I1697" s="141">
        <v>10</v>
      </c>
      <c r="J1697" s="141">
        <v>12627024</v>
      </c>
      <c r="K1697" s="141">
        <v>2</v>
      </c>
      <c r="L1697" s="141">
        <v>2570000</v>
      </c>
      <c r="M1697" s="141" t="s">
        <v>1866</v>
      </c>
      <c r="N1697" s="191">
        <v>2477000</v>
      </c>
      <c r="O1697" s="192"/>
      <c r="P1697" s="192" t="s">
        <v>83</v>
      </c>
      <c r="Q1697" s="142"/>
      <c r="R1697" s="192">
        <v>0</v>
      </c>
      <c r="S1697" s="142"/>
      <c r="T1697" s="142"/>
      <c r="U1697" s="142"/>
      <c r="V1697" s="142"/>
      <c r="W1697" s="192">
        <v>0</v>
      </c>
      <c r="X1697" s="143">
        <v>0</v>
      </c>
      <c r="Y1697" s="143">
        <v>2</v>
      </c>
      <c r="Z1697" s="143">
        <v>2570000</v>
      </c>
      <c r="AA1697" s="141">
        <v>20</v>
      </c>
      <c r="AB1697" s="71">
        <v>20.35317268740441</v>
      </c>
      <c r="AC1697" s="3478"/>
    </row>
    <row r="1698" spans="1:29" ht="54" x14ac:dyDescent="0.25">
      <c r="A1698" s="3515"/>
      <c r="B1698" s="3588"/>
      <c r="C1698" s="3582" t="s">
        <v>3329</v>
      </c>
      <c r="D1698" s="3582"/>
      <c r="E1698" s="3582"/>
      <c r="F1698" s="3582"/>
      <c r="G1698" s="50" t="s">
        <v>3330</v>
      </c>
      <c r="H1698" s="50"/>
      <c r="I1698" s="141">
        <v>10</v>
      </c>
      <c r="J1698" s="141">
        <v>14265006</v>
      </c>
      <c r="K1698" s="141">
        <v>2</v>
      </c>
      <c r="L1698" s="141">
        <v>0</v>
      </c>
      <c r="M1698" s="141" t="s">
        <v>1866</v>
      </c>
      <c r="N1698" s="191">
        <v>15953000</v>
      </c>
      <c r="O1698" s="192">
        <v>0</v>
      </c>
      <c r="P1698" s="192" t="s">
        <v>83</v>
      </c>
      <c r="Q1698" s="142">
        <v>0</v>
      </c>
      <c r="R1698" s="192">
        <v>0</v>
      </c>
      <c r="S1698" s="142"/>
      <c r="T1698" s="142"/>
      <c r="U1698" s="142"/>
      <c r="V1698" s="142"/>
      <c r="W1698" s="192">
        <v>0</v>
      </c>
      <c r="X1698" s="143">
        <v>0</v>
      </c>
      <c r="Y1698" s="143">
        <v>2</v>
      </c>
      <c r="Z1698" s="143">
        <v>0</v>
      </c>
      <c r="AA1698" s="141">
        <v>20</v>
      </c>
      <c r="AB1698" s="71">
        <v>0</v>
      </c>
      <c r="AC1698" s="3478"/>
    </row>
    <row r="1699" spans="1:29" ht="54" x14ac:dyDescent="0.25">
      <c r="A1699" s="3515"/>
      <c r="B1699" s="3588"/>
      <c r="C1699" s="3631"/>
      <c r="D1699" s="3631"/>
      <c r="E1699" s="3631"/>
      <c r="F1699" s="3631"/>
      <c r="G1699" s="50" t="s">
        <v>3331</v>
      </c>
      <c r="H1699" s="50" t="s">
        <v>3332</v>
      </c>
      <c r="I1699" s="141">
        <v>311</v>
      </c>
      <c r="J1699" s="141">
        <v>42500120600</v>
      </c>
      <c r="K1699" s="141">
        <v>57</v>
      </c>
      <c r="L1699" s="141">
        <v>3163137870</v>
      </c>
      <c r="M1699" s="141">
        <v>0.56999999999999995</v>
      </c>
      <c r="N1699" s="191">
        <v>7688305000</v>
      </c>
      <c r="O1699" s="192">
        <v>0.15</v>
      </c>
      <c r="P1699" s="192">
        <v>1133170167</v>
      </c>
      <c r="Q1699" s="142">
        <v>0.15</v>
      </c>
      <c r="R1699" s="192">
        <v>1648933000</v>
      </c>
      <c r="S1699" s="142"/>
      <c r="T1699" s="142"/>
      <c r="U1699" s="142"/>
      <c r="V1699" s="142"/>
      <c r="W1699" s="192">
        <v>30</v>
      </c>
      <c r="X1699" s="143">
        <v>2782103167</v>
      </c>
      <c r="Y1699" s="143">
        <v>87</v>
      </c>
      <c r="Z1699" s="143">
        <v>5945241037</v>
      </c>
      <c r="AA1699" s="141">
        <v>27.974276527331188</v>
      </c>
      <c r="AB1699" s="71">
        <v>13.98876274482854</v>
      </c>
      <c r="AC1699" s="3478"/>
    </row>
    <row r="1700" spans="1:29" ht="72" x14ac:dyDescent="0.25">
      <c r="A1700" s="3515"/>
      <c r="B1700" s="3588"/>
      <c r="C1700" s="3582" t="s">
        <v>3333</v>
      </c>
      <c r="D1700" s="3582"/>
      <c r="E1700" s="3582"/>
      <c r="F1700" s="3582"/>
      <c r="G1700" s="50" t="s">
        <v>3334</v>
      </c>
      <c r="H1700" s="50" t="s">
        <v>3335</v>
      </c>
      <c r="I1700" s="141">
        <v>1000</v>
      </c>
      <c r="J1700" s="141">
        <v>20000000000</v>
      </c>
      <c r="K1700" s="141">
        <v>150</v>
      </c>
      <c r="L1700" s="141">
        <v>3817870</v>
      </c>
      <c r="M1700" s="141">
        <v>150</v>
      </c>
      <c r="N1700" s="191">
        <v>3243860000</v>
      </c>
      <c r="O1700" s="192">
        <v>38</v>
      </c>
      <c r="P1700" s="192">
        <v>531297500</v>
      </c>
      <c r="Q1700" s="142">
        <v>38</v>
      </c>
      <c r="R1700" s="192">
        <v>710205000</v>
      </c>
      <c r="S1700" s="142"/>
      <c r="T1700" s="142"/>
      <c r="U1700" s="142"/>
      <c r="V1700" s="142"/>
      <c r="W1700" s="192">
        <v>76</v>
      </c>
      <c r="X1700" s="143">
        <v>1241502500</v>
      </c>
      <c r="Y1700" s="143">
        <v>226</v>
      </c>
      <c r="Z1700" s="143">
        <v>1245320370</v>
      </c>
      <c r="AA1700" s="141">
        <v>22.6</v>
      </c>
      <c r="AB1700" s="71">
        <v>6.2266018499999998</v>
      </c>
      <c r="AC1700" s="3478"/>
    </row>
    <row r="1701" spans="1:29" ht="54" x14ac:dyDescent="0.25">
      <c r="A1701" s="3515"/>
      <c r="B1701" s="3588"/>
      <c r="C1701" s="3582" t="s">
        <v>3336</v>
      </c>
      <c r="D1701" s="3582"/>
      <c r="E1701" s="3582"/>
      <c r="F1701" s="3582"/>
      <c r="G1701" s="50" t="s">
        <v>3337</v>
      </c>
      <c r="H1701" s="50" t="s">
        <v>3338</v>
      </c>
      <c r="I1701" s="141">
        <v>142</v>
      </c>
      <c r="J1701" s="141">
        <v>1000000000</v>
      </c>
      <c r="K1701" s="141">
        <v>103</v>
      </c>
      <c r="L1701" s="141">
        <v>112199000</v>
      </c>
      <c r="M1701" s="141" t="s">
        <v>3339</v>
      </c>
      <c r="N1701" s="191">
        <v>136335000</v>
      </c>
      <c r="O1701" s="192" t="s">
        <v>3340</v>
      </c>
      <c r="P1701" s="192">
        <v>28370000</v>
      </c>
      <c r="Q1701" s="142" t="s">
        <v>3340</v>
      </c>
      <c r="R1701" s="192">
        <v>58050000</v>
      </c>
      <c r="S1701" s="142"/>
      <c r="T1701" s="142"/>
      <c r="U1701" s="142"/>
      <c r="V1701" s="142"/>
      <c r="W1701" s="192">
        <v>150</v>
      </c>
      <c r="X1701" s="143">
        <v>86420000</v>
      </c>
      <c r="Y1701" s="143">
        <v>253</v>
      </c>
      <c r="Z1701" s="143">
        <v>198619000</v>
      </c>
      <c r="AA1701" s="141">
        <v>178.16901408450704</v>
      </c>
      <c r="AB1701" s="71">
        <v>19.861899999999999</v>
      </c>
      <c r="AC1701" s="3478"/>
    </row>
    <row r="1702" spans="1:29" ht="144" x14ac:dyDescent="0.25">
      <c r="A1702" s="3515"/>
      <c r="B1702" s="3588"/>
      <c r="C1702" s="3582" t="s">
        <v>3341</v>
      </c>
      <c r="D1702" s="3582"/>
      <c r="E1702" s="3582"/>
      <c r="F1702" s="3582"/>
      <c r="G1702" s="50" t="s">
        <v>3342</v>
      </c>
      <c r="H1702" s="50" t="s">
        <v>3343</v>
      </c>
      <c r="I1702" s="141">
        <v>30150</v>
      </c>
      <c r="J1702" s="141">
        <v>21500120600</v>
      </c>
      <c r="K1702" s="141">
        <v>30150</v>
      </c>
      <c r="L1702" s="141">
        <v>3047121000</v>
      </c>
      <c r="M1702" s="141" t="s">
        <v>3344</v>
      </c>
      <c r="N1702" s="191">
        <v>4308110000</v>
      </c>
      <c r="O1702" s="192" t="s">
        <v>3345</v>
      </c>
      <c r="P1702" s="192">
        <v>573502667</v>
      </c>
      <c r="Q1702" s="142" t="s">
        <v>3346</v>
      </c>
      <c r="R1702" s="192">
        <v>880678000</v>
      </c>
      <c r="S1702" s="142"/>
      <c r="T1702" s="142"/>
      <c r="U1702" s="142"/>
      <c r="V1702" s="142"/>
      <c r="W1702" s="192">
        <v>15076</v>
      </c>
      <c r="X1702" s="143">
        <v>1454180667</v>
      </c>
      <c r="Y1702" s="143">
        <v>45226</v>
      </c>
      <c r="Z1702" s="143">
        <v>4501301667</v>
      </c>
      <c r="AA1702" s="141">
        <v>150.00331674958539</v>
      </c>
      <c r="AB1702" s="71">
        <v>20.936169385952187</v>
      </c>
      <c r="AC1702" s="3478"/>
    </row>
    <row r="1703" spans="1:29" ht="54" x14ac:dyDescent="0.25">
      <c r="A1703" s="3515"/>
      <c r="B1703" s="3588"/>
      <c r="C1703" s="3631"/>
      <c r="D1703" s="3631"/>
      <c r="E1703" s="3631"/>
      <c r="F1703" s="3631"/>
      <c r="G1703" s="50" t="s">
        <v>3347</v>
      </c>
      <c r="H1703" s="50" t="s">
        <v>3348</v>
      </c>
      <c r="I1703" s="141">
        <v>3710</v>
      </c>
      <c r="J1703" s="141">
        <v>2150000000</v>
      </c>
      <c r="K1703" s="141">
        <v>1680</v>
      </c>
      <c r="L1703" s="141">
        <v>267097000</v>
      </c>
      <c r="M1703" s="141" t="s">
        <v>3349</v>
      </c>
      <c r="N1703" s="191">
        <v>292074000</v>
      </c>
      <c r="O1703" s="192" t="s">
        <v>3350</v>
      </c>
      <c r="P1703" s="192">
        <v>14975000</v>
      </c>
      <c r="Q1703" s="142" t="s">
        <v>3351</v>
      </c>
      <c r="R1703" s="192">
        <v>61871500</v>
      </c>
      <c r="S1703" s="142"/>
      <c r="T1703" s="142"/>
      <c r="U1703" s="142"/>
      <c r="V1703" s="142"/>
      <c r="W1703" s="192">
        <v>119</v>
      </c>
      <c r="X1703" s="143">
        <v>76846500</v>
      </c>
      <c r="Y1703" s="143">
        <v>1799</v>
      </c>
      <c r="Z1703" s="143">
        <v>343943500</v>
      </c>
      <c r="AA1703" s="141">
        <v>48.490566037735846</v>
      </c>
      <c r="AB1703" s="71">
        <v>15.997372093023257</v>
      </c>
      <c r="AC1703" s="3478"/>
    </row>
    <row r="1704" spans="1:29" ht="108" x14ac:dyDescent="0.25">
      <c r="A1704" s="3515"/>
      <c r="B1704" s="3588"/>
      <c r="C1704" s="3582" t="s">
        <v>3352</v>
      </c>
      <c r="D1704" s="3582"/>
      <c r="E1704" s="3582"/>
      <c r="F1704" s="3582"/>
      <c r="G1704" s="50" t="s">
        <v>3353</v>
      </c>
      <c r="H1704" s="50" t="s">
        <v>3354</v>
      </c>
      <c r="I1704" s="141">
        <v>2000</v>
      </c>
      <c r="J1704" s="141">
        <v>772631000</v>
      </c>
      <c r="K1704" s="141">
        <v>300</v>
      </c>
      <c r="L1704" s="141">
        <v>105420000</v>
      </c>
      <c r="M1704" s="141" t="s">
        <v>3355</v>
      </c>
      <c r="N1704" s="191">
        <v>173881000</v>
      </c>
      <c r="O1704" s="192">
        <v>60</v>
      </c>
      <c r="P1704" s="192">
        <v>8550000</v>
      </c>
      <c r="Q1704" s="142">
        <v>90</v>
      </c>
      <c r="R1704" s="192">
        <v>35496000</v>
      </c>
      <c r="S1704" s="142"/>
      <c r="T1704" s="142"/>
      <c r="U1704" s="142"/>
      <c r="V1704" s="142"/>
      <c r="W1704" s="192">
        <v>150</v>
      </c>
      <c r="X1704" s="143">
        <v>44046000</v>
      </c>
      <c r="Y1704" s="143">
        <v>450</v>
      </c>
      <c r="Z1704" s="143">
        <v>149466000</v>
      </c>
      <c r="AA1704" s="141">
        <v>22.5</v>
      </c>
      <c r="AB1704" s="71">
        <v>19.34506899153671</v>
      </c>
      <c r="AC1704" s="3478"/>
    </row>
    <row r="1705" spans="1:29" ht="90" x14ac:dyDescent="0.25">
      <c r="A1705" s="3515"/>
      <c r="B1705" s="3588"/>
      <c r="C1705" s="3582" t="s">
        <v>3356</v>
      </c>
      <c r="D1705" s="3582"/>
      <c r="E1705" s="3582"/>
      <c r="F1705" s="3582"/>
      <c r="G1705" s="50" t="s">
        <v>3357</v>
      </c>
      <c r="H1705" s="50" t="s">
        <v>3358</v>
      </c>
      <c r="I1705" s="141">
        <v>1750</v>
      </c>
      <c r="J1705" s="141">
        <v>551523000</v>
      </c>
      <c r="K1705" s="141">
        <v>200</v>
      </c>
      <c r="L1705" s="141">
        <v>92922000</v>
      </c>
      <c r="M1705" s="141" t="s">
        <v>3359</v>
      </c>
      <c r="N1705" s="191">
        <v>86523000</v>
      </c>
      <c r="O1705" s="192">
        <v>60</v>
      </c>
      <c r="P1705" s="192">
        <v>6425000</v>
      </c>
      <c r="Q1705" s="142">
        <v>60</v>
      </c>
      <c r="R1705" s="192">
        <v>26263500</v>
      </c>
      <c r="S1705" s="142"/>
      <c r="T1705" s="142"/>
      <c r="U1705" s="142"/>
      <c r="V1705" s="142"/>
      <c r="W1705" s="192">
        <v>120</v>
      </c>
      <c r="X1705" s="143">
        <v>32688500</v>
      </c>
      <c r="Y1705" s="143">
        <v>320</v>
      </c>
      <c r="Z1705" s="143">
        <v>125610500</v>
      </c>
      <c r="AA1705" s="141">
        <v>18.285714285714285</v>
      </c>
      <c r="AB1705" s="71">
        <v>22.775206111077871</v>
      </c>
      <c r="AC1705" s="3478"/>
    </row>
    <row r="1706" spans="1:29" ht="72" x14ac:dyDescent="0.25">
      <c r="A1706" s="3515"/>
      <c r="B1706" s="3588"/>
      <c r="C1706" s="3582" t="s">
        <v>3360</v>
      </c>
      <c r="D1706" s="3582"/>
      <c r="E1706" s="3582"/>
      <c r="F1706" s="3582"/>
      <c r="G1706" s="50" t="s">
        <v>3361</v>
      </c>
      <c r="H1706" s="50" t="s">
        <v>3362</v>
      </c>
      <c r="I1706" s="141">
        <v>100</v>
      </c>
      <c r="J1706" s="141">
        <v>825846000</v>
      </c>
      <c r="K1706" s="141">
        <v>10</v>
      </c>
      <c r="L1706" s="141">
        <v>68755000</v>
      </c>
      <c r="M1706" s="141" t="s">
        <v>2427</v>
      </c>
      <c r="N1706" s="191">
        <v>31670000</v>
      </c>
      <c r="O1706" s="192">
        <v>0</v>
      </c>
      <c r="P1706" s="192" t="s">
        <v>83</v>
      </c>
      <c r="Q1706" s="142" t="s">
        <v>3363</v>
      </c>
      <c r="R1706" s="192">
        <v>112000</v>
      </c>
      <c r="S1706" s="142"/>
      <c r="T1706" s="142"/>
      <c r="U1706" s="142"/>
      <c r="V1706" s="142"/>
      <c r="W1706" s="192">
        <v>7</v>
      </c>
      <c r="X1706" s="143">
        <v>112000</v>
      </c>
      <c r="Y1706" s="143">
        <v>17</v>
      </c>
      <c r="Z1706" s="143">
        <v>68867000</v>
      </c>
      <c r="AA1706" s="141">
        <v>17</v>
      </c>
      <c r="AB1706" s="71">
        <v>8.3389639230558732</v>
      </c>
      <c r="AC1706" s="3478"/>
    </row>
    <row r="1707" spans="1:29" ht="72" x14ac:dyDescent="0.25">
      <c r="A1707" s="3515"/>
      <c r="B1707" s="3588"/>
      <c r="C1707" s="3631"/>
      <c r="D1707" s="3631"/>
      <c r="E1707" s="3631"/>
      <c r="F1707" s="3631"/>
      <c r="G1707" s="50" t="s">
        <v>3364</v>
      </c>
      <c r="H1707" s="50" t="s">
        <v>3365</v>
      </c>
      <c r="I1707" s="141">
        <v>100</v>
      </c>
      <c r="J1707" s="141">
        <v>3450000000</v>
      </c>
      <c r="K1707" s="141">
        <v>60</v>
      </c>
      <c r="L1707" s="141">
        <v>1195350000</v>
      </c>
      <c r="M1707" s="141">
        <v>0.75</v>
      </c>
      <c r="N1707" s="191">
        <v>844405000</v>
      </c>
      <c r="O1707" s="192">
        <v>0.67</v>
      </c>
      <c r="P1707" s="192">
        <v>10650000</v>
      </c>
      <c r="Q1707" s="142">
        <v>0.69</v>
      </c>
      <c r="R1707" s="192">
        <v>760107500</v>
      </c>
      <c r="S1707" s="142"/>
      <c r="T1707" s="142"/>
      <c r="U1707" s="142"/>
      <c r="V1707" s="142"/>
      <c r="W1707" s="192">
        <v>0.69</v>
      </c>
      <c r="X1707" s="143">
        <v>770757500</v>
      </c>
      <c r="Y1707" s="143">
        <v>0.69</v>
      </c>
      <c r="Z1707" s="143">
        <v>1966107500</v>
      </c>
      <c r="AA1707" s="141">
        <v>0.69</v>
      </c>
      <c r="AB1707" s="71">
        <v>56.988623188405796</v>
      </c>
      <c r="AC1707" s="3478"/>
    </row>
    <row r="1708" spans="1:29" ht="72" x14ac:dyDescent="0.25">
      <c r="A1708" s="3515"/>
      <c r="B1708" s="3588"/>
      <c r="C1708" s="3582" t="s">
        <v>3366</v>
      </c>
      <c r="D1708" s="3582"/>
      <c r="E1708" s="3582"/>
      <c r="F1708" s="3582"/>
      <c r="G1708" s="50" t="s">
        <v>3367</v>
      </c>
      <c r="H1708" s="50" t="s">
        <v>3368</v>
      </c>
      <c r="I1708" s="141">
        <v>12500</v>
      </c>
      <c r="J1708" s="141">
        <v>1750000000</v>
      </c>
      <c r="K1708" s="141">
        <v>1230</v>
      </c>
      <c r="L1708" s="141">
        <v>121050000</v>
      </c>
      <c r="M1708" s="141" t="s">
        <v>3369</v>
      </c>
      <c r="N1708" s="191">
        <v>160855000</v>
      </c>
      <c r="O1708" s="192" t="s">
        <v>3370</v>
      </c>
      <c r="P1708" s="192">
        <v>10650000</v>
      </c>
      <c r="Q1708" s="142" t="s">
        <v>3370</v>
      </c>
      <c r="R1708" s="192">
        <v>81807500</v>
      </c>
      <c r="S1708" s="142"/>
      <c r="T1708" s="142"/>
      <c r="U1708" s="142"/>
      <c r="V1708" s="142"/>
      <c r="W1708" s="192">
        <v>750</v>
      </c>
      <c r="X1708" s="143">
        <v>92457500</v>
      </c>
      <c r="Y1708" s="143">
        <v>1980</v>
      </c>
      <c r="Z1708" s="143">
        <v>213507500</v>
      </c>
      <c r="AA1708" s="141">
        <v>15.840000000000002</v>
      </c>
      <c r="AB1708" s="71">
        <v>12.200428571428573</v>
      </c>
      <c r="AC1708" s="3478"/>
    </row>
    <row r="1709" spans="1:29" ht="72" x14ac:dyDescent="0.25">
      <c r="A1709" s="3515"/>
      <c r="B1709" s="3588"/>
      <c r="C1709" s="3582" t="s">
        <v>3371</v>
      </c>
      <c r="D1709" s="3582"/>
      <c r="E1709" s="3582"/>
      <c r="F1709" s="3582"/>
      <c r="G1709" s="50" t="s">
        <v>3372</v>
      </c>
      <c r="H1709" s="50" t="s">
        <v>3373</v>
      </c>
      <c r="I1709" s="141" t="s">
        <v>3374</v>
      </c>
      <c r="J1709" s="141">
        <v>1700000000</v>
      </c>
      <c r="K1709" s="141" t="s">
        <v>3374</v>
      </c>
      <c r="L1709" s="141">
        <v>1074300000</v>
      </c>
      <c r="M1709" s="141" t="s">
        <v>3374</v>
      </c>
      <c r="N1709" s="191">
        <v>683550000</v>
      </c>
      <c r="O1709" s="192">
        <v>0</v>
      </c>
      <c r="P1709" s="192" t="s">
        <v>83</v>
      </c>
      <c r="Q1709" s="142" t="s">
        <v>3374</v>
      </c>
      <c r="R1709" s="192">
        <v>678300000</v>
      </c>
      <c r="S1709" s="142"/>
      <c r="T1709" s="142"/>
      <c r="U1709" s="142"/>
      <c r="V1709" s="142"/>
      <c r="W1709" s="192" t="s">
        <v>3374</v>
      </c>
      <c r="X1709" s="143">
        <v>678300000</v>
      </c>
      <c r="Y1709" s="143" t="s">
        <v>3375</v>
      </c>
      <c r="Z1709" s="143">
        <v>1752600000</v>
      </c>
      <c r="AA1709" s="141" t="s">
        <v>3376</v>
      </c>
      <c r="AB1709" s="71">
        <v>103.09411764705882</v>
      </c>
      <c r="AC1709" s="3478"/>
    </row>
    <row r="1710" spans="1:29" ht="72" x14ac:dyDescent="0.25">
      <c r="A1710" s="3515"/>
      <c r="B1710" s="3588"/>
      <c r="C1710" s="3592"/>
      <c r="D1710" s="3592"/>
      <c r="E1710" s="3592"/>
      <c r="F1710" s="3592"/>
      <c r="G1710" s="50" t="s">
        <v>3377</v>
      </c>
      <c r="H1710" s="50" t="s">
        <v>3378</v>
      </c>
      <c r="I1710" s="141">
        <v>45</v>
      </c>
      <c r="J1710" s="141">
        <v>2143105000</v>
      </c>
      <c r="K1710" s="141">
        <v>20</v>
      </c>
      <c r="L1710" s="141">
        <v>244501000</v>
      </c>
      <c r="M1710" s="141">
        <v>0.25</v>
      </c>
      <c r="N1710" s="191">
        <v>420105500</v>
      </c>
      <c r="O1710" s="192">
        <v>0.2</v>
      </c>
      <c r="P1710" s="192">
        <v>61336500</v>
      </c>
      <c r="Q1710" s="142">
        <v>0.2</v>
      </c>
      <c r="R1710" s="192">
        <v>128303500</v>
      </c>
      <c r="S1710" s="142"/>
      <c r="T1710" s="142"/>
      <c r="U1710" s="142"/>
      <c r="V1710" s="142"/>
      <c r="W1710" s="192">
        <v>0.2</v>
      </c>
      <c r="X1710" s="143">
        <v>189640000</v>
      </c>
      <c r="Y1710" s="143">
        <v>0.2</v>
      </c>
      <c r="Z1710" s="143">
        <v>434141000</v>
      </c>
      <c r="AA1710" s="141">
        <v>0.2</v>
      </c>
      <c r="AB1710" s="71">
        <v>20.257570207712643</v>
      </c>
      <c r="AC1710" s="3478"/>
    </row>
    <row r="1711" spans="1:29" ht="54" x14ac:dyDescent="0.25">
      <c r="A1711" s="3515"/>
      <c r="B1711" s="3588"/>
      <c r="C1711" s="3582" t="s">
        <v>3379</v>
      </c>
      <c r="D1711" s="3582"/>
      <c r="E1711" s="3582"/>
      <c r="F1711" s="3582"/>
      <c r="G1711" s="50" t="s">
        <v>3380</v>
      </c>
      <c r="H1711" s="50" t="s">
        <v>3381</v>
      </c>
      <c r="I1711" s="141">
        <v>107</v>
      </c>
      <c r="J1711" s="141">
        <v>2143105000</v>
      </c>
      <c r="K1711" s="141">
        <v>19</v>
      </c>
      <c r="L1711" s="141">
        <v>244501000</v>
      </c>
      <c r="M1711" s="141" t="s">
        <v>3382</v>
      </c>
      <c r="N1711" s="191">
        <v>420105500</v>
      </c>
      <c r="O1711" s="192" t="s">
        <v>3382</v>
      </c>
      <c r="P1711" s="192">
        <v>61336500</v>
      </c>
      <c r="Q1711" s="142" t="s">
        <v>3382</v>
      </c>
      <c r="R1711" s="192">
        <v>128303500</v>
      </c>
      <c r="S1711" s="142"/>
      <c r="T1711" s="142"/>
      <c r="U1711" s="142"/>
      <c r="V1711" s="142"/>
      <c r="W1711" s="192" t="s">
        <v>3382</v>
      </c>
      <c r="X1711" s="143">
        <v>189640000</v>
      </c>
      <c r="Y1711" s="143">
        <v>38</v>
      </c>
      <c r="Z1711" s="143">
        <v>189640000</v>
      </c>
      <c r="AA1711" s="141">
        <v>35.514018691588781</v>
      </c>
      <c r="AB1711" s="71">
        <v>8.8488431504755951</v>
      </c>
      <c r="AC1711" s="3478"/>
    </row>
    <row r="1712" spans="1:29" x14ac:dyDescent="0.25">
      <c r="A1712" s="3480"/>
      <c r="B1712" s="3480"/>
      <c r="C1712" s="3480"/>
      <c r="D1712" s="3480"/>
      <c r="E1712" s="3480"/>
      <c r="F1712" s="3480"/>
      <c r="G1712" s="3480"/>
      <c r="H1712" s="3480"/>
      <c r="I1712" s="3480"/>
      <c r="J1712" s="3480"/>
      <c r="K1712" s="3480"/>
      <c r="L1712" s="3480"/>
      <c r="M1712" s="3480"/>
      <c r="N1712" s="3480"/>
      <c r="O1712" s="3480"/>
      <c r="P1712" s="3480"/>
      <c r="Q1712" s="3480"/>
      <c r="R1712" s="3480"/>
      <c r="S1712" s="3480"/>
      <c r="T1712" s="3480"/>
      <c r="U1712" s="3480"/>
      <c r="V1712" s="3480"/>
      <c r="W1712" s="3480"/>
      <c r="X1712" s="3480"/>
      <c r="Y1712" s="3480"/>
      <c r="Z1712" s="3480"/>
      <c r="AA1712" s="3480"/>
      <c r="AB1712" s="3480"/>
      <c r="AC1712" s="3480"/>
    </row>
    <row r="1713" spans="1:29" ht="54" x14ac:dyDescent="0.25">
      <c r="A1713" s="71"/>
      <c r="B1713" s="140"/>
      <c r="C1713" s="71"/>
      <c r="D1713" s="71"/>
      <c r="E1713" s="71"/>
      <c r="F1713" s="71"/>
      <c r="G1713" s="50" t="s">
        <v>25</v>
      </c>
      <c r="H1713" s="50"/>
      <c r="I1713" s="141"/>
      <c r="J1713" s="141"/>
      <c r="K1713" s="141"/>
      <c r="L1713" s="141"/>
      <c r="M1713" s="141"/>
      <c r="N1713" s="191"/>
      <c r="O1713" s="192"/>
      <c r="P1713" s="192"/>
      <c r="Q1713" s="142"/>
      <c r="R1713" s="192"/>
      <c r="S1713" s="142"/>
      <c r="T1713" s="142"/>
      <c r="U1713" s="142"/>
      <c r="V1713" s="142"/>
      <c r="W1713" s="192"/>
      <c r="X1713" s="143"/>
      <c r="Y1713" s="143"/>
      <c r="Z1713" s="143"/>
      <c r="AA1713" s="141"/>
      <c r="AB1713" s="71"/>
      <c r="AC1713" s="3478" t="s">
        <v>3383</v>
      </c>
    </row>
    <row r="1714" spans="1:29" x14ac:dyDescent="0.25">
      <c r="A1714" s="71"/>
      <c r="B1714" s="140"/>
      <c r="C1714" s="71"/>
      <c r="D1714" s="71"/>
      <c r="E1714" s="71"/>
      <c r="F1714" s="71"/>
      <c r="G1714" s="50"/>
      <c r="H1714" s="50"/>
      <c r="I1714" s="141"/>
      <c r="J1714" s="141"/>
      <c r="K1714" s="141"/>
      <c r="L1714" s="141"/>
      <c r="M1714" s="141"/>
      <c r="N1714" s="191"/>
      <c r="O1714" s="192"/>
      <c r="P1714" s="192"/>
      <c r="Q1714" s="142"/>
      <c r="R1714" s="192"/>
      <c r="S1714" s="142"/>
      <c r="T1714" s="142"/>
      <c r="U1714" s="142"/>
      <c r="V1714" s="142"/>
      <c r="W1714" s="192"/>
      <c r="X1714" s="143"/>
      <c r="Y1714" s="143"/>
      <c r="Z1714" s="143"/>
      <c r="AA1714" s="141"/>
      <c r="AB1714" s="71"/>
      <c r="AC1714" s="3478"/>
    </row>
    <row r="1715" spans="1:29" ht="54" x14ac:dyDescent="0.25">
      <c r="A1715" s="71"/>
      <c r="B1715" s="140"/>
      <c r="C1715" s="71"/>
      <c r="D1715" s="71"/>
      <c r="E1715" s="71"/>
      <c r="F1715" s="71"/>
      <c r="G1715" s="50"/>
      <c r="H1715" s="50" t="s">
        <v>3384</v>
      </c>
      <c r="I1715" s="141">
        <v>0</v>
      </c>
      <c r="J1715" s="141"/>
      <c r="K1715" s="141" t="s">
        <v>3385</v>
      </c>
      <c r="L1715" s="141"/>
      <c r="M1715" s="141">
        <v>76</v>
      </c>
      <c r="N1715" s="191"/>
      <c r="O1715" s="192"/>
      <c r="P1715" s="192"/>
      <c r="Q1715" s="142"/>
      <c r="R1715" s="192"/>
      <c r="S1715" s="142"/>
      <c r="T1715" s="142"/>
      <c r="U1715" s="142"/>
      <c r="V1715" s="142"/>
      <c r="W1715" s="192"/>
      <c r="X1715" s="143"/>
      <c r="Y1715" s="143"/>
      <c r="Z1715" s="143"/>
      <c r="AA1715" s="141"/>
      <c r="AB1715" s="71"/>
      <c r="AC1715" s="3478"/>
    </row>
    <row r="1716" spans="1:29" ht="54" x14ac:dyDescent="0.25">
      <c r="A1716" s="71"/>
      <c r="B1716" s="140"/>
      <c r="C1716" s="71"/>
      <c r="D1716" s="71"/>
      <c r="E1716" s="71"/>
      <c r="F1716" s="71"/>
      <c r="G1716" s="50"/>
      <c r="H1716" s="50" t="s">
        <v>3386</v>
      </c>
      <c r="I1716" s="141">
        <v>0</v>
      </c>
      <c r="J1716" s="141"/>
      <c r="K1716" s="141" t="s">
        <v>3387</v>
      </c>
      <c r="L1716" s="141"/>
      <c r="M1716" s="141">
        <v>100</v>
      </c>
      <c r="N1716" s="191"/>
      <c r="O1716" s="192"/>
      <c r="P1716" s="192"/>
      <c r="Q1716" s="142"/>
      <c r="R1716" s="192"/>
      <c r="S1716" s="142"/>
      <c r="T1716" s="142"/>
      <c r="U1716" s="142"/>
      <c r="V1716" s="142"/>
      <c r="W1716" s="192"/>
      <c r="X1716" s="143"/>
      <c r="Y1716" s="143"/>
      <c r="Z1716" s="143"/>
      <c r="AA1716" s="141"/>
      <c r="AB1716" s="71"/>
      <c r="AC1716" s="3478"/>
    </row>
    <row r="1717" spans="1:29" ht="54" x14ac:dyDescent="0.25">
      <c r="A1717" s="71"/>
      <c r="B1717" s="140"/>
      <c r="C1717" s="71"/>
      <c r="D1717" s="71"/>
      <c r="E1717" s="71"/>
      <c r="F1717" s="71"/>
      <c r="G1717" s="50"/>
      <c r="H1717" s="50" t="s">
        <v>3388</v>
      </c>
      <c r="I1717" s="141">
        <v>0</v>
      </c>
      <c r="J1717" s="141"/>
      <c r="K1717" s="141" t="s">
        <v>3389</v>
      </c>
      <c r="L1717" s="141"/>
      <c r="M1717" s="141">
        <v>0</v>
      </c>
      <c r="N1717" s="191"/>
      <c r="O1717" s="192"/>
      <c r="P1717" s="192"/>
      <c r="Q1717" s="142"/>
      <c r="R1717" s="192"/>
      <c r="S1717" s="142"/>
      <c r="T1717" s="142"/>
      <c r="U1717" s="142"/>
      <c r="V1717" s="142"/>
      <c r="W1717" s="192"/>
      <c r="X1717" s="143"/>
      <c r="Y1717" s="143"/>
      <c r="Z1717" s="143"/>
      <c r="AA1717" s="141"/>
      <c r="AB1717" s="71"/>
      <c r="AC1717" s="3478"/>
    </row>
    <row r="1718" spans="1:29" ht="72" x14ac:dyDescent="0.25">
      <c r="A1718" s="71"/>
      <c r="B1718" s="140"/>
      <c r="C1718" s="71"/>
      <c r="D1718" s="71"/>
      <c r="E1718" s="71"/>
      <c r="F1718" s="71"/>
      <c r="G1718" s="50" t="s">
        <v>106</v>
      </c>
      <c r="H1718" s="50" t="s">
        <v>3390</v>
      </c>
      <c r="I1718" s="141">
        <v>100</v>
      </c>
      <c r="J1718" s="141">
        <v>4972395800</v>
      </c>
      <c r="K1718" s="141" t="s">
        <v>30</v>
      </c>
      <c r="L1718" s="141"/>
      <c r="M1718" s="141">
        <v>100</v>
      </c>
      <c r="N1718" s="191">
        <v>3460250000</v>
      </c>
      <c r="O1718" s="192">
        <v>25</v>
      </c>
      <c r="P1718" s="192">
        <v>735223318</v>
      </c>
      <c r="Q1718" s="142"/>
      <c r="R1718" s="192"/>
      <c r="S1718" s="142"/>
      <c r="T1718" s="142"/>
      <c r="U1718" s="142"/>
      <c r="V1718" s="142"/>
      <c r="W1718" s="192">
        <v>25</v>
      </c>
      <c r="X1718" s="143">
        <v>735223318</v>
      </c>
      <c r="Y1718" s="143"/>
      <c r="Z1718" s="143"/>
      <c r="AA1718" s="141"/>
      <c r="AB1718" s="71"/>
      <c r="AC1718" s="3478"/>
    </row>
    <row r="1719" spans="1:29" ht="72" x14ac:dyDescent="0.25">
      <c r="A1719" s="71"/>
      <c r="B1719" s="140"/>
      <c r="C1719" s="71"/>
      <c r="D1719" s="71"/>
      <c r="E1719" s="71"/>
      <c r="F1719" s="71"/>
      <c r="G1719" s="50" t="s">
        <v>3391</v>
      </c>
      <c r="H1719" s="50" t="s">
        <v>3392</v>
      </c>
      <c r="I1719" s="141">
        <v>14</v>
      </c>
      <c r="J1719" s="141">
        <v>2083656900</v>
      </c>
      <c r="K1719" s="141">
        <v>0</v>
      </c>
      <c r="L1719" s="141"/>
      <c r="M1719" s="141">
        <v>12</v>
      </c>
      <c r="N1719" s="191">
        <v>1450000000</v>
      </c>
      <c r="O1719" s="192">
        <v>3</v>
      </c>
      <c r="P1719" s="192">
        <v>113689632</v>
      </c>
      <c r="Q1719" s="142"/>
      <c r="R1719" s="192"/>
      <c r="S1719" s="142"/>
      <c r="T1719" s="142"/>
      <c r="U1719" s="142"/>
      <c r="V1719" s="142"/>
      <c r="W1719" s="192">
        <v>3</v>
      </c>
      <c r="X1719" s="143">
        <v>113689632</v>
      </c>
      <c r="Y1719" s="143"/>
      <c r="Z1719" s="143"/>
      <c r="AA1719" s="141"/>
      <c r="AB1719" s="71"/>
      <c r="AC1719" s="3478"/>
    </row>
    <row r="1720" spans="1:29" ht="54" x14ac:dyDescent="0.25">
      <c r="A1720" s="71"/>
      <c r="B1720" s="140"/>
      <c r="C1720" s="71"/>
      <c r="D1720" s="71"/>
      <c r="E1720" s="71"/>
      <c r="F1720" s="71"/>
      <c r="G1720" s="50" t="s">
        <v>3393</v>
      </c>
      <c r="H1720" s="50" t="s">
        <v>3394</v>
      </c>
      <c r="I1720" s="141">
        <v>12</v>
      </c>
      <c r="J1720" s="141">
        <v>2888738900</v>
      </c>
      <c r="K1720" s="141">
        <v>0</v>
      </c>
      <c r="L1720" s="141"/>
      <c r="M1720" s="141">
        <v>12</v>
      </c>
      <c r="N1720" s="191">
        <v>2010250000</v>
      </c>
      <c r="O1720" s="192">
        <v>3</v>
      </c>
      <c r="P1720" s="192">
        <v>621533686</v>
      </c>
      <c r="Q1720" s="142"/>
      <c r="R1720" s="192"/>
      <c r="S1720" s="142"/>
      <c r="T1720" s="142"/>
      <c r="U1720" s="142"/>
      <c r="V1720" s="142"/>
      <c r="W1720" s="192">
        <v>3</v>
      </c>
      <c r="X1720" s="143">
        <v>621533686</v>
      </c>
      <c r="Y1720" s="143"/>
      <c r="Z1720" s="143"/>
      <c r="AA1720" s="141"/>
      <c r="AB1720" s="71"/>
      <c r="AC1720" s="3478"/>
    </row>
    <row r="1721" spans="1:29" ht="72" x14ac:dyDescent="0.25">
      <c r="A1721" s="71"/>
      <c r="B1721" s="140"/>
      <c r="C1721" s="71"/>
      <c r="D1721" s="71"/>
      <c r="E1721" s="71"/>
      <c r="F1721" s="71"/>
      <c r="G1721" s="50"/>
      <c r="H1721" s="50" t="s">
        <v>3395</v>
      </c>
      <c r="I1721" s="141">
        <v>0</v>
      </c>
      <c r="J1721" s="141"/>
      <c r="K1721" s="141">
        <v>92.59</v>
      </c>
      <c r="L1721" s="141"/>
      <c r="M1721" s="141">
        <v>100</v>
      </c>
      <c r="N1721" s="191"/>
      <c r="O1721" s="192"/>
      <c r="P1721" s="192"/>
      <c r="Q1721" s="142"/>
      <c r="R1721" s="192"/>
      <c r="S1721" s="142"/>
      <c r="T1721" s="142"/>
      <c r="U1721" s="142"/>
      <c r="V1721" s="142"/>
      <c r="W1721" s="192"/>
      <c r="X1721" s="143"/>
      <c r="Y1721" s="143"/>
      <c r="Z1721" s="143"/>
      <c r="AA1721" s="141"/>
      <c r="AB1721" s="71"/>
      <c r="AC1721" s="3478"/>
    </row>
    <row r="1722" spans="1:29" ht="72" x14ac:dyDescent="0.25">
      <c r="A1722" s="71"/>
      <c r="B1722" s="140"/>
      <c r="C1722" s="71"/>
      <c r="D1722" s="71"/>
      <c r="E1722" s="71"/>
      <c r="F1722" s="71"/>
      <c r="G1722" s="50"/>
      <c r="H1722" s="50" t="s">
        <v>3396</v>
      </c>
      <c r="I1722" s="141">
        <v>0</v>
      </c>
      <c r="J1722" s="141"/>
      <c r="K1722" s="141" t="s">
        <v>296</v>
      </c>
      <c r="L1722" s="141"/>
      <c r="M1722" s="141">
        <v>100</v>
      </c>
      <c r="N1722" s="191"/>
      <c r="O1722" s="192"/>
      <c r="P1722" s="192"/>
      <c r="Q1722" s="142"/>
      <c r="R1722" s="192"/>
      <c r="S1722" s="142"/>
      <c r="T1722" s="142"/>
      <c r="U1722" s="142"/>
      <c r="V1722" s="142"/>
      <c r="W1722" s="192"/>
      <c r="X1722" s="143"/>
      <c r="Y1722" s="143"/>
      <c r="Z1722" s="143"/>
      <c r="AA1722" s="141"/>
      <c r="AB1722" s="71"/>
      <c r="AC1722" s="3478"/>
    </row>
    <row r="1723" spans="1:29" ht="72" x14ac:dyDescent="0.25">
      <c r="A1723" s="71"/>
      <c r="B1723" s="140"/>
      <c r="C1723" s="71"/>
      <c r="D1723" s="71"/>
      <c r="E1723" s="71"/>
      <c r="F1723" s="71"/>
      <c r="G1723" s="50"/>
      <c r="H1723" s="50" t="s">
        <v>3397</v>
      </c>
      <c r="I1723" s="141">
        <v>0</v>
      </c>
      <c r="J1723" s="141"/>
      <c r="K1723" s="141" t="s">
        <v>296</v>
      </c>
      <c r="L1723" s="141"/>
      <c r="M1723" s="141">
        <v>100</v>
      </c>
      <c r="N1723" s="191"/>
      <c r="O1723" s="192"/>
      <c r="P1723" s="192"/>
      <c r="Q1723" s="142"/>
      <c r="R1723" s="192"/>
      <c r="S1723" s="142"/>
      <c r="T1723" s="142"/>
      <c r="U1723" s="142"/>
      <c r="V1723" s="142"/>
      <c r="W1723" s="192"/>
      <c r="X1723" s="143"/>
      <c r="Y1723" s="143"/>
      <c r="Z1723" s="143"/>
      <c r="AA1723" s="141"/>
      <c r="AB1723" s="71"/>
      <c r="AC1723" s="3478"/>
    </row>
    <row r="1724" spans="1:29" ht="54" x14ac:dyDescent="0.25">
      <c r="A1724" s="71"/>
      <c r="B1724" s="140"/>
      <c r="C1724" s="71"/>
      <c r="D1724" s="71"/>
      <c r="E1724" s="71"/>
      <c r="F1724" s="71"/>
      <c r="G1724" s="50" t="s">
        <v>171</v>
      </c>
      <c r="H1724" s="50" t="s">
        <v>3398</v>
      </c>
      <c r="I1724" s="141">
        <v>27.03</v>
      </c>
      <c r="J1724" s="141">
        <v>6379169500</v>
      </c>
      <c r="K1724" s="141">
        <v>0</v>
      </c>
      <c r="L1724" s="141"/>
      <c r="M1724" s="141">
        <v>23.72</v>
      </c>
      <c r="N1724" s="191">
        <v>4380392000</v>
      </c>
      <c r="O1724" s="192"/>
      <c r="P1724" s="192">
        <v>82465400</v>
      </c>
      <c r="Q1724" s="142"/>
      <c r="R1724" s="192"/>
      <c r="S1724" s="142"/>
      <c r="T1724" s="142"/>
      <c r="U1724" s="142"/>
      <c r="V1724" s="142"/>
      <c r="W1724" s="192">
        <v>0</v>
      </c>
      <c r="X1724" s="143">
        <v>82465400</v>
      </c>
      <c r="Y1724" s="143"/>
      <c r="Z1724" s="143"/>
      <c r="AA1724" s="141"/>
      <c r="AB1724" s="71"/>
      <c r="AC1724" s="3478"/>
    </row>
    <row r="1725" spans="1:29" ht="90" x14ac:dyDescent="0.25">
      <c r="A1725" s="71"/>
      <c r="B1725" s="140"/>
      <c r="C1725" s="71"/>
      <c r="D1725" s="71"/>
      <c r="E1725" s="71"/>
      <c r="F1725" s="71"/>
      <c r="G1725" s="50" t="s">
        <v>3399</v>
      </c>
      <c r="H1725" s="50" t="s">
        <v>3400</v>
      </c>
      <c r="I1725" s="141">
        <v>7</v>
      </c>
      <c r="J1725" s="141">
        <v>4648898100</v>
      </c>
      <c r="K1725" s="141">
        <v>0</v>
      </c>
      <c r="L1725" s="141"/>
      <c r="M1725" s="141">
        <v>4</v>
      </c>
      <c r="N1725" s="191">
        <v>3176310000</v>
      </c>
      <c r="O1725" s="192">
        <v>0</v>
      </c>
      <c r="P1725" s="192">
        <v>0</v>
      </c>
      <c r="Q1725" s="142"/>
      <c r="R1725" s="192"/>
      <c r="S1725" s="142"/>
      <c r="T1725" s="142"/>
      <c r="U1725" s="142"/>
      <c r="V1725" s="142"/>
      <c r="W1725" s="192">
        <v>0</v>
      </c>
      <c r="X1725" s="143">
        <v>0</v>
      </c>
      <c r="Y1725" s="143"/>
      <c r="Z1725" s="143"/>
      <c r="AA1725" s="141"/>
      <c r="AB1725" s="71"/>
      <c r="AC1725" s="3478"/>
    </row>
    <row r="1726" spans="1:29" ht="72" x14ac:dyDescent="0.25">
      <c r="A1726" s="71"/>
      <c r="B1726" s="140"/>
      <c r="C1726" s="71"/>
      <c r="D1726" s="71"/>
      <c r="E1726" s="71"/>
      <c r="F1726" s="71"/>
      <c r="G1726" s="50" t="s">
        <v>74</v>
      </c>
      <c r="H1726" s="50" t="s">
        <v>3401</v>
      </c>
      <c r="I1726" s="141">
        <v>12</v>
      </c>
      <c r="J1726" s="141">
        <v>1730271400</v>
      </c>
      <c r="K1726" s="141">
        <v>0</v>
      </c>
      <c r="L1726" s="141"/>
      <c r="M1726" s="141">
        <v>12</v>
      </c>
      <c r="N1726" s="191">
        <v>1204082000</v>
      </c>
      <c r="O1726" s="192">
        <v>3</v>
      </c>
      <c r="P1726" s="192">
        <v>82465400</v>
      </c>
      <c r="Q1726" s="142"/>
      <c r="R1726" s="192"/>
      <c r="S1726" s="142"/>
      <c r="T1726" s="142"/>
      <c r="U1726" s="142"/>
      <c r="V1726" s="142"/>
      <c r="W1726" s="192">
        <v>3</v>
      </c>
      <c r="X1726" s="143">
        <v>82465400</v>
      </c>
      <c r="Y1726" s="143"/>
      <c r="Z1726" s="143"/>
      <c r="AA1726" s="141"/>
      <c r="AB1726" s="71"/>
      <c r="AC1726" s="3478"/>
    </row>
    <row r="1727" spans="1:29" ht="90" x14ac:dyDescent="0.25">
      <c r="A1727" s="71"/>
      <c r="B1727" s="140"/>
      <c r="C1727" s="71"/>
      <c r="D1727" s="71"/>
      <c r="E1727" s="71"/>
      <c r="F1727" s="71"/>
      <c r="G1727" s="50" t="s">
        <v>182</v>
      </c>
      <c r="H1727" s="50" t="s">
        <v>3402</v>
      </c>
      <c r="I1727" s="141">
        <v>6</v>
      </c>
      <c r="J1727" s="141">
        <v>20858500</v>
      </c>
      <c r="K1727" s="141">
        <v>4</v>
      </c>
      <c r="L1727" s="141">
        <v>0</v>
      </c>
      <c r="M1727" s="141">
        <v>6</v>
      </c>
      <c r="N1727" s="191">
        <v>11126000</v>
      </c>
      <c r="O1727" s="192"/>
      <c r="P1727" s="192">
        <v>0</v>
      </c>
      <c r="Q1727" s="142"/>
      <c r="R1727" s="192"/>
      <c r="S1727" s="142"/>
      <c r="T1727" s="142"/>
      <c r="U1727" s="142"/>
      <c r="V1727" s="142"/>
      <c r="W1727" s="192">
        <v>0</v>
      </c>
      <c r="X1727" s="143">
        <v>0</v>
      </c>
      <c r="Y1727" s="143"/>
      <c r="Z1727" s="143"/>
      <c r="AA1727" s="141"/>
      <c r="AB1727" s="71"/>
      <c r="AC1727" s="3478"/>
    </row>
    <row r="1728" spans="1:29" ht="72" x14ac:dyDescent="0.25">
      <c r="A1728" s="71"/>
      <c r="B1728" s="140"/>
      <c r="C1728" s="71"/>
      <c r="D1728" s="71"/>
      <c r="E1728" s="71"/>
      <c r="F1728" s="71"/>
      <c r="G1728" s="50" t="s">
        <v>613</v>
      </c>
      <c r="H1728" s="50" t="s">
        <v>3403</v>
      </c>
      <c r="I1728" s="141">
        <v>1</v>
      </c>
      <c r="J1728" s="141">
        <v>2948400</v>
      </c>
      <c r="K1728" s="141"/>
      <c r="L1728" s="141"/>
      <c r="M1728" s="141">
        <v>1</v>
      </c>
      <c r="N1728" s="191">
        <v>1561000</v>
      </c>
      <c r="O1728" s="192"/>
      <c r="P1728" s="192">
        <v>0</v>
      </c>
      <c r="Q1728" s="142"/>
      <c r="R1728" s="192"/>
      <c r="S1728" s="142"/>
      <c r="T1728" s="142"/>
      <c r="U1728" s="142"/>
      <c r="V1728" s="142"/>
      <c r="W1728" s="192">
        <v>0</v>
      </c>
      <c r="X1728" s="143">
        <v>0</v>
      </c>
      <c r="Y1728" s="143"/>
      <c r="Z1728" s="143"/>
      <c r="AA1728" s="141"/>
      <c r="AB1728" s="71"/>
      <c r="AC1728" s="3478"/>
    </row>
    <row r="1729" spans="1:29" ht="72" x14ac:dyDescent="0.25">
      <c r="A1729" s="71"/>
      <c r="B1729" s="140"/>
      <c r="C1729" s="71"/>
      <c r="D1729" s="71"/>
      <c r="E1729" s="71"/>
      <c r="F1729" s="71"/>
      <c r="G1729" s="50"/>
      <c r="H1729" s="50" t="s">
        <v>3404</v>
      </c>
      <c r="I1729" s="141">
        <v>1</v>
      </c>
      <c r="J1729" s="141"/>
      <c r="K1729" s="141"/>
      <c r="L1729" s="141"/>
      <c r="M1729" s="141">
        <v>1</v>
      </c>
      <c r="N1729" s="191"/>
      <c r="O1729" s="192"/>
      <c r="P1729" s="192"/>
      <c r="Q1729" s="142"/>
      <c r="R1729" s="192"/>
      <c r="S1729" s="142"/>
      <c r="T1729" s="142"/>
      <c r="U1729" s="142"/>
      <c r="V1729" s="142"/>
      <c r="W1729" s="192">
        <v>0</v>
      </c>
      <c r="X1729" s="143">
        <v>0</v>
      </c>
      <c r="Y1729" s="143"/>
      <c r="Z1729" s="143"/>
      <c r="AA1729" s="141"/>
      <c r="AB1729" s="71"/>
      <c r="AC1729" s="3478"/>
    </row>
    <row r="1730" spans="1:29" ht="54" x14ac:dyDescent="0.25">
      <c r="A1730" s="71"/>
      <c r="B1730" s="140"/>
      <c r="C1730" s="71"/>
      <c r="D1730" s="71"/>
      <c r="E1730" s="71"/>
      <c r="F1730" s="71"/>
      <c r="G1730" s="50"/>
      <c r="H1730" s="50" t="s">
        <v>3405</v>
      </c>
      <c r="I1730" s="141">
        <v>1</v>
      </c>
      <c r="J1730" s="141"/>
      <c r="K1730" s="141"/>
      <c r="L1730" s="141"/>
      <c r="M1730" s="141">
        <v>1</v>
      </c>
      <c r="N1730" s="191"/>
      <c r="O1730" s="192"/>
      <c r="P1730" s="192"/>
      <c r="Q1730" s="142"/>
      <c r="R1730" s="192"/>
      <c r="S1730" s="142"/>
      <c r="T1730" s="142"/>
      <c r="U1730" s="142"/>
      <c r="V1730" s="142"/>
      <c r="W1730" s="192">
        <v>0</v>
      </c>
      <c r="X1730" s="143">
        <v>0</v>
      </c>
      <c r="Y1730" s="143"/>
      <c r="Z1730" s="143"/>
      <c r="AA1730" s="141"/>
      <c r="AB1730" s="71"/>
      <c r="AC1730" s="3478"/>
    </row>
    <row r="1731" spans="1:29" ht="90" x14ac:dyDescent="0.25">
      <c r="A1731" s="71"/>
      <c r="B1731" s="140"/>
      <c r="C1731" s="71"/>
      <c r="D1731" s="71"/>
      <c r="E1731" s="71"/>
      <c r="F1731" s="71"/>
      <c r="G1731" s="50" t="s">
        <v>157</v>
      </c>
      <c r="H1731" s="50" t="s">
        <v>3406</v>
      </c>
      <c r="I1731" s="141">
        <v>1</v>
      </c>
      <c r="J1731" s="141">
        <v>3694200</v>
      </c>
      <c r="K1731" s="141"/>
      <c r="L1731" s="141"/>
      <c r="M1731" s="141">
        <v>1</v>
      </c>
      <c r="N1731" s="191">
        <v>1973000</v>
      </c>
      <c r="O1731" s="192"/>
      <c r="P1731" s="192">
        <v>0</v>
      </c>
      <c r="Q1731" s="142"/>
      <c r="R1731" s="192"/>
      <c r="S1731" s="142"/>
      <c r="T1731" s="142"/>
      <c r="U1731" s="142"/>
      <c r="V1731" s="142"/>
      <c r="W1731" s="192">
        <v>0</v>
      </c>
      <c r="X1731" s="143">
        <v>0</v>
      </c>
      <c r="Y1731" s="143"/>
      <c r="Z1731" s="143"/>
      <c r="AA1731" s="141"/>
      <c r="AB1731" s="71"/>
      <c r="AC1731" s="3478"/>
    </row>
    <row r="1732" spans="1:29" ht="72" x14ac:dyDescent="0.25">
      <c r="A1732" s="71"/>
      <c r="B1732" s="140"/>
      <c r="C1732" s="71"/>
      <c r="D1732" s="71"/>
      <c r="E1732" s="71"/>
      <c r="F1732" s="71"/>
      <c r="G1732" s="50" t="s">
        <v>126</v>
      </c>
      <c r="H1732" s="50" t="s">
        <v>3407</v>
      </c>
      <c r="I1732" s="141">
        <v>1</v>
      </c>
      <c r="J1732" s="141">
        <v>2102700</v>
      </c>
      <c r="K1732" s="141"/>
      <c r="L1732" s="141"/>
      <c r="M1732" s="141">
        <v>1</v>
      </c>
      <c r="N1732" s="191">
        <v>1123000</v>
      </c>
      <c r="O1732" s="192"/>
      <c r="P1732" s="192">
        <v>0</v>
      </c>
      <c r="Q1732" s="142"/>
      <c r="R1732" s="192"/>
      <c r="S1732" s="142"/>
      <c r="T1732" s="142"/>
      <c r="U1732" s="142"/>
      <c r="V1732" s="142"/>
      <c r="W1732" s="192">
        <v>0</v>
      </c>
      <c r="X1732" s="143">
        <v>0</v>
      </c>
      <c r="Y1732" s="143"/>
      <c r="Z1732" s="143"/>
      <c r="AA1732" s="141"/>
      <c r="AB1732" s="71"/>
      <c r="AC1732" s="3478"/>
    </row>
    <row r="1733" spans="1:29" ht="36" x14ac:dyDescent="0.25">
      <c r="A1733" s="71"/>
      <c r="B1733" s="140"/>
      <c r="C1733" s="71"/>
      <c r="D1733" s="71"/>
      <c r="E1733" s="71"/>
      <c r="F1733" s="71"/>
      <c r="G1733" s="50" t="s">
        <v>3408</v>
      </c>
      <c r="H1733" s="50" t="s">
        <v>3409</v>
      </c>
      <c r="I1733" s="141"/>
      <c r="J1733" s="141">
        <v>12113200</v>
      </c>
      <c r="K1733" s="141"/>
      <c r="L1733" s="141"/>
      <c r="M1733" s="141">
        <v>1</v>
      </c>
      <c r="N1733" s="191">
        <v>6469000</v>
      </c>
      <c r="O1733" s="192"/>
      <c r="P1733" s="192">
        <v>0</v>
      </c>
      <c r="Q1733" s="142"/>
      <c r="R1733" s="192"/>
      <c r="S1733" s="142"/>
      <c r="T1733" s="142"/>
      <c r="U1733" s="142"/>
      <c r="V1733" s="142"/>
      <c r="W1733" s="192">
        <v>0</v>
      </c>
      <c r="X1733" s="143">
        <v>0</v>
      </c>
      <c r="Y1733" s="143"/>
      <c r="Z1733" s="143"/>
      <c r="AA1733" s="141"/>
      <c r="AB1733" s="71"/>
      <c r="AC1733" s="3478"/>
    </row>
    <row r="1734" spans="1:29" ht="72" x14ac:dyDescent="0.25">
      <c r="A1734" s="71"/>
      <c r="B1734" s="140"/>
      <c r="C1734" s="71"/>
      <c r="D1734" s="71"/>
      <c r="E1734" s="71"/>
      <c r="F1734" s="71"/>
      <c r="G1734" s="50"/>
      <c r="H1734" s="50" t="s">
        <v>3410</v>
      </c>
      <c r="I1734" s="141">
        <v>0</v>
      </c>
      <c r="J1734" s="141"/>
      <c r="K1734" s="141" t="s">
        <v>296</v>
      </c>
      <c r="L1734" s="141"/>
      <c r="M1734" s="141">
        <v>100</v>
      </c>
      <c r="N1734" s="191"/>
      <c r="O1734" s="192"/>
      <c r="P1734" s="192"/>
      <c r="Q1734" s="142"/>
      <c r="R1734" s="192"/>
      <c r="S1734" s="142"/>
      <c r="T1734" s="142"/>
      <c r="U1734" s="142"/>
      <c r="V1734" s="142"/>
      <c r="W1734" s="192"/>
      <c r="X1734" s="143"/>
      <c r="Y1734" s="143"/>
      <c r="Z1734" s="143"/>
      <c r="AA1734" s="141"/>
      <c r="AB1734" s="71"/>
      <c r="AC1734" s="3478"/>
    </row>
    <row r="1735" spans="1:29" ht="108" x14ac:dyDescent="0.25">
      <c r="A1735" s="71"/>
      <c r="B1735" s="140"/>
      <c r="C1735" s="71"/>
      <c r="D1735" s="71"/>
      <c r="E1735" s="71"/>
      <c r="F1735" s="71"/>
      <c r="G1735" s="50"/>
      <c r="H1735" s="50" t="s">
        <v>3411</v>
      </c>
      <c r="I1735" s="141">
        <v>0</v>
      </c>
      <c r="J1735" s="141"/>
      <c r="K1735" s="141" t="s">
        <v>3412</v>
      </c>
      <c r="L1735" s="141"/>
      <c r="M1735" s="141">
        <v>100</v>
      </c>
      <c r="N1735" s="191"/>
      <c r="O1735" s="192"/>
      <c r="P1735" s="192"/>
      <c r="Q1735" s="142"/>
      <c r="R1735" s="192"/>
      <c r="S1735" s="142"/>
      <c r="T1735" s="142"/>
      <c r="U1735" s="142"/>
      <c r="V1735" s="142"/>
      <c r="W1735" s="192"/>
      <c r="X1735" s="143"/>
      <c r="Y1735" s="143"/>
      <c r="Z1735" s="143"/>
      <c r="AA1735" s="141"/>
      <c r="AB1735" s="71"/>
      <c r="AC1735" s="3478"/>
    </row>
    <row r="1736" spans="1:29" ht="54" x14ac:dyDescent="0.25">
      <c r="A1736" s="71"/>
      <c r="B1736" s="140"/>
      <c r="C1736" s="71"/>
      <c r="D1736" s="71"/>
      <c r="E1736" s="71"/>
      <c r="F1736" s="71"/>
      <c r="G1736" s="50"/>
      <c r="H1736" s="50" t="s">
        <v>3413</v>
      </c>
      <c r="I1736" s="141">
        <v>0</v>
      </c>
      <c r="J1736" s="141"/>
      <c r="K1736" s="141" t="s">
        <v>1080</v>
      </c>
      <c r="L1736" s="141"/>
      <c r="M1736" s="141">
        <v>100</v>
      </c>
      <c r="N1736" s="191"/>
      <c r="O1736" s="192"/>
      <c r="P1736" s="192"/>
      <c r="Q1736" s="142"/>
      <c r="R1736" s="192"/>
      <c r="S1736" s="142"/>
      <c r="T1736" s="142"/>
      <c r="U1736" s="142"/>
      <c r="V1736" s="142"/>
      <c r="W1736" s="192"/>
      <c r="X1736" s="143"/>
      <c r="Y1736" s="143"/>
      <c r="Z1736" s="143"/>
      <c r="AA1736" s="141"/>
      <c r="AB1736" s="71"/>
      <c r="AC1736" s="3478"/>
    </row>
    <row r="1737" spans="1:29" ht="72" x14ac:dyDescent="0.25">
      <c r="A1737" s="71"/>
      <c r="B1737" s="140"/>
      <c r="C1737" s="71"/>
      <c r="D1737" s="71"/>
      <c r="E1737" s="71"/>
      <c r="F1737" s="71"/>
      <c r="G1737" s="50" t="s">
        <v>3414</v>
      </c>
      <c r="H1737" s="50" t="s">
        <v>3415</v>
      </c>
      <c r="I1737" s="141">
        <v>77</v>
      </c>
      <c r="J1737" s="141">
        <v>27244558967</v>
      </c>
      <c r="K1737" s="141">
        <v>0</v>
      </c>
      <c r="L1737" s="141">
        <v>0</v>
      </c>
      <c r="M1737" s="141">
        <v>73</v>
      </c>
      <c r="N1737" s="191">
        <v>16510165200</v>
      </c>
      <c r="O1737" s="192">
        <v>0</v>
      </c>
      <c r="P1737" s="192">
        <v>1352032699</v>
      </c>
      <c r="Q1737" s="142"/>
      <c r="R1737" s="192"/>
      <c r="S1737" s="142"/>
      <c r="T1737" s="142"/>
      <c r="U1737" s="142"/>
      <c r="V1737" s="142"/>
      <c r="W1737" s="192">
        <v>0</v>
      </c>
      <c r="X1737" s="143">
        <v>1352032699</v>
      </c>
      <c r="Y1737" s="143"/>
      <c r="Z1737" s="143"/>
      <c r="AA1737" s="141"/>
      <c r="AB1737" s="71"/>
      <c r="AC1737" s="3478"/>
    </row>
    <row r="1738" spans="1:29" ht="54" x14ac:dyDescent="0.25">
      <c r="A1738" s="71"/>
      <c r="B1738" s="140"/>
      <c r="C1738" s="71"/>
      <c r="D1738" s="71"/>
      <c r="E1738" s="71"/>
      <c r="F1738" s="71"/>
      <c r="G1738" s="50" t="s">
        <v>3416</v>
      </c>
      <c r="H1738" s="50" t="s">
        <v>3417</v>
      </c>
      <c r="I1738" s="141">
        <v>60</v>
      </c>
      <c r="J1738" s="141">
        <v>21266178000</v>
      </c>
      <c r="K1738" s="141"/>
      <c r="L1738" s="141"/>
      <c r="M1738" s="141">
        <v>60</v>
      </c>
      <c r="N1738" s="191">
        <v>12887274500</v>
      </c>
      <c r="O1738" s="192">
        <v>5</v>
      </c>
      <c r="P1738" s="192">
        <v>1273757699</v>
      </c>
      <c r="Q1738" s="142"/>
      <c r="R1738" s="192"/>
      <c r="S1738" s="142"/>
      <c r="T1738" s="142"/>
      <c r="U1738" s="142"/>
      <c r="V1738" s="142"/>
      <c r="W1738" s="192">
        <v>5</v>
      </c>
      <c r="X1738" s="143">
        <v>1273757699</v>
      </c>
      <c r="Y1738" s="143"/>
      <c r="Z1738" s="143"/>
      <c r="AA1738" s="141"/>
      <c r="AB1738" s="71"/>
      <c r="AC1738" s="3478"/>
    </row>
    <row r="1739" spans="1:29" ht="54" x14ac:dyDescent="0.25">
      <c r="A1739" s="71"/>
      <c r="B1739" s="140"/>
      <c r="C1739" s="71"/>
      <c r="D1739" s="71"/>
      <c r="E1739" s="71"/>
      <c r="F1739" s="71"/>
      <c r="G1739" s="50"/>
      <c r="H1739" s="50" t="s">
        <v>3418</v>
      </c>
      <c r="I1739" s="141">
        <v>21</v>
      </c>
      <c r="J1739" s="141"/>
      <c r="K1739" s="141"/>
      <c r="L1739" s="141"/>
      <c r="M1739" s="141">
        <v>21</v>
      </c>
      <c r="N1739" s="191"/>
      <c r="O1739" s="192"/>
      <c r="P1739" s="192"/>
      <c r="Q1739" s="142"/>
      <c r="R1739" s="192"/>
      <c r="S1739" s="142"/>
      <c r="T1739" s="142"/>
      <c r="U1739" s="142"/>
      <c r="V1739" s="142"/>
      <c r="W1739" s="192">
        <v>0</v>
      </c>
      <c r="X1739" s="143">
        <v>0</v>
      </c>
      <c r="Y1739" s="143"/>
      <c r="Z1739" s="143"/>
      <c r="AA1739" s="141"/>
      <c r="AB1739" s="71"/>
      <c r="AC1739" s="3478"/>
    </row>
    <row r="1740" spans="1:29" ht="72" x14ac:dyDescent="0.25">
      <c r="A1740" s="71"/>
      <c r="B1740" s="140"/>
      <c r="C1740" s="71"/>
      <c r="D1740" s="71"/>
      <c r="E1740" s="71"/>
      <c r="F1740" s="71"/>
      <c r="G1740" s="50"/>
      <c r="H1740" s="50" t="s">
        <v>3419</v>
      </c>
      <c r="I1740" s="141">
        <v>100</v>
      </c>
      <c r="J1740" s="141"/>
      <c r="K1740" s="141"/>
      <c r="L1740" s="141"/>
      <c r="M1740" s="141">
        <v>100</v>
      </c>
      <c r="N1740" s="191"/>
      <c r="O1740" s="192">
        <v>0</v>
      </c>
      <c r="P1740" s="192"/>
      <c r="Q1740" s="142"/>
      <c r="R1740" s="192"/>
      <c r="S1740" s="142"/>
      <c r="T1740" s="142"/>
      <c r="U1740" s="142"/>
      <c r="V1740" s="142"/>
      <c r="W1740" s="192">
        <v>0</v>
      </c>
      <c r="X1740" s="143">
        <v>0</v>
      </c>
      <c r="Y1740" s="143"/>
      <c r="Z1740" s="143"/>
      <c r="AA1740" s="141"/>
      <c r="AB1740" s="71"/>
      <c r="AC1740" s="3478"/>
    </row>
    <row r="1741" spans="1:29" ht="72" x14ac:dyDescent="0.25">
      <c r="A1741" s="71"/>
      <c r="B1741" s="140"/>
      <c r="C1741" s="71"/>
      <c r="D1741" s="71"/>
      <c r="E1741" s="71"/>
      <c r="F1741" s="71"/>
      <c r="G1741" s="50"/>
      <c r="H1741" s="50" t="s">
        <v>3420</v>
      </c>
      <c r="I1741" s="141">
        <v>12</v>
      </c>
      <c r="J1741" s="141"/>
      <c r="K1741" s="141"/>
      <c r="L1741" s="141"/>
      <c r="M1741" s="141">
        <v>12</v>
      </c>
      <c r="N1741" s="191"/>
      <c r="O1741" s="192">
        <v>3</v>
      </c>
      <c r="P1741" s="192"/>
      <c r="Q1741" s="142"/>
      <c r="R1741" s="192"/>
      <c r="S1741" s="142"/>
      <c r="T1741" s="142"/>
      <c r="U1741" s="142"/>
      <c r="V1741" s="142"/>
      <c r="W1741" s="192">
        <v>3</v>
      </c>
      <c r="X1741" s="143">
        <v>0</v>
      </c>
      <c r="Y1741" s="143"/>
      <c r="Z1741" s="143"/>
      <c r="AA1741" s="141"/>
      <c r="AB1741" s="71"/>
      <c r="AC1741" s="3478"/>
    </row>
    <row r="1742" spans="1:29" ht="54" x14ac:dyDescent="0.25">
      <c r="A1742" s="71"/>
      <c r="B1742" s="140"/>
      <c r="C1742" s="71"/>
      <c r="D1742" s="71"/>
      <c r="E1742" s="71"/>
      <c r="F1742" s="71"/>
      <c r="G1742" s="50"/>
      <c r="H1742" s="50" t="s">
        <v>3421</v>
      </c>
      <c r="I1742" s="141">
        <v>8</v>
      </c>
      <c r="J1742" s="141"/>
      <c r="K1742" s="141"/>
      <c r="L1742" s="141"/>
      <c r="M1742" s="141">
        <v>8</v>
      </c>
      <c r="N1742" s="191"/>
      <c r="O1742" s="192">
        <v>7</v>
      </c>
      <c r="P1742" s="192"/>
      <c r="Q1742" s="142"/>
      <c r="R1742" s="192"/>
      <c r="S1742" s="142"/>
      <c r="T1742" s="142"/>
      <c r="U1742" s="142"/>
      <c r="V1742" s="142"/>
      <c r="W1742" s="192">
        <v>7</v>
      </c>
      <c r="X1742" s="143">
        <v>0</v>
      </c>
      <c r="Y1742" s="143"/>
      <c r="Z1742" s="143"/>
      <c r="AA1742" s="141"/>
      <c r="AB1742" s="71"/>
      <c r="AC1742" s="3478"/>
    </row>
    <row r="1743" spans="1:29" ht="36" x14ac:dyDescent="0.25">
      <c r="A1743" s="71"/>
      <c r="B1743" s="140"/>
      <c r="C1743" s="71"/>
      <c r="D1743" s="71"/>
      <c r="E1743" s="71"/>
      <c r="F1743" s="71"/>
      <c r="G1743" s="50" t="s">
        <v>3422</v>
      </c>
      <c r="H1743" s="50" t="s">
        <v>3423</v>
      </c>
      <c r="I1743" s="141">
        <v>90</v>
      </c>
      <c r="J1743" s="141">
        <v>5978380967</v>
      </c>
      <c r="K1743" s="141">
        <v>0</v>
      </c>
      <c r="L1743" s="141">
        <v>0</v>
      </c>
      <c r="M1743" s="141">
        <v>90</v>
      </c>
      <c r="N1743" s="191">
        <v>3622890700</v>
      </c>
      <c r="O1743" s="192">
        <v>8</v>
      </c>
      <c r="P1743" s="192">
        <v>78275000</v>
      </c>
      <c r="Q1743" s="142"/>
      <c r="R1743" s="192"/>
      <c r="S1743" s="142"/>
      <c r="T1743" s="142"/>
      <c r="U1743" s="142"/>
      <c r="V1743" s="142"/>
      <c r="W1743" s="192">
        <v>8</v>
      </c>
      <c r="X1743" s="143">
        <v>78275000</v>
      </c>
      <c r="Y1743" s="143"/>
      <c r="Z1743" s="143"/>
      <c r="AA1743" s="141"/>
      <c r="AB1743" s="71"/>
      <c r="AC1743" s="3478"/>
    </row>
    <row r="1744" spans="1:29" ht="54" x14ac:dyDescent="0.25">
      <c r="A1744" s="71"/>
      <c r="B1744" s="140"/>
      <c r="C1744" s="71"/>
      <c r="D1744" s="71"/>
      <c r="E1744" s="71"/>
      <c r="F1744" s="71"/>
      <c r="G1744" s="50"/>
      <c r="H1744" s="50" t="s">
        <v>3424</v>
      </c>
      <c r="I1744" s="141">
        <v>21</v>
      </c>
      <c r="J1744" s="141"/>
      <c r="K1744" s="141"/>
      <c r="L1744" s="141"/>
      <c r="M1744" s="141">
        <v>21</v>
      </c>
      <c r="N1744" s="191"/>
      <c r="O1744" s="192">
        <v>6</v>
      </c>
      <c r="P1744" s="192"/>
      <c r="Q1744" s="142"/>
      <c r="R1744" s="192"/>
      <c r="S1744" s="142"/>
      <c r="T1744" s="142"/>
      <c r="U1744" s="142"/>
      <c r="V1744" s="142"/>
      <c r="W1744" s="192">
        <v>6</v>
      </c>
      <c r="X1744" s="143">
        <v>0</v>
      </c>
      <c r="Y1744" s="143"/>
      <c r="Z1744" s="143"/>
      <c r="AA1744" s="141"/>
      <c r="AB1744" s="71"/>
      <c r="AC1744" s="3478"/>
    </row>
    <row r="1745" spans="1:29" ht="54" x14ac:dyDescent="0.25">
      <c r="A1745" s="71"/>
      <c r="B1745" s="140"/>
      <c r="C1745" s="71"/>
      <c r="D1745" s="71"/>
      <c r="E1745" s="71"/>
      <c r="F1745" s="71"/>
      <c r="G1745" s="50"/>
      <c r="H1745" s="50" t="s">
        <v>3425</v>
      </c>
      <c r="I1745" s="141">
        <v>21</v>
      </c>
      <c r="J1745" s="141"/>
      <c r="K1745" s="141"/>
      <c r="L1745" s="141"/>
      <c r="M1745" s="141">
        <v>21</v>
      </c>
      <c r="N1745" s="191"/>
      <c r="O1745" s="192">
        <v>6</v>
      </c>
      <c r="P1745" s="192"/>
      <c r="Q1745" s="142"/>
      <c r="R1745" s="192"/>
      <c r="S1745" s="142"/>
      <c r="T1745" s="142"/>
      <c r="U1745" s="142"/>
      <c r="V1745" s="142"/>
      <c r="W1745" s="192">
        <v>6</v>
      </c>
      <c r="X1745" s="143">
        <v>0</v>
      </c>
      <c r="Y1745" s="143"/>
      <c r="Z1745" s="143"/>
      <c r="AA1745" s="141"/>
      <c r="AB1745" s="71"/>
      <c r="AC1745" s="3478"/>
    </row>
    <row r="1746" spans="1:29" ht="72" x14ac:dyDescent="0.25">
      <c r="A1746" s="71"/>
      <c r="B1746" s="140"/>
      <c r="C1746" s="71"/>
      <c r="D1746" s="71"/>
      <c r="E1746" s="71"/>
      <c r="F1746" s="71"/>
      <c r="G1746" s="50" t="s">
        <v>3426</v>
      </c>
      <c r="H1746" s="50" t="s">
        <v>3427</v>
      </c>
      <c r="I1746" s="141">
        <v>77</v>
      </c>
      <c r="J1746" s="141">
        <v>5508741896</v>
      </c>
      <c r="K1746" s="141">
        <v>0</v>
      </c>
      <c r="L1746" s="141">
        <v>0</v>
      </c>
      <c r="M1746" s="141">
        <v>73</v>
      </c>
      <c r="N1746" s="191">
        <v>3338290000</v>
      </c>
      <c r="O1746" s="192">
        <v>6</v>
      </c>
      <c r="P1746" s="192">
        <v>1256356296</v>
      </c>
      <c r="Q1746" s="142"/>
      <c r="R1746" s="192"/>
      <c r="S1746" s="142"/>
      <c r="T1746" s="142"/>
      <c r="U1746" s="142"/>
      <c r="V1746" s="142"/>
      <c r="W1746" s="192">
        <v>6</v>
      </c>
      <c r="X1746" s="143">
        <v>1256356296</v>
      </c>
      <c r="Y1746" s="143"/>
      <c r="Z1746" s="143"/>
      <c r="AA1746" s="141"/>
      <c r="AB1746" s="71"/>
      <c r="AC1746" s="3478"/>
    </row>
    <row r="1747" spans="1:29" ht="108" x14ac:dyDescent="0.25">
      <c r="A1747" s="71"/>
      <c r="B1747" s="140"/>
      <c r="C1747" s="71"/>
      <c r="D1747" s="71"/>
      <c r="E1747" s="71"/>
      <c r="F1747" s="71"/>
      <c r="G1747" s="50" t="s">
        <v>3428</v>
      </c>
      <c r="H1747" s="50" t="s">
        <v>3429</v>
      </c>
      <c r="I1747" s="141">
        <v>3</v>
      </c>
      <c r="J1747" s="141">
        <v>5303514200</v>
      </c>
      <c r="K1747" s="141"/>
      <c r="L1747" s="141"/>
      <c r="M1747" s="141">
        <v>2</v>
      </c>
      <c r="N1747" s="191">
        <v>3213922300</v>
      </c>
      <c r="O1747" s="192"/>
      <c r="P1747" s="192">
        <v>1229856296</v>
      </c>
      <c r="Q1747" s="142"/>
      <c r="R1747" s="192"/>
      <c r="S1747" s="142"/>
      <c r="T1747" s="142"/>
      <c r="U1747" s="142"/>
      <c r="V1747" s="142"/>
      <c r="W1747" s="192">
        <v>0</v>
      </c>
      <c r="X1747" s="143">
        <v>1229856296</v>
      </c>
      <c r="Y1747" s="143"/>
      <c r="Z1747" s="143"/>
      <c r="AA1747" s="141"/>
      <c r="AB1747" s="71"/>
      <c r="AC1747" s="3478"/>
    </row>
    <row r="1748" spans="1:29" ht="126" x14ac:dyDescent="0.25">
      <c r="A1748" s="71"/>
      <c r="B1748" s="140"/>
      <c r="C1748" s="71"/>
      <c r="D1748" s="71"/>
      <c r="E1748" s="71"/>
      <c r="F1748" s="71"/>
      <c r="G1748" s="50"/>
      <c r="H1748" s="50" t="s">
        <v>3430</v>
      </c>
      <c r="I1748" s="141">
        <v>7</v>
      </c>
      <c r="J1748" s="141"/>
      <c r="K1748" s="141"/>
      <c r="L1748" s="141"/>
      <c r="M1748" s="141">
        <v>10</v>
      </c>
      <c r="N1748" s="191"/>
      <c r="O1748" s="192"/>
      <c r="P1748" s="192"/>
      <c r="Q1748" s="142"/>
      <c r="R1748" s="192"/>
      <c r="S1748" s="142"/>
      <c r="T1748" s="142"/>
      <c r="U1748" s="142"/>
      <c r="V1748" s="142"/>
      <c r="W1748" s="192">
        <v>0</v>
      </c>
      <c r="X1748" s="143">
        <v>0</v>
      </c>
      <c r="Y1748" s="143"/>
      <c r="Z1748" s="143"/>
      <c r="AA1748" s="141"/>
      <c r="AB1748" s="71"/>
      <c r="AC1748" s="3478"/>
    </row>
    <row r="1749" spans="1:29" ht="90" x14ac:dyDescent="0.25">
      <c r="A1749" s="71"/>
      <c r="B1749" s="140"/>
      <c r="C1749" s="71"/>
      <c r="D1749" s="71"/>
      <c r="E1749" s="71"/>
      <c r="F1749" s="71"/>
      <c r="G1749" s="50" t="s">
        <v>3431</v>
      </c>
      <c r="H1749" s="50" t="s">
        <v>3432</v>
      </c>
      <c r="I1749" s="141">
        <v>6</v>
      </c>
      <c r="J1749" s="141">
        <v>205227696</v>
      </c>
      <c r="K1749" s="141"/>
      <c r="L1749" s="141"/>
      <c r="M1749" s="141">
        <v>6</v>
      </c>
      <c r="N1749" s="191">
        <v>124367700</v>
      </c>
      <c r="O1749" s="192"/>
      <c r="P1749" s="192">
        <v>26500000</v>
      </c>
      <c r="Q1749" s="142"/>
      <c r="R1749" s="192"/>
      <c r="S1749" s="142"/>
      <c r="T1749" s="142"/>
      <c r="U1749" s="142"/>
      <c r="V1749" s="142"/>
      <c r="W1749" s="192">
        <v>0</v>
      </c>
      <c r="X1749" s="143">
        <v>26500000</v>
      </c>
      <c r="Y1749" s="143"/>
      <c r="Z1749" s="143"/>
      <c r="AA1749" s="141"/>
      <c r="AB1749" s="71"/>
      <c r="AC1749" s="3478"/>
    </row>
    <row r="1750" spans="1:29" x14ac:dyDescent="0.25">
      <c r="A1750" s="3480"/>
      <c r="B1750" s="3480"/>
      <c r="C1750" s="3480"/>
      <c r="D1750" s="3480"/>
      <c r="E1750" s="3480"/>
      <c r="F1750" s="3480"/>
      <c r="G1750" s="3480"/>
      <c r="H1750" s="3480"/>
      <c r="I1750" s="3480"/>
      <c r="J1750" s="3480"/>
      <c r="K1750" s="3480"/>
      <c r="L1750" s="3480"/>
      <c r="M1750" s="3480"/>
      <c r="N1750" s="3480"/>
      <c r="O1750" s="3480"/>
      <c r="P1750" s="3480"/>
      <c r="Q1750" s="3480"/>
      <c r="R1750" s="3480"/>
      <c r="S1750" s="3480"/>
      <c r="T1750" s="3480"/>
      <c r="U1750" s="3480"/>
      <c r="V1750" s="3480"/>
      <c r="W1750" s="3480"/>
      <c r="X1750" s="3480"/>
      <c r="Y1750" s="3480"/>
      <c r="Z1750" s="3480"/>
      <c r="AA1750" s="3480"/>
      <c r="AB1750" s="3480"/>
      <c r="AC1750" s="3480"/>
    </row>
    <row r="1751" spans="1:29" x14ac:dyDescent="0.25">
      <c r="A1751" s="71"/>
      <c r="B1751" s="140"/>
      <c r="C1751" s="71"/>
      <c r="D1751" s="71"/>
      <c r="E1751" s="71"/>
      <c r="F1751" s="71"/>
      <c r="G1751" s="50"/>
      <c r="H1751" s="50"/>
      <c r="I1751" s="141"/>
      <c r="J1751" s="141"/>
      <c r="K1751" s="152"/>
      <c r="L1751" s="152"/>
      <c r="M1751" s="152"/>
      <c r="N1751" s="1000">
        <v>124890537818</v>
      </c>
      <c r="O1751" s="192"/>
      <c r="P1751" s="192"/>
      <c r="Q1751" s="142"/>
      <c r="R1751" s="192"/>
      <c r="S1751" s="142"/>
      <c r="T1751" s="142"/>
      <c r="U1751" s="142"/>
      <c r="V1751" s="142"/>
      <c r="W1751" s="329"/>
      <c r="X1751" s="330">
        <v>42884891335</v>
      </c>
      <c r="Y1751" s="143"/>
      <c r="Z1751" s="143"/>
      <c r="AA1751" s="152"/>
      <c r="AB1751" s="995">
        <v>0.34337982752140223</v>
      </c>
      <c r="AC1751" s="3478" t="s">
        <v>2510</v>
      </c>
    </row>
    <row r="1752" spans="1:29" ht="126" x14ac:dyDescent="0.25">
      <c r="A1752" s="71">
        <v>1</v>
      </c>
      <c r="B1752" s="140"/>
      <c r="C1752" s="71"/>
      <c r="D1752" s="71"/>
      <c r="E1752" s="71"/>
      <c r="F1752" s="71"/>
      <c r="G1752" s="50" t="s">
        <v>2511</v>
      </c>
      <c r="H1752" s="50" t="s">
        <v>3433</v>
      </c>
      <c r="I1752" s="141"/>
      <c r="J1752" s="141"/>
      <c r="K1752" s="152" t="s">
        <v>3434</v>
      </c>
      <c r="L1752" s="152">
        <v>109824901698</v>
      </c>
      <c r="M1752" s="152" t="s">
        <v>3435</v>
      </c>
      <c r="N1752" s="1000">
        <v>115000000000</v>
      </c>
      <c r="O1752" s="192"/>
      <c r="P1752" s="192"/>
      <c r="Q1752" s="142"/>
      <c r="R1752" s="192"/>
      <c r="S1752" s="142"/>
      <c r="T1752" s="142"/>
      <c r="U1752" s="142"/>
      <c r="V1752" s="142"/>
      <c r="W1752" s="329" t="s">
        <v>3436</v>
      </c>
      <c r="X1752" s="330">
        <v>42884891335</v>
      </c>
      <c r="Y1752" s="143"/>
      <c r="Z1752" s="143"/>
      <c r="AA1752" s="152">
        <v>0.37290000000000001</v>
      </c>
      <c r="AB1752" s="995">
        <v>0.3729120985652174</v>
      </c>
      <c r="AC1752" s="3478"/>
    </row>
    <row r="1753" spans="1:29" ht="108" x14ac:dyDescent="0.25">
      <c r="A1753" s="71">
        <v>2</v>
      </c>
      <c r="B1753" s="140"/>
      <c r="C1753" s="71"/>
      <c r="D1753" s="71"/>
      <c r="E1753" s="71"/>
      <c r="F1753" s="71"/>
      <c r="G1753" s="50" t="s">
        <v>3437</v>
      </c>
      <c r="H1753" s="50" t="s">
        <v>3438</v>
      </c>
      <c r="I1753" s="141"/>
      <c r="J1753" s="141"/>
      <c r="K1753" s="152">
        <v>0</v>
      </c>
      <c r="L1753" s="152">
        <v>0</v>
      </c>
      <c r="M1753" s="152">
        <v>0.8</v>
      </c>
      <c r="N1753" s="1000">
        <v>5120537818</v>
      </c>
      <c r="O1753" s="192"/>
      <c r="P1753" s="192"/>
      <c r="Q1753" s="142"/>
      <c r="R1753" s="192"/>
      <c r="S1753" s="142"/>
      <c r="T1753" s="142"/>
      <c r="U1753" s="142"/>
      <c r="V1753" s="142"/>
      <c r="W1753" s="329" t="s">
        <v>3439</v>
      </c>
      <c r="X1753" s="330">
        <v>0</v>
      </c>
      <c r="Y1753" s="143"/>
      <c r="Z1753" s="143"/>
      <c r="AA1753" s="152"/>
      <c r="AB1753" s="995">
        <v>0</v>
      </c>
      <c r="AC1753" s="3478"/>
    </row>
    <row r="1754" spans="1:29" ht="72" x14ac:dyDescent="0.25">
      <c r="A1754" s="71">
        <v>3</v>
      </c>
      <c r="B1754" s="140"/>
      <c r="C1754" s="71"/>
      <c r="D1754" s="71"/>
      <c r="E1754" s="71"/>
      <c r="F1754" s="71"/>
      <c r="G1754" s="50" t="s">
        <v>571</v>
      </c>
      <c r="H1754" s="50" t="s">
        <v>3438</v>
      </c>
      <c r="I1754" s="141"/>
      <c r="J1754" s="141"/>
      <c r="K1754" s="152">
        <v>0.79</v>
      </c>
      <c r="L1754" s="152">
        <v>11916916275</v>
      </c>
      <c r="M1754" s="152">
        <v>0.8</v>
      </c>
      <c r="N1754" s="1000">
        <v>4770000000</v>
      </c>
      <c r="O1754" s="192"/>
      <c r="P1754" s="192"/>
      <c r="Q1754" s="142"/>
      <c r="R1754" s="192"/>
      <c r="S1754" s="142"/>
      <c r="T1754" s="142"/>
      <c r="U1754" s="142"/>
      <c r="V1754" s="142"/>
      <c r="W1754" s="329" t="s">
        <v>3439</v>
      </c>
      <c r="X1754" s="330">
        <v>0</v>
      </c>
      <c r="Y1754" s="143"/>
      <c r="Z1754" s="143"/>
      <c r="AA1754" s="152"/>
      <c r="AB1754" s="995">
        <v>0</v>
      </c>
      <c r="AC1754" s="3478"/>
    </row>
    <row r="1755" spans="1:29" x14ac:dyDescent="0.25">
      <c r="A1755" s="3480"/>
      <c r="B1755" s="3480"/>
      <c r="C1755" s="3480"/>
      <c r="D1755" s="3480"/>
      <c r="E1755" s="3480"/>
      <c r="F1755" s="3480"/>
      <c r="G1755" s="3480"/>
      <c r="H1755" s="3480"/>
      <c r="I1755" s="3480"/>
      <c r="J1755" s="3480"/>
      <c r="K1755" s="3480"/>
      <c r="L1755" s="3480"/>
      <c r="M1755" s="3480"/>
      <c r="N1755" s="3480"/>
      <c r="O1755" s="3480"/>
      <c r="P1755" s="3480"/>
      <c r="Q1755" s="3480"/>
      <c r="R1755" s="3480"/>
      <c r="S1755" s="3480"/>
      <c r="T1755" s="3480"/>
      <c r="U1755" s="3480"/>
      <c r="V1755" s="3480"/>
      <c r="W1755" s="3480"/>
      <c r="X1755" s="3480"/>
      <c r="Y1755" s="3480"/>
      <c r="Z1755" s="3480"/>
      <c r="AA1755" s="3480"/>
      <c r="AB1755" s="3480"/>
      <c r="AC1755" s="3480"/>
    </row>
    <row r="1756" spans="1:29" ht="33" customHeight="1" x14ac:dyDescent="0.25">
      <c r="A1756" s="3515">
        <v>1</v>
      </c>
      <c r="B1756" s="3588" t="s">
        <v>104</v>
      </c>
      <c r="C1756" s="3515"/>
      <c r="D1756" s="3515"/>
      <c r="E1756" s="3515"/>
      <c r="F1756" s="3515"/>
      <c r="G1756" s="50" t="s">
        <v>3440</v>
      </c>
      <c r="H1756" s="50"/>
      <c r="I1756" s="141"/>
      <c r="J1756" s="141"/>
      <c r="K1756" s="141"/>
      <c r="L1756" s="141"/>
      <c r="M1756" s="141"/>
      <c r="N1756" s="191"/>
      <c r="O1756" s="192"/>
      <c r="P1756" s="192"/>
      <c r="Q1756" s="142"/>
      <c r="R1756" s="192"/>
      <c r="S1756" s="142"/>
      <c r="T1756" s="142"/>
      <c r="U1756" s="142"/>
      <c r="V1756" s="142"/>
      <c r="W1756" s="192"/>
      <c r="X1756" s="143"/>
      <c r="Y1756" s="143"/>
      <c r="Z1756" s="143"/>
      <c r="AA1756" s="141"/>
      <c r="AB1756" s="71"/>
      <c r="AC1756" s="3478" t="s">
        <v>3441</v>
      </c>
    </row>
    <row r="1757" spans="1:29" ht="54" x14ac:dyDescent="0.25">
      <c r="A1757" s="3515"/>
      <c r="B1757" s="3588"/>
      <c r="C1757" s="3515" t="s">
        <v>3442</v>
      </c>
      <c r="D1757" s="3515"/>
      <c r="E1757" s="3515"/>
      <c r="F1757" s="3515"/>
      <c r="G1757" s="50" t="s">
        <v>3443</v>
      </c>
      <c r="H1757" s="50" t="s">
        <v>3444</v>
      </c>
      <c r="I1757" s="141">
        <v>1</v>
      </c>
      <c r="J1757" s="141">
        <v>320000000</v>
      </c>
      <c r="K1757" s="141">
        <v>0.98</v>
      </c>
      <c r="L1757" s="141">
        <v>271226559</v>
      </c>
      <c r="M1757" s="141">
        <v>1</v>
      </c>
      <c r="N1757" s="191">
        <v>211829000</v>
      </c>
      <c r="O1757" s="1001">
        <v>0.23014748216721978</v>
      </c>
      <c r="P1757" s="192">
        <v>48751911</v>
      </c>
      <c r="Q1757" s="1002">
        <v>0.20043772571272112</v>
      </c>
      <c r="R1757" s="192">
        <v>42458523</v>
      </c>
      <c r="S1757" s="142"/>
      <c r="T1757" s="142"/>
      <c r="U1757" s="142"/>
      <c r="V1757" s="142"/>
      <c r="W1757" s="192"/>
      <c r="X1757" s="143">
        <v>91210434</v>
      </c>
      <c r="Y1757" s="143">
        <v>0.98</v>
      </c>
      <c r="Z1757" s="143">
        <v>362436993</v>
      </c>
      <c r="AA1757" s="141">
        <v>0.16333333333333333</v>
      </c>
      <c r="AB1757" s="71">
        <v>60406165.5</v>
      </c>
      <c r="AC1757" s="3478"/>
    </row>
    <row r="1758" spans="1:29" ht="72" x14ac:dyDescent="0.25">
      <c r="A1758" s="3515"/>
      <c r="B1758" s="3588"/>
      <c r="C1758" s="3515" t="s">
        <v>3445</v>
      </c>
      <c r="D1758" s="3515"/>
      <c r="E1758" s="3515"/>
      <c r="F1758" s="3515"/>
      <c r="G1758" s="50" t="s">
        <v>3446</v>
      </c>
      <c r="H1758" s="50" t="s">
        <v>3447</v>
      </c>
      <c r="I1758" s="141" t="s">
        <v>3448</v>
      </c>
      <c r="J1758" s="141">
        <v>320000000</v>
      </c>
      <c r="K1758" s="141" t="s">
        <v>3448</v>
      </c>
      <c r="L1758" s="141"/>
      <c r="M1758" s="141" t="s">
        <v>3448</v>
      </c>
      <c r="N1758" s="191">
        <v>211829000</v>
      </c>
      <c r="O1758" s="192"/>
      <c r="P1758" s="192">
        <v>48751911</v>
      </c>
      <c r="Q1758" s="142"/>
      <c r="R1758" s="192">
        <v>42458523</v>
      </c>
      <c r="S1758" s="142"/>
      <c r="T1758" s="142"/>
      <c r="U1758" s="142"/>
      <c r="V1758" s="142"/>
      <c r="W1758" s="192"/>
      <c r="X1758" s="143">
        <v>91210434</v>
      </c>
      <c r="Y1758" s="143"/>
      <c r="Z1758" s="143">
        <v>91210434</v>
      </c>
      <c r="AA1758" s="141">
        <v>0</v>
      </c>
      <c r="AB1758" s="71">
        <v>15201739</v>
      </c>
      <c r="AC1758" s="3478"/>
    </row>
    <row r="1759" spans="1:29" ht="72" x14ac:dyDescent="0.25">
      <c r="A1759" s="3515"/>
      <c r="B1759" s="3588"/>
      <c r="C1759" s="3515" t="s">
        <v>3449</v>
      </c>
      <c r="D1759" s="3515"/>
      <c r="E1759" s="3515"/>
      <c r="F1759" s="3515"/>
      <c r="G1759" s="50" t="s">
        <v>3450</v>
      </c>
      <c r="H1759" s="50" t="s">
        <v>3451</v>
      </c>
      <c r="I1759" s="141">
        <v>1</v>
      </c>
      <c r="J1759" s="141">
        <v>390330000</v>
      </c>
      <c r="K1759" s="141">
        <v>0.99</v>
      </c>
      <c r="L1759" s="141"/>
      <c r="M1759" s="141">
        <v>1</v>
      </c>
      <c r="N1759" s="191">
        <v>261650000</v>
      </c>
      <c r="O1759" s="1001">
        <v>4.0915344926428433E-2</v>
      </c>
      <c r="P1759" s="192">
        <v>10705500</v>
      </c>
      <c r="Q1759" s="1002">
        <v>0.46975570418497992</v>
      </c>
      <c r="R1759" s="192">
        <v>122911580</v>
      </c>
      <c r="S1759" s="142"/>
      <c r="T1759" s="142"/>
      <c r="U1759" s="142"/>
      <c r="V1759" s="142"/>
      <c r="W1759" s="192"/>
      <c r="X1759" s="143">
        <v>133617080</v>
      </c>
      <c r="Y1759" s="143">
        <v>0.99</v>
      </c>
      <c r="Z1759" s="143">
        <v>133617080</v>
      </c>
      <c r="AA1759" s="141">
        <v>0.16500000000000001</v>
      </c>
      <c r="AB1759" s="71">
        <v>22269513.333333332</v>
      </c>
      <c r="AC1759" s="3478"/>
    </row>
    <row r="1760" spans="1:29" ht="90" x14ac:dyDescent="0.25">
      <c r="A1760" s="3515"/>
      <c r="B1760" s="3588"/>
      <c r="C1760" s="3515" t="s">
        <v>3452</v>
      </c>
      <c r="D1760" s="3515"/>
      <c r="E1760" s="3515"/>
      <c r="F1760" s="3515"/>
      <c r="G1760" s="50" t="s">
        <v>3453</v>
      </c>
      <c r="H1760" s="50" t="s">
        <v>3454</v>
      </c>
      <c r="I1760" s="141" t="s">
        <v>3455</v>
      </c>
      <c r="J1760" s="141">
        <v>274300000</v>
      </c>
      <c r="K1760" s="141" t="s">
        <v>3455</v>
      </c>
      <c r="L1760" s="141"/>
      <c r="M1760" s="141" t="s">
        <v>3455</v>
      </c>
      <c r="N1760" s="191">
        <v>172400000</v>
      </c>
      <c r="O1760" s="192"/>
      <c r="P1760" s="192"/>
      <c r="Q1760" s="142"/>
      <c r="R1760" s="192">
        <v>102400000</v>
      </c>
      <c r="S1760" s="142"/>
      <c r="T1760" s="142"/>
      <c r="U1760" s="142"/>
      <c r="V1760" s="142"/>
      <c r="W1760" s="192"/>
      <c r="X1760" s="143">
        <v>102400000</v>
      </c>
      <c r="Y1760" s="143"/>
      <c r="Z1760" s="143">
        <v>102400000</v>
      </c>
      <c r="AA1760" s="141">
        <v>0</v>
      </c>
      <c r="AB1760" s="71">
        <v>17066666.666666668</v>
      </c>
      <c r="AC1760" s="3478"/>
    </row>
    <row r="1761" spans="1:29" ht="90" x14ac:dyDescent="0.25">
      <c r="A1761" s="3515"/>
      <c r="B1761" s="3588"/>
      <c r="C1761" s="3515" t="s">
        <v>3456</v>
      </c>
      <c r="D1761" s="3515"/>
      <c r="E1761" s="3515"/>
      <c r="F1761" s="3515"/>
      <c r="G1761" s="50" t="s">
        <v>3457</v>
      </c>
      <c r="H1761" s="50" t="s">
        <v>3458</v>
      </c>
      <c r="I1761" s="141" t="s">
        <v>180</v>
      </c>
      <c r="J1761" s="141">
        <v>116030000</v>
      </c>
      <c r="K1761" s="141" t="s">
        <v>2942</v>
      </c>
      <c r="L1761" s="141"/>
      <c r="M1761" s="141" t="s">
        <v>2942</v>
      </c>
      <c r="N1761" s="191">
        <v>89250000</v>
      </c>
      <c r="O1761" s="192"/>
      <c r="P1761" s="192">
        <v>10705500</v>
      </c>
      <c r="Q1761" s="142"/>
      <c r="R1761" s="192">
        <v>20511580</v>
      </c>
      <c r="S1761" s="142"/>
      <c r="T1761" s="142"/>
      <c r="U1761" s="142"/>
      <c r="V1761" s="142"/>
      <c r="W1761" s="192"/>
      <c r="X1761" s="143">
        <v>31217080</v>
      </c>
      <c r="Y1761" s="143"/>
      <c r="Z1761" s="143">
        <v>31217080</v>
      </c>
      <c r="AA1761" s="141">
        <v>0</v>
      </c>
      <c r="AB1761" s="71">
        <v>5202846.666666667</v>
      </c>
      <c r="AC1761" s="3478"/>
    </row>
    <row r="1762" spans="1:29" ht="108" x14ac:dyDescent="0.25">
      <c r="A1762" s="3515"/>
      <c r="B1762" s="3588"/>
      <c r="C1762" s="3515" t="s">
        <v>3459</v>
      </c>
      <c r="D1762" s="3515"/>
      <c r="E1762" s="3515"/>
      <c r="F1762" s="3515"/>
      <c r="G1762" s="108" t="s">
        <v>3460</v>
      </c>
      <c r="H1762" s="50" t="s">
        <v>3461</v>
      </c>
      <c r="I1762" s="141">
        <v>0.94</v>
      </c>
      <c r="J1762" s="141">
        <v>10518000</v>
      </c>
      <c r="K1762" s="141">
        <v>0.89</v>
      </c>
      <c r="L1762" s="141"/>
      <c r="M1762" s="141">
        <v>0.9</v>
      </c>
      <c r="N1762" s="191">
        <v>13224000</v>
      </c>
      <c r="O1762" s="1003">
        <v>0.18693284936479129</v>
      </c>
      <c r="P1762" s="192">
        <v>2472000</v>
      </c>
      <c r="Q1762" s="142"/>
      <c r="R1762" s="192">
        <v>0</v>
      </c>
      <c r="S1762" s="142"/>
      <c r="T1762" s="142"/>
      <c r="U1762" s="142"/>
      <c r="V1762" s="142"/>
      <c r="W1762" s="192"/>
      <c r="X1762" s="143">
        <v>2472000</v>
      </c>
      <c r="Y1762" s="143">
        <v>0.89</v>
      </c>
      <c r="Z1762" s="143">
        <v>2472000</v>
      </c>
      <c r="AA1762" s="141">
        <v>0.14833333333333334</v>
      </c>
      <c r="AB1762" s="71">
        <v>412000</v>
      </c>
      <c r="AC1762" s="3478"/>
    </row>
    <row r="1763" spans="1:29" ht="90" x14ac:dyDescent="0.25">
      <c r="A1763" s="3515"/>
      <c r="B1763" s="3588"/>
      <c r="C1763" s="3515" t="s">
        <v>3462</v>
      </c>
      <c r="D1763" s="3515"/>
      <c r="E1763" s="3515"/>
      <c r="F1763" s="3515"/>
      <c r="G1763" s="50" t="s">
        <v>3463</v>
      </c>
      <c r="H1763" s="50" t="s">
        <v>3464</v>
      </c>
      <c r="I1763" s="141" t="s">
        <v>3465</v>
      </c>
      <c r="J1763" s="141">
        <v>3620000</v>
      </c>
      <c r="K1763" s="141" t="s">
        <v>3466</v>
      </c>
      <c r="L1763" s="141"/>
      <c r="M1763" s="141" t="s">
        <v>3467</v>
      </c>
      <c r="N1763" s="191">
        <v>2472000</v>
      </c>
      <c r="O1763" s="192" t="s">
        <v>3467</v>
      </c>
      <c r="P1763" s="192">
        <v>2472000</v>
      </c>
      <c r="Q1763" s="1004">
        <v>0</v>
      </c>
      <c r="R1763" s="192">
        <v>0</v>
      </c>
      <c r="S1763" s="142"/>
      <c r="T1763" s="142"/>
      <c r="U1763" s="142"/>
      <c r="V1763" s="142"/>
      <c r="W1763" s="192"/>
      <c r="X1763" s="143">
        <v>2472000</v>
      </c>
      <c r="Y1763" s="143"/>
      <c r="Z1763" s="143">
        <v>2472000</v>
      </c>
      <c r="AA1763" s="141">
        <v>0</v>
      </c>
      <c r="AB1763" s="71">
        <v>412000</v>
      </c>
      <c r="AC1763" s="3478"/>
    </row>
    <row r="1764" spans="1:29" ht="54" x14ac:dyDescent="0.25">
      <c r="A1764" s="3515"/>
      <c r="B1764" s="3588"/>
      <c r="C1764" s="3515" t="s">
        <v>3468</v>
      </c>
      <c r="D1764" s="3515"/>
      <c r="E1764" s="3515"/>
      <c r="F1764" s="3515"/>
      <c r="G1764" s="50" t="s">
        <v>3469</v>
      </c>
      <c r="H1764" s="50" t="s">
        <v>3470</v>
      </c>
      <c r="I1764" s="141" t="s">
        <v>3471</v>
      </c>
      <c r="J1764" s="141">
        <v>2360000</v>
      </c>
      <c r="K1764" s="141" t="s">
        <v>3471</v>
      </c>
      <c r="L1764" s="141"/>
      <c r="M1764" s="141" t="s">
        <v>3471</v>
      </c>
      <c r="N1764" s="191">
        <v>1612000</v>
      </c>
      <c r="O1764" s="192"/>
      <c r="P1764" s="192">
        <v>0</v>
      </c>
      <c r="Q1764" s="142"/>
      <c r="R1764" s="192">
        <v>0</v>
      </c>
      <c r="S1764" s="142"/>
      <c r="T1764" s="142"/>
      <c r="U1764" s="142"/>
      <c r="V1764" s="142"/>
      <c r="W1764" s="192"/>
      <c r="X1764" s="143">
        <v>0</v>
      </c>
      <c r="Y1764" s="143"/>
      <c r="Z1764" s="143">
        <v>0</v>
      </c>
      <c r="AA1764" s="141">
        <v>0</v>
      </c>
      <c r="AB1764" s="71">
        <v>0</v>
      </c>
      <c r="AC1764" s="3478"/>
    </row>
    <row r="1765" spans="1:29" ht="72" x14ac:dyDescent="0.25">
      <c r="A1765" s="3515"/>
      <c r="B1765" s="3588"/>
      <c r="C1765" s="3515" t="s">
        <v>3472</v>
      </c>
      <c r="D1765" s="3515"/>
      <c r="E1765" s="3515"/>
      <c r="F1765" s="3515"/>
      <c r="G1765" s="50" t="s">
        <v>3473</v>
      </c>
      <c r="H1765" s="50" t="s">
        <v>3474</v>
      </c>
      <c r="I1765" s="141">
        <v>1</v>
      </c>
      <c r="J1765" s="141">
        <v>4538000</v>
      </c>
      <c r="K1765" s="141" t="s">
        <v>348</v>
      </c>
      <c r="L1765" s="141"/>
      <c r="M1765" s="141" t="s">
        <v>348</v>
      </c>
      <c r="N1765" s="191">
        <v>9140000</v>
      </c>
      <c r="O1765" s="192"/>
      <c r="P1765" s="192">
        <v>0</v>
      </c>
      <c r="Q1765" s="142"/>
      <c r="R1765" s="192">
        <v>0</v>
      </c>
      <c r="S1765" s="142"/>
      <c r="T1765" s="142"/>
      <c r="U1765" s="142"/>
      <c r="V1765" s="142"/>
      <c r="W1765" s="192"/>
      <c r="X1765" s="143">
        <v>0</v>
      </c>
      <c r="Y1765" s="143"/>
      <c r="Z1765" s="143">
        <v>0</v>
      </c>
      <c r="AA1765" s="141">
        <v>0</v>
      </c>
      <c r="AB1765" s="71">
        <v>0</v>
      </c>
      <c r="AC1765" s="3478"/>
    </row>
    <row r="1766" spans="1:29" ht="49.5" customHeight="1" x14ac:dyDescent="0.25">
      <c r="A1766" s="3515"/>
      <c r="B1766" s="3588"/>
      <c r="C1766" s="3515" t="s">
        <v>3475</v>
      </c>
      <c r="D1766" s="3515"/>
      <c r="E1766" s="3515"/>
      <c r="F1766" s="3515"/>
      <c r="G1766" s="3588" t="s">
        <v>3476</v>
      </c>
      <c r="H1766" s="50" t="s">
        <v>3477</v>
      </c>
      <c r="I1766" s="141">
        <v>1</v>
      </c>
      <c r="J1766" s="141">
        <v>422444000</v>
      </c>
      <c r="K1766" s="141">
        <v>1</v>
      </c>
      <c r="L1766" s="141"/>
      <c r="M1766" s="141">
        <v>1</v>
      </c>
      <c r="N1766" s="191">
        <v>301535000</v>
      </c>
      <c r="O1766" s="1003">
        <v>0.14485880577710714</v>
      </c>
      <c r="P1766" s="192">
        <v>43680000</v>
      </c>
      <c r="Q1766" s="1004">
        <v>0.23466595917555175</v>
      </c>
      <c r="R1766" s="192">
        <v>70760000</v>
      </c>
      <c r="S1766" s="142"/>
      <c r="T1766" s="142"/>
      <c r="U1766" s="142"/>
      <c r="V1766" s="142"/>
      <c r="W1766" s="192"/>
      <c r="X1766" s="143">
        <v>167459000</v>
      </c>
      <c r="Y1766" s="143">
        <v>1</v>
      </c>
      <c r="Z1766" s="143">
        <v>167459000</v>
      </c>
      <c r="AA1766" s="141">
        <v>0.16666666666666666</v>
      </c>
      <c r="AB1766" s="71">
        <v>27909833.333333332</v>
      </c>
      <c r="AC1766" s="3478"/>
    </row>
    <row r="1767" spans="1:29" ht="36" x14ac:dyDescent="0.25">
      <c r="A1767" s="3515"/>
      <c r="B1767" s="3588"/>
      <c r="C1767" s="3515"/>
      <c r="D1767" s="3515"/>
      <c r="E1767" s="3515"/>
      <c r="F1767" s="3515"/>
      <c r="G1767" s="3588"/>
      <c r="H1767" s="50" t="s">
        <v>3478</v>
      </c>
      <c r="I1767" s="141">
        <v>0.9</v>
      </c>
      <c r="J1767" s="141">
        <v>27525000</v>
      </c>
      <c r="K1767" s="141">
        <v>0.8</v>
      </c>
      <c r="L1767" s="141"/>
      <c r="M1767" s="141">
        <v>0.82</v>
      </c>
      <c r="N1767" s="191">
        <v>18800000</v>
      </c>
      <c r="O1767" s="1003">
        <v>0</v>
      </c>
      <c r="P1767" s="192">
        <v>0</v>
      </c>
      <c r="Q1767" s="1004">
        <v>0.16356382978723405</v>
      </c>
      <c r="R1767" s="192">
        <v>3075000</v>
      </c>
      <c r="S1767" s="142"/>
      <c r="T1767" s="142"/>
      <c r="U1767" s="142"/>
      <c r="V1767" s="142"/>
      <c r="W1767" s="192"/>
      <c r="X1767" s="143"/>
      <c r="Y1767" s="143">
        <v>0.8</v>
      </c>
      <c r="Z1767" s="143">
        <v>0</v>
      </c>
      <c r="AA1767" s="141">
        <v>0.13333333333333333</v>
      </c>
      <c r="AB1767" s="71">
        <v>0</v>
      </c>
      <c r="AC1767" s="3478"/>
    </row>
    <row r="1768" spans="1:29" ht="90" x14ac:dyDescent="0.25">
      <c r="A1768" s="3515"/>
      <c r="B1768" s="3588"/>
      <c r="C1768" s="3515"/>
      <c r="D1768" s="3515"/>
      <c r="E1768" s="3515"/>
      <c r="F1768" s="3515"/>
      <c r="G1768" s="3588"/>
      <c r="H1768" s="50" t="s">
        <v>3479</v>
      </c>
      <c r="I1768" s="141">
        <v>0.92</v>
      </c>
      <c r="J1768" s="141">
        <v>258600000</v>
      </c>
      <c r="K1768" s="141">
        <v>0.88</v>
      </c>
      <c r="L1768" s="141"/>
      <c r="M1768" s="141">
        <v>0.88</v>
      </c>
      <c r="N1768" s="191">
        <v>182880000</v>
      </c>
      <c r="O1768" s="1003">
        <v>5.0880358705161853E-2</v>
      </c>
      <c r="P1768" s="192">
        <v>9305000</v>
      </c>
      <c r="Q1768" s="1004">
        <v>7.9259623797025378E-2</v>
      </c>
      <c r="R1768" s="192">
        <v>14495000</v>
      </c>
      <c r="S1768" s="142"/>
      <c r="T1768" s="142"/>
      <c r="U1768" s="142"/>
      <c r="V1768" s="142"/>
      <c r="W1768" s="192"/>
      <c r="X1768" s="143"/>
      <c r="Y1768" s="143">
        <v>0.88</v>
      </c>
      <c r="Z1768" s="143">
        <v>0</v>
      </c>
      <c r="AA1768" s="141">
        <v>0.14666666666666667</v>
      </c>
      <c r="AB1768" s="71">
        <v>0</v>
      </c>
      <c r="AC1768" s="3478"/>
    </row>
    <row r="1769" spans="1:29" ht="54" x14ac:dyDescent="0.25">
      <c r="A1769" s="3515"/>
      <c r="B1769" s="3588"/>
      <c r="C1769" s="3515"/>
      <c r="D1769" s="3515"/>
      <c r="E1769" s="3515"/>
      <c r="F1769" s="3515"/>
      <c r="G1769" s="3588"/>
      <c r="H1769" s="50" t="s">
        <v>3480</v>
      </c>
      <c r="I1769" s="141">
        <v>0.92</v>
      </c>
      <c r="J1769" s="141">
        <v>4952000</v>
      </c>
      <c r="K1769" s="141">
        <v>0.8</v>
      </c>
      <c r="L1769" s="141"/>
      <c r="M1769" s="141">
        <v>0.82</v>
      </c>
      <c r="N1769" s="191">
        <v>3382000</v>
      </c>
      <c r="O1769" s="1003">
        <v>0.99763453577764638</v>
      </c>
      <c r="P1769" s="192">
        <v>3374000</v>
      </c>
      <c r="Q1769" s="1004">
        <v>0</v>
      </c>
      <c r="R1769" s="192">
        <v>0</v>
      </c>
      <c r="S1769" s="142"/>
      <c r="T1769" s="142"/>
      <c r="U1769" s="142"/>
      <c r="V1769" s="142"/>
      <c r="W1769" s="192"/>
      <c r="X1769" s="143"/>
      <c r="Y1769" s="143">
        <v>0.8</v>
      </c>
      <c r="Z1769" s="143">
        <v>0</v>
      </c>
      <c r="AA1769" s="141">
        <v>0.13333333333333333</v>
      </c>
      <c r="AB1769" s="71">
        <v>0</v>
      </c>
      <c r="AC1769" s="3478"/>
    </row>
    <row r="1770" spans="1:29" ht="72" x14ac:dyDescent="0.25">
      <c r="A1770" s="3515"/>
      <c r="B1770" s="3588"/>
      <c r="C1770" s="3515"/>
      <c r="D1770" s="3515"/>
      <c r="E1770" s="3515"/>
      <c r="F1770" s="3515"/>
      <c r="G1770" s="3588"/>
      <c r="H1770" s="50" t="s">
        <v>3481</v>
      </c>
      <c r="I1770" s="141">
        <v>0.94</v>
      </c>
      <c r="J1770" s="141">
        <v>90730000</v>
      </c>
      <c r="K1770" s="141">
        <v>0.88</v>
      </c>
      <c r="L1770" s="141"/>
      <c r="M1770" s="141">
        <v>0.9</v>
      </c>
      <c r="N1770" s="191">
        <v>54700000</v>
      </c>
      <c r="O1770" s="1003">
        <v>0.16797074954296162</v>
      </c>
      <c r="P1770" s="192">
        <v>9188000</v>
      </c>
      <c r="Q1770" s="1004">
        <v>0.2482998171846435</v>
      </c>
      <c r="R1770" s="192">
        <v>13582000</v>
      </c>
      <c r="S1770" s="142"/>
      <c r="T1770" s="142"/>
      <c r="U1770" s="142"/>
      <c r="V1770" s="142"/>
      <c r="W1770" s="192"/>
      <c r="X1770" s="143"/>
      <c r="Y1770" s="143">
        <v>0.88</v>
      </c>
      <c r="Z1770" s="143">
        <v>0</v>
      </c>
      <c r="AA1770" s="141">
        <v>0.14666666666666667</v>
      </c>
      <c r="AB1770" s="71">
        <v>0</v>
      </c>
      <c r="AC1770" s="3478"/>
    </row>
    <row r="1771" spans="1:29" ht="49.5" customHeight="1" x14ac:dyDescent="0.25">
      <c r="A1771" s="3515"/>
      <c r="B1771" s="3588"/>
      <c r="C1771" s="3515" t="s">
        <v>3482</v>
      </c>
      <c r="D1771" s="3515"/>
      <c r="E1771" s="3515"/>
      <c r="F1771" s="3515"/>
      <c r="G1771" s="3588" t="s">
        <v>3483</v>
      </c>
      <c r="H1771" s="50" t="s">
        <v>3484</v>
      </c>
      <c r="I1771" s="141" t="s">
        <v>3039</v>
      </c>
      <c r="J1771" s="3604">
        <v>422444000</v>
      </c>
      <c r="K1771" s="141" t="s">
        <v>3039</v>
      </c>
      <c r="L1771" s="141"/>
      <c r="M1771" s="141" t="s">
        <v>3039</v>
      </c>
      <c r="N1771" s="3596">
        <v>301535000</v>
      </c>
      <c r="O1771" s="192"/>
      <c r="P1771" s="192">
        <v>43680000</v>
      </c>
      <c r="Q1771" s="142"/>
      <c r="R1771" s="192">
        <v>70760000</v>
      </c>
      <c r="S1771" s="142"/>
      <c r="T1771" s="142"/>
      <c r="U1771" s="142"/>
      <c r="V1771" s="142"/>
      <c r="W1771" s="192"/>
      <c r="X1771" s="143">
        <v>114440000</v>
      </c>
      <c r="Y1771" s="143"/>
      <c r="Z1771" s="143">
        <v>114440000</v>
      </c>
      <c r="AA1771" s="141">
        <v>0</v>
      </c>
      <c r="AB1771" s="71">
        <v>19073333.333333332</v>
      </c>
      <c r="AC1771" s="3478"/>
    </row>
    <row r="1772" spans="1:29" ht="54" x14ac:dyDescent="0.25">
      <c r="A1772" s="3515"/>
      <c r="B1772" s="3588"/>
      <c r="C1772" s="3515"/>
      <c r="D1772" s="3515"/>
      <c r="E1772" s="3515"/>
      <c r="F1772" s="3515"/>
      <c r="G1772" s="3588"/>
      <c r="H1772" s="50" t="s">
        <v>3485</v>
      </c>
      <c r="I1772" s="141" t="s">
        <v>3039</v>
      </c>
      <c r="J1772" s="3604"/>
      <c r="K1772" s="141" t="s">
        <v>3039</v>
      </c>
      <c r="L1772" s="141"/>
      <c r="M1772" s="141" t="s">
        <v>3039</v>
      </c>
      <c r="N1772" s="3596"/>
      <c r="O1772" s="192"/>
      <c r="P1772" s="192"/>
      <c r="Q1772" s="142"/>
      <c r="R1772" s="192"/>
      <c r="S1772" s="142"/>
      <c r="T1772" s="142"/>
      <c r="U1772" s="142"/>
      <c r="V1772" s="142"/>
      <c r="W1772" s="192"/>
      <c r="X1772" s="143"/>
      <c r="Y1772" s="143"/>
      <c r="Z1772" s="143">
        <v>0</v>
      </c>
      <c r="AA1772" s="141">
        <v>0</v>
      </c>
      <c r="AB1772" s="71">
        <v>0</v>
      </c>
      <c r="AC1772" s="3478"/>
    </row>
    <row r="1773" spans="1:29" ht="54" x14ac:dyDescent="0.25">
      <c r="A1773" s="3515"/>
      <c r="B1773" s="3588"/>
      <c r="C1773" s="3515"/>
      <c r="D1773" s="3515"/>
      <c r="E1773" s="3515"/>
      <c r="F1773" s="3515"/>
      <c r="G1773" s="3588"/>
      <c r="H1773" s="50" t="s">
        <v>3486</v>
      </c>
      <c r="I1773" s="141" t="s">
        <v>3039</v>
      </c>
      <c r="J1773" s="3604"/>
      <c r="K1773" s="141" t="s">
        <v>3039</v>
      </c>
      <c r="L1773" s="141"/>
      <c r="M1773" s="141" t="s">
        <v>3039</v>
      </c>
      <c r="N1773" s="3596"/>
      <c r="O1773" s="192"/>
      <c r="P1773" s="192"/>
      <c r="Q1773" s="142"/>
      <c r="R1773" s="192"/>
      <c r="S1773" s="142"/>
      <c r="T1773" s="142"/>
      <c r="U1773" s="142"/>
      <c r="V1773" s="142"/>
      <c r="W1773" s="192"/>
      <c r="X1773" s="143"/>
      <c r="Y1773" s="143"/>
      <c r="Z1773" s="143">
        <v>0</v>
      </c>
      <c r="AA1773" s="141">
        <v>0</v>
      </c>
      <c r="AB1773" s="71">
        <v>0</v>
      </c>
      <c r="AC1773" s="3478"/>
    </row>
    <row r="1774" spans="1:29" ht="90" x14ac:dyDescent="0.25">
      <c r="A1774" s="3515"/>
      <c r="B1774" s="3588"/>
      <c r="C1774" s="3515" t="s">
        <v>3487</v>
      </c>
      <c r="D1774" s="3515"/>
      <c r="E1774" s="3515"/>
      <c r="F1774" s="3515"/>
      <c r="G1774" s="50" t="s">
        <v>3488</v>
      </c>
      <c r="H1774" s="50" t="s">
        <v>3489</v>
      </c>
      <c r="I1774" s="141" t="s">
        <v>3490</v>
      </c>
      <c r="J1774" s="141">
        <v>27525000</v>
      </c>
      <c r="K1774" s="141" t="s">
        <v>3490</v>
      </c>
      <c r="L1774" s="141"/>
      <c r="M1774" s="141" t="s">
        <v>3490</v>
      </c>
      <c r="N1774" s="191">
        <v>18800000</v>
      </c>
      <c r="O1774" s="192"/>
      <c r="P1774" s="1003">
        <v>0</v>
      </c>
      <c r="Q1774" s="142"/>
      <c r="R1774" s="192">
        <v>3075000</v>
      </c>
      <c r="S1774" s="142"/>
      <c r="T1774" s="142"/>
      <c r="U1774" s="142"/>
      <c r="V1774" s="142"/>
      <c r="W1774" s="192"/>
      <c r="X1774" s="143">
        <v>3075000</v>
      </c>
      <c r="Y1774" s="143"/>
      <c r="Z1774" s="143">
        <v>3075000</v>
      </c>
      <c r="AA1774" s="141">
        <v>0</v>
      </c>
      <c r="AB1774" s="71">
        <v>512500</v>
      </c>
      <c r="AC1774" s="3478"/>
    </row>
    <row r="1775" spans="1:29" ht="49.5" customHeight="1" x14ac:dyDescent="0.25">
      <c r="A1775" s="3515"/>
      <c r="B1775" s="3588"/>
      <c r="C1775" s="3515" t="s">
        <v>3491</v>
      </c>
      <c r="D1775" s="3515"/>
      <c r="E1775" s="3515"/>
      <c r="F1775" s="3515"/>
      <c r="G1775" s="3588" t="s">
        <v>3492</v>
      </c>
      <c r="H1775" s="50" t="s">
        <v>3493</v>
      </c>
      <c r="I1775" s="141" t="s">
        <v>3494</v>
      </c>
      <c r="J1775" s="3604">
        <v>258600000</v>
      </c>
      <c r="K1775" s="141" t="s">
        <v>3494</v>
      </c>
      <c r="L1775" s="141"/>
      <c r="M1775" s="141" t="s">
        <v>3494</v>
      </c>
      <c r="N1775" s="3596">
        <v>182880000</v>
      </c>
      <c r="O1775" s="192"/>
      <c r="P1775" s="192">
        <v>9305000</v>
      </c>
      <c r="Q1775" s="142"/>
      <c r="R1775" s="192">
        <v>14495000</v>
      </c>
      <c r="S1775" s="142"/>
      <c r="T1775" s="142"/>
      <c r="U1775" s="142"/>
      <c r="V1775" s="142"/>
      <c r="W1775" s="192"/>
      <c r="X1775" s="143">
        <v>23800000</v>
      </c>
      <c r="Y1775" s="143"/>
      <c r="Z1775" s="143">
        <v>23800000</v>
      </c>
      <c r="AA1775" s="141">
        <v>0</v>
      </c>
      <c r="AB1775" s="71">
        <v>3966666.6666666665</v>
      </c>
      <c r="AC1775" s="3478"/>
    </row>
    <row r="1776" spans="1:29" ht="36" x14ac:dyDescent="0.25">
      <c r="A1776" s="3515"/>
      <c r="B1776" s="3588"/>
      <c r="C1776" s="3515"/>
      <c r="D1776" s="3515"/>
      <c r="E1776" s="3515"/>
      <c r="F1776" s="3515"/>
      <c r="G1776" s="3588"/>
      <c r="H1776" s="50" t="s">
        <v>3495</v>
      </c>
      <c r="I1776" s="141" t="s">
        <v>3496</v>
      </c>
      <c r="J1776" s="3604"/>
      <c r="K1776" s="141" t="s">
        <v>3497</v>
      </c>
      <c r="L1776" s="141"/>
      <c r="M1776" s="141" t="s">
        <v>3498</v>
      </c>
      <c r="N1776" s="3596"/>
      <c r="O1776" s="192"/>
      <c r="P1776" s="192"/>
      <c r="Q1776" s="142"/>
      <c r="R1776" s="192"/>
      <c r="S1776" s="142"/>
      <c r="T1776" s="142"/>
      <c r="U1776" s="142"/>
      <c r="V1776" s="142"/>
      <c r="W1776" s="192"/>
      <c r="X1776" s="143"/>
      <c r="Y1776" s="143"/>
      <c r="Z1776" s="143">
        <v>0</v>
      </c>
      <c r="AA1776" s="141">
        <v>0</v>
      </c>
      <c r="AB1776" s="71">
        <v>0</v>
      </c>
      <c r="AC1776" s="3478"/>
    </row>
    <row r="1777" spans="1:29" ht="33" customHeight="1" x14ac:dyDescent="0.25">
      <c r="A1777" s="3515"/>
      <c r="B1777" s="3588"/>
      <c r="C1777" s="3515" t="s">
        <v>3499</v>
      </c>
      <c r="D1777" s="3515"/>
      <c r="E1777" s="3515"/>
      <c r="F1777" s="3515"/>
      <c r="G1777" s="3588" t="s">
        <v>3500</v>
      </c>
      <c r="H1777" s="50" t="s">
        <v>3501</v>
      </c>
      <c r="I1777" s="141" t="s">
        <v>3502</v>
      </c>
      <c r="J1777" s="3604">
        <v>4952000</v>
      </c>
      <c r="K1777" s="141" t="s">
        <v>3502</v>
      </c>
      <c r="L1777" s="141"/>
      <c r="M1777" s="141" t="s">
        <v>3502</v>
      </c>
      <c r="N1777" s="3596">
        <v>3382000</v>
      </c>
      <c r="O1777" s="192"/>
      <c r="P1777" s="192">
        <v>3374000</v>
      </c>
      <c r="Q1777" s="142"/>
      <c r="R1777" s="192">
        <v>0</v>
      </c>
      <c r="S1777" s="142"/>
      <c r="T1777" s="142"/>
      <c r="U1777" s="142"/>
      <c r="V1777" s="142"/>
      <c r="W1777" s="192"/>
      <c r="X1777" s="143">
        <v>3374000</v>
      </c>
      <c r="Y1777" s="143"/>
      <c r="Z1777" s="143">
        <v>3374000</v>
      </c>
      <c r="AA1777" s="141">
        <v>0</v>
      </c>
      <c r="AB1777" s="71">
        <v>562333.33333333337</v>
      </c>
      <c r="AC1777" s="3478"/>
    </row>
    <row r="1778" spans="1:29" ht="54" x14ac:dyDescent="0.25">
      <c r="A1778" s="3515"/>
      <c r="B1778" s="3588"/>
      <c r="C1778" s="3515"/>
      <c r="D1778" s="3515"/>
      <c r="E1778" s="3515"/>
      <c r="F1778" s="3515"/>
      <c r="G1778" s="3588"/>
      <c r="H1778" s="50" t="s">
        <v>3503</v>
      </c>
      <c r="I1778" s="141" t="s">
        <v>3504</v>
      </c>
      <c r="J1778" s="3604"/>
      <c r="K1778" s="141" t="s">
        <v>3504</v>
      </c>
      <c r="L1778" s="141"/>
      <c r="M1778" s="141" t="s">
        <v>3504</v>
      </c>
      <c r="N1778" s="3596"/>
      <c r="O1778" s="192"/>
      <c r="P1778" s="192"/>
      <c r="Q1778" s="142"/>
      <c r="R1778" s="192"/>
      <c r="S1778" s="142"/>
      <c r="T1778" s="142"/>
      <c r="U1778" s="142"/>
      <c r="V1778" s="142"/>
      <c r="W1778" s="192"/>
      <c r="X1778" s="143"/>
      <c r="Y1778" s="143"/>
      <c r="Z1778" s="143">
        <v>0</v>
      </c>
      <c r="AA1778" s="141">
        <v>0</v>
      </c>
      <c r="AB1778" s="71">
        <v>0</v>
      </c>
      <c r="AC1778" s="3478"/>
    </row>
    <row r="1779" spans="1:29" ht="54" x14ac:dyDescent="0.25">
      <c r="A1779" s="3515"/>
      <c r="B1779" s="3588"/>
      <c r="C1779" s="3515"/>
      <c r="D1779" s="3515"/>
      <c r="E1779" s="3515"/>
      <c r="F1779" s="3515"/>
      <c r="G1779" s="3588"/>
      <c r="H1779" s="50" t="s">
        <v>3505</v>
      </c>
      <c r="I1779" s="141" t="s">
        <v>3506</v>
      </c>
      <c r="J1779" s="3604"/>
      <c r="K1779" s="141" t="s">
        <v>3506</v>
      </c>
      <c r="L1779" s="141"/>
      <c r="M1779" s="141" t="s">
        <v>3506</v>
      </c>
      <c r="N1779" s="3596"/>
      <c r="O1779" s="192"/>
      <c r="P1779" s="192"/>
      <c r="Q1779" s="142"/>
      <c r="R1779" s="192"/>
      <c r="S1779" s="142"/>
      <c r="T1779" s="142"/>
      <c r="U1779" s="142"/>
      <c r="V1779" s="142"/>
      <c r="W1779" s="192"/>
      <c r="X1779" s="143"/>
      <c r="Y1779" s="143"/>
      <c r="Z1779" s="143">
        <v>0</v>
      </c>
      <c r="AA1779" s="141">
        <v>0</v>
      </c>
      <c r="AB1779" s="71">
        <v>0</v>
      </c>
      <c r="AC1779" s="3478"/>
    </row>
    <row r="1780" spans="1:29" ht="33" customHeight="1" x14ac:dyDescent="0.25">
      <c r="A1780" s="3515"/>
      <c r="B1780" s="3588"/>
      <c r="C1780" s="3515" t="s">
        <v>3507</v>
      </c>
      <c r="D1780" s="3515"/>
      <c r="E1780" s="3515"/>
      <c r="F1780" s="3515"/>
      <c r="G1780" s="3588" t="s">
        <v>3508</v>
      </c>
      <c r="H1780" s="50" t="s">
        <v>3509</v>
      </c>
      <c r="I1780" s="141" t="s">
        <v>3510</v>
      </c>
      <c r="J1780" s="3604">
        <v>90730000</v>
      </c>
      <c r="K1780" s="141" t="s">
        <v>3511</v>
      </c>
      <c r="L1780" s="141"/>
      <c r="M1780" s="141" t="s">
        <v>3512</v>
      </c>
      <c r="N1780" s="3596">
        <v>54700000</v>
      </c>
      <c r="O1780" s="192"/>
      <c r="P1780" s="192">
        <v>9188000</v>
      </c>
      <c r="Q1780" s="142"/>
      <c r="R1780" s="192">
        <v>13582000</v>
      </c>
      <c r="S1780" s="142"/>
      <c r="T1780" s="142"/>
      <c r="U1780" s="142"/>
      <c r="V1780" s="142"/>
      <c r="W1780" s="192"/>
      <c r="X1780" s="143">
        <v>22770000</v>
      </c>
      <c r="Y1780" s="143"/>
      <c r="Z1780" s="143">
        <v>22770000</v>
      </c>
      <c r="AA1780" s="141">
        <v>0</v>
      </c>
      <c r="AB1780" s="71">
        <v>3795000</v>
      </c>
      <c r="AC1780" s="3478"/>
    </row>
    <row r="1781" spans="1:29" ht="36" x14ac:dyDescent="0.25">
      <c r="A1781" s="3515"/>
      <c r="B1781" s="3588"/>
      <c r="C1781" s="3515"/>
      <c r="D1781" s="3515"/>
      <c r="E1781" s="3515"/>
      <c r="F1781" s="3515"/>
      <c r="G1781" s="3588"/>
      <c r="H1781" s="50" t="s">
        <v>3513</v>
      </c>
      <c r="I1781" s="141" t="s">
        <v>3514</v>
      </c>
      <c r="J1781" s="3604"/>
      <c r="K1781" s="141" t="s">
        <v>3515</v>
      </c>
      <c r="L1781" s="141"/>
      <c r="M1781" s="141" t="s">
        <v>3516</v>
      </c>
      <c r="N1781" s="3596"/>
      <c r="O1781" s="192"/>
      <c r="P1781" s="192"/>
      <c r="Q1781" s="142"/>
      <c r="R1781" s="192"/>
      <c r="S1781" s="142"/>
      <c r="T1781" s="142"/>
      <c r="U1781" s="142"/>
      <c r="V1781" s="142"/>
      <c r="W1781" s="192"/>
      <c r="X1781" s="143"/>
      <c r="Y1781" s="143"/>
      <c r="Z1781" s="143">
        <v>0</v>
      </c>
      <c r="AA1781" s="141">
        <v>0</v>
      </c>
      <c r="AB1781" s="71">
        <v>0</v>
      </c>
      <c r="AC1781" s="3478"/>
    </row>
    <row r="1782" spans="1:29" x14ac:dyDescent="0.25">
      <c r="A1782" s="3480"/>
      <c r="B1782" s="3480"/>
      <c r="C1782" s="3480"/>
      <c r="D1782" s="3480"/>
      <c r="E1782" s="3480"/>
      <c r="F1782" s="3480"/>
      <c r="G1782" s="3480"/>
      <c r="H1782" s="3480"/>
      <c r="I1782" s="3480"/>
      <c r="J1782" s="3480"/>
      <c r="K1782" s="3480"/>
      <c r="L1782" s="3480"/>
      <c r="M1782" s="3480"/>
      <c r="N1782" s="3480"/>
      <c r="O1782" s="3480"/>
      <c r="P1782" s="3480"/>
      <c r="Q1782" s="3480"/>
      <c r="R1782" s="3480"/>
      <c r="S1782" s="3480"/>
      <c r="T1782" s="3480"/>
      <c r="U1782" s="3480"/>
      <c r="V1782" s="3480"/>
      <c r="W1782" s="3480"/>
      <c r="X1782" s="3480"/>
      <c r="Y1782" s="3480"/>
      <c r="Z1782" s="3480"/>
      <c r="AA1782" s="3480"/>
      <c r="AB1782" s="3480"/>
      <c r="AC1782" s="3480"/>
    </row>
    <row r="1783" spans="1:29" ht="72" x14ac:dyDescent="0.25">
      <c r="A1783" s="71"/>
      <c r="B1783" s="50" t="s">
        <v>3517</v>
      </c>
      <c r="C1783" s="71"/>
      <c r="D1783" s="71"/>
      <c r="E1783" s="71"/>
      <c r="F1783" s="71"/>
      <c r="G1783" s="50" t="s">
        <v>3518</v>
      </c>
      <c r="H1783" s="50" t="s">
        <v>3519</v>
      </c>
      <c r="I1783" s="141"/>
      <c r="J1783" s="141"/>
      <c r="K1783" s="141"/>
      <c r="L1783" s="141"/>
      <c r="M1783" s="141"/>
      <c r="N1783" s="191"/>
      <c r="O1783" s="192"/>
      <c r="P1783" s="192">
        <v>68258886</v>
      </c>
      <c r="Q1783" s="142"/>
      <c r="R1783" s="192">
        <v>115416393</v>
      </c>
      <c r="S1783" s="142"/>
      <c r="T1783" s="142"/>
      <c r="U1783" s="142"/>
      <c r="V1783" s="142"/>
      <c r="W1783" s="192">
        <v>0</v>
      </c>
      <c r="X1783" s="143">
        <v>183675279</v>
      </c>
      <c r="Y1783" s="143"/>
      <c r="Z1783" s="143"/>
      <c r="AA1783" s="141"/>
      <c r="AB1783" s="71"/>
      <c r="AC1783" s="3478" t="s">
        <v>3520</v>
      </c>
    </row>
    <row r="1784" spans="1:29" ht="72" x14ac:dyDescent="0.25">
      <c r="A1784" s="71"/>
      <c r="B1784" s="50"/>
      <c r="C1784" s="71"/>
      <c r="D1784" s="71"/>
      <c r="E1784" s="71"/>
      <c r="F1784" s="71"/>
      <c r="G1784" s="50" t="s">
        <v>3521</v>
      </c>
      <c r="H1784" s="50" t="s">
        <v>3522</v>
      </c>
      <c r="I1784" s="141"/>
      <c r="J1784" s="141"/>
      <c r="K1784" s="141"/>
      <c r="L1784" s="141"/>
      <c r="M1784" s="141"/>
      <c r="N1784" s="191"/>
      <c r="O1784" s="192" t="s">
        <v>3523</v>
      </c>
      <c r="P1784" s="192">
        <v>68258886</v>
      </c>
      <c r="Q1784" s="142" t="s">
        <v>3524</v>
      </c>
      <c r="R1784" s="192">
        <v>115416393</v>
      </c>
      <c r="S1784" s="142"/>
      <c r="T1784" s="142"/>
      <c r="U1784" s="142"/>
      <c r="V1784" s="142"/>
      <c r="W1784" s="192">
        <v>77.777777777777786</v>
      </c>
      <c r="X1784" s="143">
        <v>183675279</v>
      </c>
      <c r="Y1784" s="143"/>
      <c r="Z1784" s="143"/>
      <c r="AA1784" s="141"/>
      <c r="AB1784" s="71"/>
      <c r="AC1784" s="3478"/>
    </row>
    <row r="1785" spans="1:29" x14ac:dyDescent="0.25">
      <c r="A1785" s="71"/>
      <c r="B1785" s="50"/>
      <c r="C1785" s="71"/>
      <c r="D1785" s="71"/>
      <c r="E1785" s="71"/>
      <c r="F1785" s="71"/>
      <c r="G1785" s="50"/>
      <c r="H1785" s="50"/>
      <c r="I1785" s="141"/>
      <c r="J1785" s="141"/>
      <c r="K1785" s="141"/>
      <c r="L1785" s="141"/>
      <c r="M1785" s="141"/>
      <c r="N1785" s="191"/>
      <c r="O1785" s="192"/>
      <c r="P1785" s="192"/>
      <c r="Q1785" s="142"/>
      <c r="R1785" s="192">
        <v>0</v>
      </c>
      <c r="S1785" s="142"/>
      <c r="T1785" s="142"/>
      <c r="U1785" s="142"/>
      <c r="V1785" s="142"/>
      <c r="W1785" s="192"/>
      <c r="X1785" s="143"/>
      <c r="Y1785" s="143"/>
      <c r="Z1785" s="143"/>
      <c r="AA1785" s="141"/>
      <c r="AB1785" s="71"/>
      <c r="AC1785" s="3478"/>
    </row>
    <row r="1786" spans="1:29" ht="90" x14ac:dyDescent="0.25">
      <c r="A1786" s="71"/>
      <c r="B1786" s="50" t="s">
        <v>3525</v>
      </c>
      <c r="C1786" s="71"/>
      <c r="D1786" s="71"/>
      <c r="E1786" s="71"/>
      <c r="F1786" s="71"/>
      <c r="G1786" s="50" t="s">
        <v>71</v>
      </c>
      <c r="H1786" s="50" t="s">
        <v>3526</v>
      </c>
      <c r="I1786" s="141"/>
      <c r="J1786" s="141"/>
      <c r="K1786" s="141"/>
      <c r="L1786" s="141"/>
      <c r="M1786" s="141"/>
      <c r="N1786" s="191"/>
      <c r="O1786" s="192"/>
      <c r="P1786" s="192">
        <v>29250000</v>
      </c>
      <c r="Q1786" s="142"/>
      <c r="R1786" s="192">
        <v>84879133</v>
      </c>
      <c r="S1786" s="142"/>
      <c r="T1786" s="142"/>
      <c r="U1786" s="142"/>
      <c r="V1786" s="142"/>
      <c r="W1786" s="192">
        <v>0</v>
      </c>
      <c r="X1786" s="143">
        <v>114129133</v>
      </c>
      <c r="Y1786" s="143"/>
      <c r="Z1786" s="143"/>
      <c r="AA1786" s="141"/>
      <c r="AB1786" s="71"/>
      <c r="AC1786" s="3478"/>
    </row>
    <row r="1787" spans="1:29" ht="72" x14ac:dyDescent="0.25">
      <c r="A1787" s="71"/>
      <c r="B1787" s="50"/>
      <c r="C1787" s="71"/>
      <c r="D1787" s="71"/>
      <c r="E1787" s="71"/>
      <c r="F1787" s="71"/>
      <c r="G1787" s="50" t="s">
        <v>74</v>
      </c>
      <c r="H1787" s="50" t="s">
        <v>3527</v>
      </c>
      <c r="I1787" s="141"/>
      <c r="J1787" s="141"/>
      <c r="K1787" s="141"/>
      <c r="L1787" s="141"/>
      <c r="M1787" s="141"/>
      <c r="N1787" s="191"/>
      <c r="O1787" s="192" t="s">
        <v>3528</v>
      </c>
      <c r="P1787" s="192">
        <v>29250000</v>
      </c>
      <c r="Q1787" s="142" t="s">
        <v>3523</v>
      </c>
      <c r="R1787" s="192">
        <v>36702278</v>
      </c>
      <c r="S1787" s="142"/>
      <c r="T1787" s="142"/>
      <c r="U1787" s="142"/>
      <c r="V1787" s="142"/>
      <c r="W1787" s="192">
        <v>83.333333333333343</v>
      </c>
      <c r="X1787" s="143">
        <v>65952278</v>
      </c>
      <c r="Y1787" s="143"/>
      <c r="Z1787" s="143"/>
      <c r="AA1787" s="141"/>
      <c r="AB1787" s="71"/>
      <c r="AC1787" s="3478"/>
    </row>
    <row r="1788" spans="1:29" x14ac:dyDescent="0.25">
      <c r="A1788" s="71"/>
      <c r="B1788" s="50"/>
      <c r="C1788" s="71"/>
      <c r="D1788" s="71"/>
      <c r="E1788" s="71"/>
      <c r="F1788" s="71"/>
      <c r="G1788" s="50"/>
      <c r="H1788" s="50"/>
      <c r="I1788" s="141"/>
      <c r="J1788" s="141"/>
      <c r="K1788" s="141"/>
      <c r="L1788" s="141"/>
      <c r="M1788" s="141"/>
      <c r="N1788" s="191"/>
      <c r="O1788" s="192"/>
      <c r="P1788" s="192"/>
      <c r="Q1788" s="142"/>
      <c r="R1788" s="192">
        <v>0</v>
      </c>
      <c r="S1788" s="142"/>
      <c r="T1788" s="142"/>
      <c r="U1788" s="142"/>
      <c r="V1788" s="142"/>
      <c r="W1788" s="192"/>
      <c r="X1788" s="143">
        <v>0</v>
      </c>
      <c r="Y1788" s="143"/>
      <c r="Z1788" s="143"/>
      <c r="AA1788" s="141"/>
      <c r="AB1788" s="71"/>
      <c r="AC1788" s="3478"/>
    </row>
    <row r="1789" spans="1:29" ht="108" x14ac:dyDescent="0.25">
      <c r="A1789" s="71"/>
      <c r="B1789" s="50" t="s">
        <v>3529</v>
      </c>
      <c r="C1789" s="71"/>
      <c r="D1789" s="71"/>
      <c r="E1789" s="71"/>
      <c r="F1789" s="71"/>
      <c r="G1789" s="50" t="s">
        <v>1019</v>
      </c>
      <c r="H1789" s="50" t="s">
        <v>3530</v>
      </c>
      <c r="I1789" s="141"/>
      <c r="J1789" s="141"/>
      <c r="K1789" s="141"/>
      <c r="L1789" s="141"/>
      <c r="M1789" s="141"/>
      <c r="N1789" s="191"/>
      <c r="O1789" s="192"/>
      <c r="P1789" s="192" t="s">
        <v>83</v>
      </c>
      <c r="Q1789" s="142"/>
      <c r="R1789" s="192">
        <v>0</v>
      </c>
      <c r="S1789" s="142"/>
      <c r="T1789" s="142"/>
      <c r="U1789" s="142"/>
      <c r="V1789" s="142"/>
      <c r="W1789" s="192">
        <v>0</v>
      </c>
      <c r="X1789" s="143"/>
      <c r="Y1789" s="143"/>
      <c r="Z1789" s="143"/>
      <c r="AA1789" s="141"/>
      <c r="AB1789" s="71"/>
      <c r="AC1789" s="3478"/>
    </row>
    <row r="1790" spans="1:29" ht="72" x14ac:dyDescent="0.25">
      <c r="A1790" s="71"/>
      <c r="B1790" s="50"/>
      <c r="C1790" s="71"/>
      <c r="D1790" s="71"/>
      <c r="E1790" s="71"/>
      <c r="F1790" s="71"/>
      <c r="G1790" s="50" t="s">
        <v>346</v>
      </c>
      <c r="H1790" s="50" t="s">
        <v>3531</v>
      </c>
      <c r="I1790" s="141"/>
      <c r="J1790" s="141"/>
      <c r="K1790" s="141"/>
      <c r="L1790" s="141"/>
      <c r="M1790" s="141"/>
      <c r="N1790" s="191"/>
      <c r="O1790" s="192">
        <v>0</v>
      </c>
      <c r="P1790" s="192"/>
      <c r="Q1790" s="142"/>
      <c r="R1790" s="192">
        <v>0</v>
      </c>
      <c r="S1790" s="142"/>
      <c r="T1790" s="142"/>
      <c r="U1790" s="142"/>
      <c r="V1790" s="142"/>
      <c r="W1790" s="192"/>
      <c r="X1790" s="143">
        <v>0</v>
      </c>
      <c r="Y1790" s="143"/>
      <c r="Z1790" s="143"/>
      <c r="AA1790" s="141"/>
      <c r="AB1790" s="71"/>
      <c r="AC1790" s="3478"/>
    </row>
    <row r="1791" spans="1:29" ht="72" x14ac:dyDescent="0.25">
      <c r="A1791" s="71"/>
      <c r="B1791" s="50"/>
      <c r="C1791" s="71"/>
      <c r="D1791" s="71"/>
      <c r="E1791" s="71"/>
      <c r="F1791" s="71"/>
      <c r="G1791" s="50" t="s">
        <v>3532</v>
      </c>
      <c r="H1791" s="50" t="s">
        <v>3532</v>
      </c>
      <c r="I1791" s="141"/>
      <c r="J1791" s="141"/>
      <c r="K1791" s="141"/>
      <c r="L1791" s="141"/>
      <c r="M1791" s="141"/>
      <c r="N1791" s="191"/>
      <c r="O1791" s="192">
        <v>0</v>
      </c>
      <c r="P1791" s="192"/>
      <c r="Q1791" s="142"/>
      <c r="R1791" s="192">
        <v>0</v>
      </c>
      <c r="S1791" s="142"/>
      <c r="T1791" s="142"/>
      <c r="U1791" s="142"/>
      <c r="V1791" s="142"/>
      <c r="W1791" s="192"/>
      <c r="X1791" s="143">
        <v>0</v>
      </c>
      <c r="Y1791" s="143"/>
      <c r="Z1791" s="143"/>
      <c r="AA1791" s="141"/>
      <c r="AB1791" s="71"/>
      <c r="AC1791" s="3478"/>
    </row>
    <row r="1792" spans="1:29" ht="54" x14ac:dyDescent="0.25">
      <c r="A1792" s="71"/>
      <c r="B1792" s="50"/>
      <c r="C1792" s="71"/>
      <c r="D1792" s="71"/>
      <c r="E1792" s="71"/>
      <c r="F1792" s="71"/>
      <c r="G1792" s="50" t="s">
        <v>3533</v>
      </c>
      <c r="H1792" s="50" t="s">
        <v>3534</v>
      </c>
      <c r="I1792" s="141"/>
      <c r="J1792" s="141"/>
      <c r="K1792" s="141"/>
      <c r="L1792" s="141"/>
      <c r="M1792" s="141"/>
      <c r="N1792" s="191"/>
      <c r="O1792" s="192" t="s">
        <v>83</v>
      </c>
      <c r="P1792" s="192" t="s">
        <v>83</v>
      </c>
      <c r="Q1792" s="142"/>
      <c r="R1792" s="192">
        <v>0</v>
      </c>
      <c r="S1792" s="142"/>
      <c r="T1792" s="142"/>
      <c r="U1792" s="142"/>
      <c r="V1792" s="142"/>
      <c r="W1792" s="192"/>
      <c r="X1792" s="143"/>
      <c r="Y1792" s="143"/>
      <c r="Z1792" s="143"/>
      <c r="AA1792" s="141"/>
      <c r="AB1792" s="71"/>
      <c r="AC1792" s="3478"/>
    </row>
    <row r="1793" spans="1:29" ht="36" x14ac:dyDescent="0.25">
      <c r="A1793" s="71"/>
      <c r="B1793" s="50"/>
      <c r="C1793" s="71"/>
      <c r="D1793" s="71"/>
      <c r="E1793" s="71"/>
      <c r="F1793" s="71"/>
      <c r="G1793" s="50" t="s">
        <v>128</v>
      </c>
      <c r="H1793" s="50" t="s">
        <v>128</v>
      </c>
      <c r="I1793" s="141"/>
      <c r="J1793" s="141"/>
      <c r="K1793" s="141"/>
      <c r="L1793" s="141"/>
      <c r="M1793" s="141"/>
      <c r="N1793" s="191"/>
      <c r="O1793" s="192" t="s">
        <v>83</v>
      </c>
      <c r="P1793" s="192" t="s">
        <v>83</v>
      </c>
      <c r="Q1793" s="142"/>
      <c r="R1793" s="192">
        <v>0</v>
      </c>
      <c r="S1793" s="142"/>
      <c r="T1793" s="142"/>
      <c r="U1793" s="142"/>
      <c r="V1793" s="142"/>
      <c r="W1793" s="192"/>
      <c r="X1793" s="143"/>
      <c r="Y1793" s="143"/>
      <c r="Z1793" s="143"/>
      <c r="AA1793" s="141"/>
      <c r="AB1793" s="71"/>
      <c r="AC1793" s="3478"/>
    </row>
    <row r="1794" spans="1:29" ht="54" x14ac:dyDescent="0.25">
      <c r="A1794" s="71"/>
      <c r="B1794" s="50"/>
      <c r="C1794" s="71"/>
      <c r="D1794" s="71"/>
      <c r="E1794" s="71"/>
      <c r="F1794" s="71"/>
      <c r="G1794" s="50" t="s">
        <v>130</v>
      </c>
      <c r="H1794" s="50" t="s">
        <v>1809</v>
      </c>
      <c r="I1794" s="141"/>
      <c r="J1794" s="141"/>
      <c r="K1794" s="141"/>
      <c r="L1794" s="141"/>
      <c r="M1794" s="141"/>
      <c r="N1794" s="191"/>
      <c r="O1794" s="192"/>
      <c r="P1794" s="192"/>
      <c r="Q1794" s="142"/>
      <c r="R1794" s="192">
        <v>0</v>
      </c>
      <c r="S1794" s="142"/>
      <c r="T1794" s="142"/>
      <c r="U1794" s="142"/>
      <c r="V1794" s="142"/>
      <c r="W1794" s="192"/>
      <c r="X1794" s="143">
        <v>0</v>
      </c>
      <c r="Y1794" s="143"/>
      <c r="Z1794" s="143"/>
      <c r="AA1794" s="141"/>
      <c r="AB1794" s="71"/>
      <c r="AC1794" s="3478"/>
    </row>
    <row r="1795" spans="1:29" x14ac:dyDescent="0.25">
      <c r="A1795" s="71"/>
      <c r="B1795" s="50"/>
      <c r="C1795" s="71"/>
      <c r="D1795" s="71"/>
      <c r="E1795" s="71"/>
      <c r="F1795" s="71"/>
      <c r="G1795" s="50"/>
      <c r="H1795" s="50"/>
      <c r="I1795" s="141"/>
      <c r="J1795" s="141"/>
      <c r="K1795" s="141"/>
      <c r="L1795" s="141"/>
      <c r="M1795" s="141"/>
      <c r="N1795" s="191"/>
      <c r="O1795" s="192"/>
      <c r="P1795" s="192"/>
      <c r="Q1795" s="142"/>
      <c r="R1795" s="192">
        <v>0</v>
      </c>
      <c r="S1795" s="142"/>
      <c r="T1795" s="142"/>
      <c r="U1795" s="142"/>
      <c r="V1795" s="142"/>
      <c r="W1795" s="192"/>
      <c r="X1795" s="143">
        <v>0</v>
      </c>
      <c r="Y1795" s="143"/>
      <c r="Z1795" s="143"/>
      <c r="AA1795" s="141"/>
      <c r="AB1795" s="71"/>
      <c r="AC1795" s="3478"/>
    </row>
    <row r="1796" spans="1:29" ht="72" x14ac:dyDescent="0.25">
      <c r="A1796" s="71"/>
      <c r="B1796" s="50" t="s">
        <v>3535</v>
      </c>
      <c r="C1796" s="71"/>
      <c r="D1796" s="71"/>
      <c r="E1796" s="71"/>
      <c r="F1796" s="71"/>
      <c r="G1796" s="50" t="s">
        <v>159</v>
      </c>
      <c r="H1796" s="50" t="s">
        <v>3536</v>
      </c>
      <c r="I1796" s="141"/>
      <c r="J1796" s="141"/>
      <c r="K1796" s="141"/>
      <c r="L1796" s="141"/>
      <c r="M1796" s="141"/>
      <c r="N1796" s="191"/>
      <c r="O1796" s="192"/>
      <c r="P1796" s="192">
        <v>31160000</v>
      </c>
      <c r="Q1796" s="142"/>
      <c r="R1796" s="192">
        <v>63336000</v>
      </c>
      <c r="S1796" s="142"/>
      <c r="T1796" s="142"/>
      <c r="U1796" s="142"/>
      <c r="V1796" s="142"/>
      <c r="W1796" s="192">
        <v>0</v>
      </c>
      <c r="X1796" s="143">
        <v>94496000</v>
      </c>
      <c r="Y1796" s="143"/>
      <c r="Z1796" s="143"/>
      <c r="AA1796" s="141"/>
      <c r="AB1796" s="71"/>
      <c r="AC1796" s="3478"/>
    </row>
    <row r="1797" spans="1:29" ht="54" x14ac:dyDescent="0.25">
      <c r="A1797" s="71"/>
      <c r="B1797" s="50"/>
      <c r="C1797" s="71"/>
      <c r="D1797" s="71"/>
      <c r="E1797" s="71"/>
      <c r="F1797" s="71"/>
      <c r="G1797" s="50" t="s">
        <v>3537</v>
      </c>
      <c r="H1797" s="50" t="s">
        <v>3538</v>
      </c>
      <c r="I1797" s="141"/>
      <c r="J1797" s="141"/>
      <c r="K1797" s="141"/>
      <c r="L1797" s="141"/>
      <c r="M1797" s="141"/>
      <c r="N1797" s="191"/>
      <c r="O1797" s="192" t="s">
        <v>3539</v>
      </c>
      <c r="P1797" s="192">
        <v>18840000</v>
      </c>
      <c r="Q1797" s="142" t="s">
        <v>3540</v>
      </c>
      <c r="R1797" s="192">
        <v>91260000</v>
      </c>
      <c r="S1797" s="142"/>
      <c r="T1797" s="142"/>
      <c r="U1797" s="142"/>
      <c r="V1797" s="142"/>
      <c r="W1797" s="192">
        <v>75</v>
      </c>
      <c r="X1797" s="143">
        <v>110100000</v>
      </c>
      <c r="Y1797" s="143"/>
      <c r="Z1797" s="143"/>
      <c r="AA1797" s="141"/>
      <c r="AB1797" s="71"/>
      <c r="AC1797" s="3478"/>
    </row>
    <row r="1798" spans="1:29" ht="72" x14ac:dyDescent="0.25">
      <c r="A1798" s="71"/>
      <c r="B1798" s="50"/>
      <c r="C1798" s="71"/>
      <c r="D1798" s="71"/>
      <c r="E1798" s="71"/>
      <c r="F1798" s="71"/>
      <c r="G1798" s="50" t="s">
        <v>3541</v>
      </c>
      <c r="H1798" s="50" t="s">
        <v>3542</v>
      </c>
      <c r="I1798" s="141"/>
      <c r="J1798" s="141"/>
      <c r="K1798" s="141"/>
      <c r="L1798" s="141"/>
      <c r="M1798" s="141"/>
      <c r="N1798" s="191"/>
      <c r="O1798" s="192" t="s">
        <v>3543</v>
      </c>
      <c r="P1798" s="192">
        <v>1200000</v>
      </c>
      <c r="Q1798" s="142" t="s">
        <v>3539</v>
      </c>
      <c r="R1798" s="192">
        <v>2970000</v>
      </c>
      <c r="S1798" s="142"/>
      <c r="T1798" s="142"/>
      <c r="U1798" s="142"/>
      <c r="V1798" s="142"/>
      <c r="W1798" s="192">
        <v>60</v>
      </c>
      <c r="X1798" s="143">
        <v>4170000</v>
      </c>
      <c r="Y1798" s="143"/>
      <c r="Z1798" s="143"/>
      <c r="AA1798" s="141"/>
      <c r="AB1798" s="71"/>
      <c r="AC1798" s="3478"/>
    </row>
    <row r="1799" spans="1:29" ht="72" x14ac:dyDescent="0.25">
      <c r="A1799" s="71"/>
      <c r="B1799" s="50"/>
      <c r="C1799" s="71"/>
      <c r="D1799" s="71"/>
      <c r="E1799" s="71"/>
      <c r="F1799" s="71"/>
      <c r="G1799" s="50" t="s">
        <v>142</v>
      </c>
      <c r="H1799" s="50" t="s">
        <v>3544</v>
      </c>
      <c r="I1799" s="141"/>
      <c r="J1799" s="141"/>
      <c r="K1799" s="141"/>
      <c r="L1799" s="141"/>
      <c r="M1799" s="141"/>
      <c r="N1799" s="191"/>
      <c r="O1799" s="192" t="s">
        <v>3539</v>
      </c>
      <c r="P1799" s="192">
        <v>3060000</v>
      </c>
      <c r="Q1799" s="142" t="s">
        <v>3545</v>
      </c>
      <c r="R1799" s="192">
        <v>27885000</v>
      </c>
      <c r="S1799" s="142"/>
      <c r="T1799" s="142"/>
      <c r="U1799" s="142"/>
      <c r="V1799" s="142"/>
      <c r="W1799" s="192">
        <v>40</v>
      </c>
      <c r="X1799" s="143">
        <v>30945000</v>
      </c>
      <c r="Y1799" s="143"/>
      <c r="Z1799" s="143"/>
      <c r="AA1799" s="141"/>
      <c r="AB1799" s="71"/>
      <c r="AC1799" s="3478"/>
    </row>
    <row r="1800" spans="1:29" ht="72" x14ac:dyDescent="0.25">
      <c r="A1800" s="71"/>
      <c r="B1800" s="50"/>
      <c r="C1800" s="71"/>
      <c r="D1800" s="71"/>
      <c r="E1800" s="71"/>
      <c r="F1800" s="71"/>
      <c r="G1800" s="50" t="s">
        <v>2974</v>
      </c>
      <c r="H1800" s="50" t="s">
        <v>3546</v>
      </c>
      <c r="I1800" s="141"/>
      <c r="J1800" s="141"/>
      <c r="K1800" s="141"/>
      <c r="L1800" s="141"/>
      <c r="M1800" s="141"/>
      <c r="N1800" s="191"/>
      <c r="O1800" s="192" t="s">
        <v>2134</v>
      </c>
      <c r="P1800" s="192">
        <v>6360000</v>
      </c>
      <c r="Q1800" s="142"/>
      <c r="R1800" s="192">
        <v>0</v>
      </c>
      <c r="S1800" s="142"/>
      <c r="T1800" s="142"/>
      <c r="U1800" s="142"/>
      <c r="V1800" s="142"/>
      <c r="W1800" s="192">
        <v>100</v>
      </c>
      <c r="X1800" s="143">
        <v>6360000</v>
      </c>
      <c r="Y1800" s="143"/>
      <c r="Z1800" s="143"/>
      <c r="AA1800" s="141"/>
      <c r="AB1800" s="71"/>
      <c r="AC1800" s="3478"/>
    </row>
    <row r="1801" spans="1:29" ht="90" x14ac:dyDescent="0.25">
      <c r="A1801" s="71"/>
      <c r="B1801" s="50"/>
      <c r="C1801" s="71"/>
      <c r="D1801" s="71"/>
      <c r="E1801" s="71"/>
      <c r="F1801" s="71"/>
      <c r="G1801" s="50" t="s">
        <v>149</v>
      </c>
      <c r="H1801" s="50" t="s">
        <v>3547</v>
      </c>
      <c r="I1801" s="141"/>
      <c r="J1801" s="141"/>
      <c r="K1801" s="141"/>
      <c r="L1801" s="141"/>
      <c r="M1801" s="141"/>
      <c r="N1801" s="191"/>
      <c r="O1801" s="192" t="s">
        <v>3548</v>
      </c>
      <c r="P1801" s="192">
        <v>1700000</v>
      </c>
      <c r="Q1801" s="142" t="s">
        <v>3539</v>
      </c>
      <c r="R1801" s="192">
        <v>11780000</v>
      </c>
      <c r="S1801" s="142"/>
      <c r="T1801" s="142"/>
      <c r="U1801" s="142"/>
      <c r="V1801" s="142"/>
      <c r="W1801" s="192">
        <v>50</v>
      </c>
      <c r="X1801" s="143">
        <v>13480000</v>
      </c>
      <c r="Y1801" s="143"/>
      <c r="Z1801" s="143"/>
      <c r="AA1801" s="141"/>
      <c r="AB1801" s="71"/>
      <c r="AC1801" s="3478"/>
    </row>
    <row r="1802" spans="1:29" x14ac:dyDescent="0.25">
      <c r="A1802" s="3480"/>
      <c r="B1802" s="3480"/>
      <c r="C1802" s="3480"/>
      <c r="D1802" s="3480"/>
      <c r="E1802" s="3480"/>
      <c r="F1802" s="3480"/>
      <c r="G1802" s="3480"/>
      <c r="H1802" s="3480"/>
      <c r="I1802" s="3480"/>
      <c r="J1802" s="3480"/>
      <c r="K1802" s="3480"/>
      <c r="L1802" s="3480"/>
      <c r="M1802" s="3480"/>
      <c r="N1802" s="3480"/>
      <c r="O1802" s="3480"/>
      <c r="P1802" s="3480"/>
      <c r="Q1802" s="3480"/>
      <c r="R1802" s="3480"/>
      <c r="S1802" s="3480"/>
      <c r="T1802" s="3480"/>
      <c r="U1802" s="3480"/>
      <c r="V1802" s="3480"/>
      <c r="W1802" s="3480"/>
      <c r="X1802" s="3480"/>
      <c r="Y1802" s="3480"/>
      <c r="Z1802" s="3480"/>
      <c r="AA1802" s="3480"/>
      <c r="AB1802" s="3480"/>
      <c r="AC1802" s="3480"/>
    </row>
    <row r="1803" spans="1:29" ht="66" customHeight="1" x14ac:dyDescent="0.25">
      <c r="A1803" s="71"/>
      <c r="B1803" s="3588" t="s">
        <v>104</v>
      </c>
      <c r="C1803" s="3515" t="s">
        <v>3549</v>
      </c>
      <c r="D1803" s="3515"/>
      <c r="E1803" s="3515"/>
      <c r="F1803" s="3515"/>
      <c r="G1803" s="108" t="s">
        <v>106</v>
      </c>
      <c r="H1803" s="108" t="s">
        <v>3550</v>
      </c>
      <c r="I1803" s="1005">
        <v>1</v>
      </c>
      <c r="J1803" s="141">
        <v>450000000</v>
      </c>
      <c r="K1803" s="141" t="s">
        <v>3551</v>
      </c>
      <c r="L1803" s="141">
        <v>479570464</v>
      </c>
      <c r="M1803" s="141">
        <v>1</v>
      </c>
      <c r="N1803" s="191">
        <v>378399000</v>
      </c>
      <c r="O1803" s="192">
        <v>0.2093917795765845</v>
      </c>
      <c r="P1803" s="192">
        <v>79233640</v>
      </c>
      <c r="Q1803" s="142">
        <v>0.43668453669275026</v>
      </c>
      <c r="R1803" s="192">
        <v>165240992</v>
      </c>
      <c r="S1803" s="142"/>
      <c r="T1803" s="142"/>
      <c r="U1803" s="142"/>
      <c r="V1803" s="142"/>
      <c r="W1803" s="192">
        <v>0.64607631626933482</v>
      </c>
      <c r="X1803" s="143">
        <v>244474632</v>
      </c>
      <c r="Y1803" s="143">
        <v>1.51</v>
      </c>
      <c r="Z1803" s="143">
        <v>724045096</v>
      </c>
      <c r="AA1803" s="141">
        <v>1.51</v>
      </c>
      <c r="AB1803" s="71">
        <v>1.6089891022222222</v>
      </c>
      <c r="AC1803" s="3478" t="s">
        <v>3552</v>
      </c>
    </row>
    <row r="1804" spans="1:29" ht="72" x14ac:dyDescent="0.25">
      <c r="A1804" s="71"/>
      <c r="B1804" s="3588"/>
      <c r="C1804" s="3515"/>
      <c r="D1804" s="3515"/>
      <c r="E1804" s="3515"/>
      <c r="F1804" s="3515"/>
      <c r="G1804" s="50" t="s">
        <v>3076</v>
      </c>
      <c r="H1804" s="50" t="s">
        <v>3553</v>
      </c>
      <c r="I1804" s="141" t="s">
        <v>3554</v>
      </c>
      <c r="J1804" s="141">
        <v>450000000</v>
      </c>
      <c r="K1804" s="141" t="s">
        <v>3554</v>
      </c>
      <c r="L1804" s="141">
        <v>479570464</v>
      </c>
      <c r="M1804" s="141" t="s">
        <v>3554</v>
      </c>
      <c r="N1804" s="191">
        <v>378399000</v>
      </c>
      <c r="O1804" s="192" t="s">
        <v>1389</v>
      </c>
      <c r="P1804" s="192">
        <v>79233640</v>
      </c>
      <c r="Q1804" s="142" t="s">
        <v>1386</v>
      </c>
      <c r="R1804" s="192">
        <v>165240992</v>
      </c>
      <c r="S1804" s="142"/>
      <c r="T1804" s="142"/>
      <c r="U1804" s="142"/>
      <c r="V1804" s="142"/>
      <c r="W1804" s="192" t="s">
        <v>3555</v>
      </c>
      <c r="X1804" s="143">
        <v>244474632</v>
      </c>
      <c r="Y1804" s="143" t="s">
        <v>3555</v>
      </c>
      <c r="Z1804" s="143">
        <v>724045096</v>
      </c>
      <c r="AA1804" s="141" t="s">
        <v>110</v>
      </c>
      <c r="AB1804" s="71">
        <v>1.6089891022222222</v>
      </c>
      <c r="AC1804" s="3478"/>
    </row>
    <row r="1805" spans="1:29" ht="72" x14ac:dyDescent="0.25">
      <c r="A1805" s="71"/>
      <c r="B1805" s="3588"/>
      <c r="C1805" s="3515" t="s">
        <v>3556</v>
      </c>
      <c r="D1805" s="3515"/>
      <c r="E1805" s="3515"/>
      <c r="F1805" s="3515"/>
      <c r="G1805" s="108" t="s">
        <v>1938</v>
      </c>
      <c r="H1805" s="108" t="s">
        <v>3557</v>
      </c>
      <c r="I1805" s="1005">
        <v>1</v>
      </c>
      <c r="J1805" s="141">
        <v>305000000</v>
      </c>
      <c r="K1805" s="141" t="s">
        <v>3558</v>
      </c>
      <c r="L1805" s="141">
        <v>277272895</v>
      </c>
      <c r="M1805" s="141">
        <v>1</v>
      </c>
      <c r="N1805" s="191">
        <v>298396000</v>
      </c>
      <c r="O1805" s="192">
        <v>0.47006663293073636</v>
      </c>
      <c r="P1805" s="192">
        <v>140266003</v>
      </c>
      <c r="Q1805" s="142">
        <v>0.51296435944181562</v>
      </c>
      <c r="R1805" s="192">
        <v>153066513</v>
      </c>
      <c r="S1805" s="142"/>
      <c r="T1805" s="142"/>
      <c r="U1805" s="142"/>
      <c r="V1805" s="142"/>
      <c r="W1805" s="192">
        <v>0.98303099237255198</v>
      </c>
      <c r="X1805" s="143">
        <v>293332516</v>
      </c>
      <c r="Y1805" s="143">
        <v>1</v>
      </c>
      <c r="Z1805" s="143">
        <v>570605411</v>
      </c>
      <c r="AA1805" s="141">
        <v>1</v>
      </c>
      <c r="AB1805" s="71">
        <v>1.870837413114754</v>
      </c>
      <c r="AC1805" s="3478"/>
    </row>
    <row r="1806" spans="1:29" ht="72" x14ac:dyDescent="0.25">
      <c r="A1806" s="71"/>
      <c r="B1806" s="3588"/>
      <c r="C1806" s="3515"/>
      <c r="D1806" s="3515"/>
      <c r="E1806" s="3515"/>
      <c r="F1806" s="3515"/>
      <c r="G1806" s="50" t="s">
        <v>3559</v>
      </c>
      <c r="H1806" s="50" t="s">
        <v>3560</v>
      </c>
      <c r="I1806" s="141" t="s">
        <v>3561</v>
      </c>
      <c r="J1806" s="141">
        <v>180000000</v>
      </c>
      <c r="K1806" s="141" t="s">
        <v>910</v>
      </c>
      <c r="L1806" s="141">
        <v>166321050</v>
      </c>
      <c r="M1806" s="141" t="s">
        <v>3561</v>
      </c>
      <c r="N1806" s="191">
        <v>217328000</v>
      </c>
      <c r="O1806" s="192" t="s">
        <v>175</v>
      </c>
      <c r="P1806" s="192">
        <v>126962000</v>
      </c>
      <c r="Q1806" s="142" t="s">
        <v>175</v>
      </c>
      <c r="R1806" s="192">
        <v>126962000</v>
      </c>
      <c r="S1806" s="142"/>
      <c r="T1806" s="142"/>
      <c r="U1806" s="142"/>
      <c r="V1806" s="142"/>
      <c r="W1806" s="192" t="s">
        <v>3561</v>
      </c>
      <c r="X1806" s="143">
        <v>253924000</v>
      </c>
      <c r="Y1806" s="143" t="s">
        <v>3561</v>
      </c>
      <c r="Z1806" s="143">
        <v>420245050</v>
      </c>
      <c r="AA1806" s="141" t="s">
        <v>3561</v>
      </c>
      <c r="AB1806" s="71">
        <v>2.3346947222222223</v>
      </c>
      <c r="AC1806" s="3478"/>
    </row>
    <row r="1807" spans="1:29" ht="72" x14ac:dyDescent="0.25">
      <c r="A1807" s="71"/>
      <c r="B1807" s="3588"/>
      <c r="C1807" s="3515"/>
      <c r="D1807" s="3515"/>
      <c r="E1807" s="3515"/>
      <c r="F1807" s="3515"/>
      <c r="G1807" s="50" t="s">
        <v>74</v>
      </c>
      <c r="H1807" s="50" t="s">
        <v>75</v>
      </c>
      <c r="I1807" s="141" t="s">
        <v>388</v>
      </c>
      <c r="J1807" s="141">
        <v>125000000</v>
      </c>
      <c r="K1807" s="141" t="s">
        <v>1390</v>
      </c>
      <c r="L1807" s="141">
        <v>110951845</v>
      </c>
      <c r="M1807" s="141" t="s">
        <v>3562</v>
      </c>
      <c r="N1807" s="191">
        <v>81068000</v>
      </c>
      <c r="O1807" s="192" t="s">
        <v>1449</v>
      </c>
      <c r="P1807" s="192">
        <v>13304003</v>
      </c>
      <c r="Q1807" s="142" t="s">
        <v>1390</v>
      </c>
      <c r="R1807" s="192">
        <v>26104513</v>
      </c>
      <c r="S1807" s="142"/>
      <c r="T1807" s="142"/>
      <c r="U1807" s="142"/>
      <c r="V1807" s="142"/>
      <c r="W1807" s="192" t="s">
        <v>3555</v>
      </c>
      <c r="X1807" s="143">
        <v>39408516</v>
      </c>
      <c r="Y1807" s="143" t="s">
        <v>3562</v>
      </c>
      <c r="Z1807" s="143">
        <v>150360361</v>
      </c>
      <c r="AA1807" s="141" t="s">
        <v>3562</v>
      </c>
      <c r="AB1807" s="71">
        <v>1.202882888</v>
      </c>
      <c r="AC1807" s="3478"/>
    </row>
    <row r="1808" spans="1:29" ht="90" x14ac:dyDescent="0.25">
      <c r="A1808" s="71"/>
      <c r="B1808" s="3588"/>
      <c r="C1808" s="3515" t="s">
        <v>3563</v>
      </c>
      <c r="D1808" s="3515"/>
      <c r="E1808" s="3515"/>
      <c r="F1808" s="3515"/>
      <c r="G1808" s="108" t="s">
        <v>3148</v>
      </c>
      <c r="H1808" s="108" t="s">
        <v>3564</v>
      </c>
      <c r="I1808" s="1005">
        <v>1</v>
      </c>
      <c r="J1808" s="141">
        <v>4500000</v>
      </c>
      <c r="K1808" s="141" t="s">
        <v>3565</v>
      </c>
      <c r="L1808" s="141">
        <v>8117700</v>
      </c>
      <c r="M1808" s="141">
        <v>1</v>
      </c>
      <c r="N1808" s="191">
        <v>12150000</v>
      </c>
      <c r="O1808" s="192">
        <v>0</v>
      </c>
      <c r="P1808" s="192">
        <v>0</v>
      </c>
      <c r="Q1808" s="142">
        <v>0.14181069958847736</v>
      </c>
      <c r="R1808" s="192">
        <v>1723000</v>
      </c>
      <c r="S1808" s="142"/>
      <c r="T1808" s="142"/>
      <c r="U1808" s="142"/>
      <c r="V1808" s="142"/>
      <c r="W1808" s="192">
        <v>1</v>
      </c>
      <c r="X1808" s="143">
        <v>1723000</v>
      </c>
      <c r="Y1808" s="143">
        <v>1</v>
      </c>
      <c r="Z1808" s="143">
        <v>9840700</v>
      </c>
      <c r="AA1808" s="141">
        <v>1</v>
      </c>
      <c r="AB1808" s="71">
        <v>2.1868222222222222</v>
      </c>
      <c r="AC1808" s="3478"/>
    </row>
    <row r="1809" spans="1:29" ht="72" x14ac:dyDescent="0.25">
      <c r="A1809" s="3515"/>
      <c r="B1809" s="3588"/>
      <c r="C1809" s="3515"/>
      <c r="D1809" s="3515"/>
      <c r="E1809" s="3515"/>
      <c r="F1809" s="3515"/>
      <c r="G1809" s="50" t="s">
        <v>3566</v>
      </c>
      <c r="H1809" s="50" t="s">
        <v>347</v>
      </c>
      <c r="I1809" s="141" t="s">
        <v>348</v>
      </c>
      <c r="J1809" s="141">
        <v>750000</v>
      </c>
      <c r="K1809" s="141" t="s">
        <v>348</v>
      </c>
      <c r="L1809" s="141">
        <v>850000</v>
      </c>
      <c r="M1809" s="141" t="s">
        <v>348</v>
      </c>
      <c r="N1809" s="191">
        <v>954000</v>
      </c>
      <c r="O1809" s="192">
        <v>0</v>
      </c>
      <c r="P1809" s="192">
        <v>0</v>
      </c>
      <c r="Q1809" s="142" t="s">
        <v>348</v>
      </c>
      <c r="R1809" s="192">
        <v>0</v>
      </c>
      <c r="S1809" s="142"/>
      <c r="T1809" s="142"/>
      <c r="U1809" s="142"/>
      <c r="V1809" s="142"/>
      <c r="W1809" s="192" t="s">
        <v>348</v>
      </c>
      <c r="X1809" s="143">
        <v>0</v>
      </c>
      <c r="Y1809" s="143" t="s">
        <v>348</v>
      </c>
      <c r="Z1809" s="143">
        <v>850000</v>
      </c>
      <c r="AA1809" s="141" t="s">
        <v>348</v>
      </c>
      <c r="AB1809" s="71">
        <v>1.1333333333333333</v>
      </c>
      <c r="AC1809" s="3478"/>
    </row>
    <row r="1810" spans="1:29" ht="90" x14ac:dyDescent="0.25">
      <c r="A1810" s="3515"/>
      <c r="B1810" s="3588"/>
      <c r="C1810" s="3515"/>
      <c r="D1810" s="3515"/>
      <c r="E1810" s="3515"/>
      <c r="F1810" s="3515"/>
      <c r="G1810" s="50" t="s">
        <v>157</v>
      </c>
      <c r="H1810" s="50" t="s">
        <v>3567</v>
      </c>
      <c r="I1810" s="141" t="s">
        <v>348</v>
      </c>
      <c r="J1810" s="141">
        <v>750000</v>
      </c>
      <c r="K1810" s="141" t="s">
        <v>83</v>
      </c>
      <c r="L1810" s="141">
        <v>0</v>
      </c>
      <c r="M1810" s="141" t="s">
        <v>348</v>
      </c>
      <c r="N1810" s="191">
        <v>954000</v>
      </c>
      <c r="O1810" s="192">
        <v>0</v>
      </c>
      <c r="P1810" s="192">
        <v>0</v>
      </c>
      <c r="Q1810" s="142" t="s">
        <v>348</v>
      </c>
      <c r="R1810" s="192">
        <v>0</v>
      </c>
      <c r="S1810" s="142"/>
      <c r="T1810" s="142"/>
      <c r="U1810" s="142"/>
      <c r="V1810" s="142"/>
      <c r="W1810" s="192" t="s">
        <v>348</v>
      </c>
      <c r="X1810" s="143">
        <v>0</v>
      </c>
      <c r="Y1810" s="143" t="s">
        <v>348</v>
      </c>
      <c r="Z1810" s="143">
        <v>0</v>
      </c>
      <c r="AA1810" s="141" t="s">
        <v>348</v>
      </c>
      <c r="AB1810" s="71">
        <v>0</v>
      </c>
      <c r="AC1810" s="3478"/>
    </row>
    <row r="1811" spans="1:29" ht="54" x14ac:dyDescent="0.25">
      <c r="A1811" s="3515"/>
      <c r="B1811" s="3588"/>
      <c r="C1811" s="3515"/>
      <c r="D1811" s="3515"/>
      <c r="E1811" s="3515"/>
      <c r="F1811" s="3515"/>
      <c r="G1811" s="50" t="s">
        <v>126</v>
      </c>
      <c r="H1811" s="50" t="s">
        <v>3568</v>
      </c>
      <c r="I1811" s="141" t="s">
        <v>348</v>
      </c>
      <c r="J1811" s="141">
        <v>750000</v>
      </c>
      <c r="K1811" s="141" t="s">
        <v>348</v>
      </c>
      <c r="L1811" s="141">
        <v>971000</v>
      </c>
      <c r="M1811" s="141" t="s">
        <v>348</v>
      </c>
      <c r="N1811" s="191">
        <v>954000</v>
      </c>
      <c r="O1811" s="192">
        <v>0</v>
      </c>
      <c r="P1811" s="192">
        <v>0</v>
      </c>
      <c r="Q1811" s="142" t="s">
        <v>348</v>
      </c>
      <c r="R1811" s="192">
        <v>889000</v>
      </c>
      <c r="S1811" s="142"/>
      <c r="T1811" s="142"/>
      <c r="U1811" s="142"/>
      <c r="V1811" s="142"/>
      <c r="W1811" s="192" t="s">
        <v>348</v>
      </c>
      <c r="X1811" s="143">
        <v>889000</v>
      </c>
      <c r="Y1811" s="143" t="s">
        <v>348</v>
      </c>
      <c r="Z1811" s="143">
        <v>1860000</v>
      </c>
      <c r="AA1811" s="141" t="s">
        <v>348</v>
      </c>
      <c r="AB1811" s="71">
        <v>2.48</v>
      </c>
      <c r="AC1811" s="3478"/>
    </row>
    <row r="1812" spans="1:29" ht="54" x14ac:dyDescent="0.25">
      <c r="A1812" s="3515"/>
      <c r="B1812" s="3588"/>
      <c r="C1812" s="3515"/>
      <c r="D1812" s="3515"/>
      <c r="E1812" s="3515"/>
      <c r="F1812" s="3515"/>
      <c r="G1812" s="50" t="s">
        <v>356</v>
      </c>
      <c r="H1812" s="50" t="s">
        <v>3569</v>
      </c>
      <c r="I1812" s="141" t="s">
        <v>348</v>
      </c>
      <c r="J1812" s="141">
        <v>750000</v>
      </c>
      <c r="K1812" s="141" t="s">
        <v>83</v>
      </c>
      <c r="L1812" s="141">
        <v>0</v>
      </c>
      <c r="M1812" s="141" t="s">
        <v>348</v>
      </c>
      <c r="N1812" s="191">
        <v>954000</v>
      </c>
      <c r="O1812" s="192">
        <v>0</v>
      </c>
      <c r="P1812" s="192">
        <v>0</v>
      </c>
      <c r="Q1812" s="142" t="s">
        <v>348</v>
      </c>
      <c r="R1812" s="192">
        <v>0</v>
      </c>
      <c r="S1812" s="142"/>
      <c r="T1812" s="142"/>
      <c r="U1812" s="142"/>
      <c r="V1812" s="142"/>
      <c r="W1812" s="192" t="s">
        <v>348</v>
      </c>
      <c r="X1812" s="143">
        <v>0</v>
      </c>
      <c r="Y1812" s="143" t="s">
        <v>348</v>
      </c>
      <c r="Z1812" s="143">
        <v>0</v>
      </c>
      <c r="AA1812" s="141" t="s">
        <v>348</v>
      </c>
      <c r="AB1812" s="71">
        <v>0</v>
      </c>
      <c r="AC1812" s="3478"/>
    </row>
    <row r="1813" spans="1:29" ht="54" x14ac:dyDescent="0.25">
      <c r="A1813" s="3515"/>
      <c r="B1813" s="3588"/>
      <c r="C1813" s="3515"/>
      <c r="D1813" s="3515"/>
      <c r="E1813" s="3515"/>
      <c r="F1813" s="3515"/>
      <c r="G1813" s="50" t="s">
        <v>158</v>
      </c>
      <c r="H1813" s="50" t="s">
        <v>3570</v>
      </c>
      <c r="I1813" s="141" t="s">
        <v>1871</v>
      </c>
      <c r="J1813" s="141">
        <v>6935000</v>
      </c>
      <c r="K1813" s="141" t="s">
        <v>1871</v>
      </c>
      <c r="L1813" s="141">
        <v>5756700</v>
      </c>
      <c r="M1813" s="141" t="s">
        <v>1871</v>
      </c>
      <c r="N1813" s="191">
        <v>8334000</v>
      </c>
      <c r="O1813" s="192">
        <v>0</v>
      </c>
      <c r="P1813" s="192">
        <v>0</v>
      </c>
      <c r="Q1813" s="142" t="s">
        <v>1871</v>
      </c>
      <c r="R1813" s="192">
        <v>834000</v>
      </c>
      <c r="S1813" s="142"/>
      <c r="T1813" s="142"/>
      <c r="U1813" s="142"/>
      <c r="V1813" s="142"/>
      <c r="W1813" s="192" t="s">
        <v>1871</v>
      </c>
      <c r="X1813" s="143">
        <v>834000</v>
      </c>
      <c r="Y1813" s="143" t="s">
        <v>1871</v>
      </c>
      <c r="Z1813" s="143">
        <v>6590700</v>
      </c>
      <c r="AA1813" s="141" t="s">
        <v>1871</v>
      </c>
      <c r="AB1813" s="71">
        <v>0.95035328046142753</v>
      </c>
      <c r="AC1813" s="3478"/>
    </row>
    <row r="1814" spans="1:29" ht="72" x14ac:dyDescent="0.25">
      <c r="A1814" s="3515"/>
      <c r="B1814" s="3588"/>
      <c r="C1814" s="3515" t="s">
        <v>3571</v>
      </c>
      <c r="D1814" s="3515"/>
      <c r="E1814" s="3515"/>
      <c r="F1814" s="3515"/>
      <c r="G1814" s="108" t="s">
        <v>3572</v>
      </c>
      <c r="H1814" s="108" t="s">
        <v>3573</v>
      </c>
      <c r="I1814" s="1005">
        <v>1</v>
      </c>
      <c r="J1814" s="141">
        <v>750000000</v>
      </c>
      <c r="K1814" s="141" t="s">
        <v>3574</v>
      </c>
      <c r="L1814" s="141">
        <v>568931750</v>
      </c>
      <c r="M1814" s="141" t="s">
        <v>3575</v>
      </c>
      <c r="N1814" s="191">
        <v>679506000</v>
      </c>
      <c r="O1814" s="192" t="s">
        <v>3576</v>
      </c>
      <c r="P1814" s="192">
        <v>78314500</v>
      </c>
      <c r="Q1814" s="142" t="s">
        <v>3576</v>
      </c>
      <c r="R1814" s="192">
        <v>185718500</v>
      </c>
      <c r="S1814" s="142"/>
      <c r="T1814" s="142"/>
      <c r="U1814" s="142"/>
      <c r="V1814" s="142"/>
      <c r="W1814" s="192" t="s">
        <v>3575</v>
      </c>
      <c r="X1814" s="143">
        <v>264033000</v>
      </c>
      <c r="Y1814" s="143" t="s">
        <v>3575</v>
      </c>
      <c r="Z1814" s="143">
        <v>832964750</v>
      </c>
      <c r="AA1814" s="141" t="s">
        <v>3575</v>
      </c>
      <c r="AB1814" s="71">
        <v>1.1106196666666666</v>
      </c>
      <c r="AC1814" s="3478"/>
    </row>
    <row r="1815" spans="1:29" ht="54" x14ac:dyDescent="0.25">
      <c r="A1815" s="3515"/>
      <c r="B1815" s="3588"/>
      <c r="C1815" s="3515" t="s">
        <v>3577</v>
      </c>
      <c r="D1815" s="3515"/>
      <c r="E1815" s="3515"/>
      <c r="F1815" s="3515"/>
      <c r="G1815" s="3588" t="s">
        <v>134</v>
      </c>
      <c r="H1815" s="50" t="s">
        <v>409</v>
      </c>
      <c r="I1815" s="141" t="s">
        <v>3578</v>
      </c>
      <c r="J1815" s="3604">
        <v>330000000</v>
      </c>
      <c r="K1815" s="141" t="s">
        <v>3578</v>
      </c>
      <c r="L1815" s="3604">
        <v>373174200</v>
      </c>
      <c r="M1815" s="141" t="s">
        <v>3578</v>
      </c>
      <c r="N1815" s="3596">
        <v>327872000</v>
      </c>
      <c r="O1815" s="192" t="s">
        <v>3578</v>
      </c>
      <c r="P1815" s="3605">
        <v>52600000</v>
      </c>
      <c r="Q1815" s="142" t="s">
        <v>3578</v>
      </c>
      <c r="R1815" s="3605">
        <v>127550000</v>
      </c>
      <c r="S1815" s="142"/>
      <c r="T1815" s="142"/>
      <c r="U1815" s="142"/>
      <c r="V1815" s="142"/>
      <c r="W1815" s="192" t="s">
        <v>3578</v>
      </c>
      <c r="X1815" s="3617">
        <v>180150000</v>
      </c>
      <c r="Y1815" s="143" t="s">
        <v>3578</v>
      </c>
      <c r="Z1815" s="3617">
        <v>553324200</v>
      </c>
      <c r="AA1815" s="141" t="s">
        <v>3578</v>
      </c>
      <c r="AB1815" s="3515">
        <v>1.6767399999999999</v>
      </c>
      <c r="AC1815" s="3478"/>
    </row>
    <row r="1816" spans="1:29" ht="36" x14ac:dyDescent="0.25">
      <c r="A1816" s="3515"/>
      <c r="B1816" s="3588"/>
      <c r="C1816" s="3515"/>
      <c r="D1816" s="3515"/>
      <c r="E1816" s="3515"/>
      <c r="F1816" s="3515"/>
      <c r="G1816" s="3588"/>
      <c r="H1816" s="50" t="s">
        <v>2921</v>
      </c>
      <c r="I1816" s="141">
        <v>0</v>
      </c>
      <c r="J1816" s="3604"/>
      <c r="K1816" s="141" t="s">
        <v>3579</v>
      </c>
      <c r="L1816" s="3604"/>
      <c r="M1816" s="141" t="s">
        <v>3580</v>
      </c>
      <c r="N1816" s="3596"/>
      <c r="O1816" s="192" t="s">
        <v>3580</v>
      </c>
      <c r="P1816" s="3605"/>
      <c r="Q1816" s="142" t="s">
        <v>3580</v>
      </c>
      <c r="R1816" s="3605"/>
      <c r="S1816" s="142"/>
      <c r="T1816" s="142"/>
      <c r="U1816" s="142"/>
      <c r="V1816" s="142"/>
      <c r="W1816" s="192" t="s">
        <v>3580</v>
      </c>
      <c r="X1816" s="3617"/>
      <c r="Y1816" s="143" t="s">
        <v>3580</v>
      </c>
      <c r="Z1816" s="3617"/>
      <c r="AA1816" s="141" t="s">
        <v>3580</v>
      </c>
      <c r="AB1816" s="3515"/>
      <c r="AC1816" s="3478"/>
    </row>
    <row r="1817" spans="1:29" ht="72" x14ac:dyDescent="0.25">
      <c r="A1817" s="3515"/>
      <c r="B1817" s="3588"/>
      <c r="C1817" s="3515" t="s">
        <v>3581</v>
      </c>
      <c r="D1817" s="3515"/>
      <c r="E1817" s="3515"/>
      <c r="F1817" s="3515"/>
      <c r="G1817" s="50" t="s">
        <v>161</v>
      </c>
      <c r="H1817" s="50" t="s">
        <v>3582</v>
      </c>
      <c r="I1817" s="141" t="s">
        <v>3583</v>
      </c>
      <c r="J1817" s="141">
        <v>25000000</v>
      </c>
      <c r="K1817" s="141" t="s">
        <v>3583</v>
      </c>
      <c r="L1817" s="141">
        <v>8190000</v>
      </c>
      <c r="M1817" s="141" t="s">
        <v>3583</v>
      </c>
      <c r="N1817" s="191">
        <v>7920000</v>
      </c>
      <c r="O1817" s="192" t="s">
        <v>3583</v>
      </c>
      <c r="P1817" s="192">
        <v>1800000</v>
      </c>
      <c r="Q1817" s="142" t="s">
        <v>3583</v>
      </c>
      <c r="R1817" s="192">
        <v>3600000</v>
      </c>
      <c r="S1817" s="142"/>
      <c r="T1817" s="142"/>
      <c r="U1817" s="142"/>
      <c r="V1817" s="142"/>
      <c r="W1817" s="192" t="s">
        <v>3583</v>
      </c>
      <c r="X1817" s="143">
        <v>5400000</v>
      </c>
      <c r="Y1817" s="143" t="s">
        <v>3583</v>
      </c>
      <c r="Z1817" s="143">
        <v>13590000</v>
      </c>
      <c r="AA1817" s="141" t="s">
        <v>3583</v>
      </c>
      <c r="AB1817" s="71">
        <v>0.54359999999999997</v>
      </c>
      <c r="AC1817" s="3478"/>
    </row>
    <row r="1818" spans="1:29" ht="72" x14ac:dyDescent="0.25">
      <c r="A1818" s="3515"/>
      <c r="B1818" s="3588"/>
      <c r="C1818" s="3515" t="s">
        <v>3584</v>
      </c>
      <c r="D1818" s="3515"/>
      <c r="E1818" s="3515"/>
      <c r="F1818" s="3515"/>
      <c r="G1818" s="50" t="s">
        <v>142</v>
      </c>
      <c r="H1818" s="50" t="s">
        <v>3585</v>
      </c>
      <c r="I1818" s="141" t="s">
        <v>3586</v>
      </c>
      <c r="J1818" s="141">
        <v>300000000</v>
      </c>
      <c r="K1818" s="141" t="s">
        <v>3587</v>
      </c>
      <c r="L1818" s="141">
        <v>168768050</v>
      </c>
      <c r="M1818" s="141" t="s">
        <v>3586</v>
      </c>
      <c r="N1818" s="191">
        <v>267175000</v>
      </c>
      <c r="O1818" s="192" t="s">
        <v>3586</v>
      </c>
      <c r="P1818" s="192">
        <v>9640000</v>
      </c>
      <c r="Q1818" s="142" t="s">
        <v>3586</v>
      </c>
      <c r="R1818" s="192">
        <v>23427500</v>
      </c>
      <c r="S1818" s="142"/>
      <c r="T1818" s="142"/>
      <c r="U1818" s="142"/>
      <c r="V1818" s="142"/>
      <c r="W1818" s="192" t="s">
        <v>3586</v>
      </c>
      <c r="X1818" s="143">
        <v>33067500</v>
      </c>
      <c r="Y1818" s="143" t="s">
        <v>3586</v>
      </c>
      <c r="Z1818" s="143">
        <v>201835550</v>
      </c>
      <c r="AA1818" s="141" t="s">
        <v>3586</v>
      </c>
      <c r="AB1818" s="71">
        <v>0.67278516666666666</v>
      </c>
      <c r="AC1818" s="3478"/>
    </row>
    <row r="1819" spans="1:29" ht="49.5" customHeight="1" x14ac:dyDescent="0.25">
      <c r="A1819" s="3515"/>
      <c r="B1819" s="3588"/>
      <c r="C1819" s="3515" t="s">
        <v>3588</v>
      </c>
      <c r="D1819" s="3515"/>
      <c r="E1819" s="3515"/>
      <c r="F1819" s="3515"/>
      <c r="G1819" s="3588" t="s">
        <v>145</v>
      </c>
      <c r="H1819" s="50" t="s">
        <v>3589</v>
      </c>
      <c r="I1819" s="141" t="s">
        <v>3590</v>
      </c>
      <c r="J1819" s="3604">
        <v>20000000</v>
      </c>
      <c r="K1819" s="141" t="s">
        <v>3591</v>
      </c>
      <c r="L1819" s="3604">
        <v>6119500</v>
      </c>
      <c r="M1819" s="141" t="s">
        <v>3590</v>
      </c>
      <c r="N1819" s="3596">
        <v>10299000</v>
      </c>
      <c r="O1819" s="192" t="s">
        <v>3590</v>
      </c>
      <c r="P1819" s="3605">
        <v>3193500</v>
      </c>
      <c r="Q1819" s="142" t="s">
        <v>3590</v>
      </c>
      <c r="R1819" s="3605">
        <v>3906000</v>
      </c>
      <c r="S1819" s="142"/>
      <c r="T1819" s="142"/>
      <c r="U1819" s="142"/>
      <c r="V1819" s="142"/>
      <c r="W1819" s="192" t="s">
        <v>3590</v>
      </c>
      <c r="X1819" s="3617">
        <v>7099500</v>
      </c>
      <c r="Y1819" s="143" t="s">
        <v>3590</v>
      </c>
      <c r="Z1819" s="3617">
        <v>13219000</v>
      </c>
      <c r="AA1819" s="141" t="s">
        <v>3590</v>
      </c>
      <c r="AB1819" s="3515">
        <v>0.66095000000000004</v>
      </c>
      <c r="AC1819" s="3478"/>
    </row>
    <row r="1820" spans="1:29" ht="36" x14ac:dyDescent="0.25">
      <c r="A1820" s="3515"/>
      <c r="B1820" s="3588"/>
      <c r="C1820" s="3515"/>
      <c r="D1820" s="3515"/>
      <c r="E1820" s="3515"/>
      <c r="F1820" s="3515"/>
      <c r="G1820" s="3588"/>
      <c r="H1820" s="50" t="s">
        <v>3592</v>
      </c>
      <c r="I1820" s="141" t="s">
        <v>3578</v>
      </c>
      <c r="J1820" s="3604"/>
      <c r="K1820" s="141" t="s">
        <v>3583</v>
      </c>
      <c r="L1820" s="3604"/>
      <c r="M1820" s="141" t="s">
        <v>3578</v>
      </c>
      <c r="N1820" s="3596"/>
      <c r="O1820" s="192" t="s">
        <v>3578</v>
      </c>
      <c r="P1820" s="3605"/>
      <c r="Q1820" s="142" t="s">
        <v>3578</v>
      </c>
      <c r="R1820" s="3605"/>
      <c r="S1820" s="142"/>
      <c r="T1820" s="142"/>
      <c r="U1820" s="142"/>
      <c r="V1820" s="142"/>
      <c r="W1820" s="192" t="s">
        <v>3578</v>
      </c>
      <c r="X1820" s="3617"/>
      <c r="Y1820" s="143" t="s">
        <v>3578</v>
      </c>
      <c r="Z1820" s="3617"/>
      <c r="AA1820" s="141" t="s">
        <v>3578</v>
      </c>
      <c r="AB1820" s="3515"/>
      <c r="AC1820" s="3478"/>
    </row>
    <row r="1821" spans="1:29" ht="72" x14ac:dyDescent="0.25">
      <c r="A1821" s="3515"/>
      <c r="B1821" s="3588"/>
      <c r="C1821" s="3515" t="s">
        <v>3593</v>
      </c>
      <c r="D1821" s="3515"/>
      <c r="E1821" s="3515"/>
      <c r="F1821" s="3515"/>
      <c r="G1821" s="50" t="s">
        <v>149</v>
      </c>
      <c r="H1821" s="50" t="s">
        <v>380</v>
      </c>
      <c r="I1821" s="141" t="s">
        <v>3594</v>
      </c>
      <c r="J1821" s="141">
        <v>75000000</v>
      </c>
      <c r="K1821" s="141" t="s">
        <v>3595</v>
      </c>
      <c r="L1821" s="141">
        <v>12680000</v>
      </c>
      <c r="M1821" s="141" t="s">
        <v>3596</v>
      </c>
      <c r="N1821" s="191">
        <v>66240000</v>
      </c>
      <c r="O1821" s="192">
        <v>0.16728562801932367</v>
      </c>
      <c r="P1821" s="192">
        <v>11081000</v>
      </c>
      <c r="Q1821" s="142">
        <v>0.41115640096618356</v>
      </c>
      <c r="R1821" s="192">
        <v>27235000</v>
      </c>
      <c r="S1821" s="142"/>
      <c r="T1821" s="142"/>
      <c r="U1821" s="142"/>
      <c r="V1821" s="142"/>
      <c r="W1821" s="192" t="s">
        <v>3596</v>
      </c>
      <c r="X1821" s="143">
        <v>38316000</v>
      </c>
      <c r="Y1821" s="143" t="s">
        <v>3596</v>
      </c>
      <c r="Z1821" s="143">
        <v>50996000</v>
      </c>
      <c r="AA1821" s="141" t="s">
        <v>3596</v>
      </c>
      <c r="AB1821" s="71">
        <v>0.6799466666666667</v>
      </c>
      <c r="AC1821" s="3478"/>
    </row>
    <row r="1822" spans="1:29" x14ac:dyDescent="0.25">
      <c r="A1822" s="3480"/>
      <c r="B1822" s="3480"/>
      <c r="C1822" s="3480"/>
      <c r="D1822" s="3480"/>
      <c r="E1822" s="3480"/>
      <c r="F1822" s="3480"/>
      <c r="G1822" s="3480"/>
      <c r="H1822" s="3480"/>
      <c r="I1822" s="3480"/>
      <c r="J1822" s="3480"/>
      <c r="K1822" s="3480"/>
      <c r="L1822" s="3480"/>
      <c r="M1822" s="3480"/>
      <c r="N1822" s="3480"/>
      <c r="O1822" s="3480"/>
      <c r="P1822" s="3480"/>
      <c r="Q1822" s="3480"/>
      <c r="R1822" s="3480"/>
      <c r="S1822" s="3480"/>
      <c r="T1822" s="3480"/>
      <c r="U1822" s="3480"/>
      <c r="V1822" s="3480"/>
      <c r="W1822" s="3480"/>
      <c r="X1822" s="3480"/>
      <c r="Y1822" s="3480"/>
      <c r="Z1822" s="3480"/>
      <c r="AA1822" s="3480"/>
      <c r="AB1822" s="3480"/>
      <c r="AC1822" s="3480"/>
    </row>
    <row r="1823" spans="1:29" ht="54" x14ac:dyDescent="0.25">
      <c r="A1823" s="71" t="s">
        <v>5</v>
      </c>
      <c r="B1823" s="140"/>
      <c r="C1823" s="3632" t="s">
        <v>27</v>
      </c>
      <c r="D1823" s="3632"/>
      <c r="E1823" s="3632"/>
      <c r="F1823" s="3632"/>
      <c r="G1823" s="108" t="s">
        <v>25</v>
      </c>
      <c r="H1823" s="50"/>
      <c r="I1823" s="141"/>
      <c r="J1823" s="141"/>
      <c r="K1823" s="141">
        <v>0.97427723995090521</v>
      </c>
      <c r="L1823" s="141">
        <v>889047467</v>
      </c>
      <c r="M1823" s="141">
        <v>1</v>
      </c>
      <c r="N1823" s="191">
        <v>1002078000</v>
      </c>
      <c r="O1823" s="192">
        <v>7.1472879356696786E-2</v>
      </c>
      <c r="P1823" s="192">
        <v>71621400</v>
      </c>
      <c r="Q1823" s="142">
        <v>0.32006816834617663</v>
      </c>
      <c r="R1823" s="192">
        <v>320733270</v>
      </c>
      <c r="S1823" s="142"/>
      <c r="T1823" s="142"/>
      <c r="U1823" s="142"/>
      <c r="V1823" s="142"/>
      <c r="W1823" s="192">
        <v>0.3915410477028734</v>
      </c>
      <c r="X1823" s="143">
        <v>392354670</v>
      </c>
      <c r="Y1823" s="143">
        <v>0.68290914382688928</v>
      </c>
      <c r="Z1823" s="143">
        <v>1281402137</v>
      </c>
      <c r="AA1823" s="141"/>
      <c r="AB1823" s="71"/>
      <c r="AC1823" s="3478" t="s">
        <v>3597</v>
      </c>
    </row>
    <row r="1824" spans="1:29" ht="72" x14ac:dyDescent="0.25">
      <c r="A1824" s="78" t="s">
        <v>2</v>
      </c>
      <c r="B1824" s="372"/>
      <c r="C1824" s="3632" t="s">
        <v>3598</v>
      </c>
      <c r="D1824" s="3632"/>
      <c r="E1824" s="3632"/>
      <c r="F1824" s="3632"/>
      <c r="G1824" s="108" t="s">
        <v>63</v>
      </c>
      <c r="H1824" s="50"/>
      <c r="I1824" s="141"/>
      <c r="J1824" s="141"/>
      <c r="K1824" s="141">
        <v>0.92027047637742143</v>
      </c>
      <c r="L1824" s="141">
        <v>187530417</v>
      </c>
      <c r="M1824" s="141">
        <v>1</v>
      </c>
      <c r="N1824" s="191">
        <v>240608000</v>
      </c>
      <c r="O1824" s="192">
        <v>8.4001778826971671E-2</v>
      </c>
      <c r="P1824" s="192">
        <v>20211500</v>
      </c>
      <c r="Q1824" s="142">
        <v>0.34356658963957976</v>
      </c>
      <c r="R1824" s="192">
        <v>82664870</v>
      </c>
      <c r="S1824" s="142"/>
      <c r="T1824" s="142"/>
      <c r="U1824" s="142"/>
      <c r="V1824" s="142"/>
      <c r="W1824" s="192">
        <v>0.42756836846655139</v>
      </c>
      <c r="X1824" s="143">
        <v>102876370</v>
      </c>
      <c r="Y1824" s="143">
        <v>0.67391942242198644</v>
      </c>
      <c r="Z1824" s="143">
        <v>290406787</v>
      </c>
      <c r="AA1824" s="141"/>
      <c r="AB1824" s="71"/>
      <c r="AC1824" s="3478"/>
    </row>
    <row r="1825" spans="1:29" ht="72" x14ac:dyDescent="0.25">
      <c r="A1825" s="71">
        <v>1</v>
      </c>
      <c r="B1825" s="29" t="s">
        <v>3599</v>
      </c>
      <c r="C1825" s="3515" t="s">
        <v>3600</v>
      </c>
      <c r="D1825" s="3515"/>
      <c r="E1825" s="3515"/>
      <c r="F1825" s="3515"/>
      <c r="G1825" s="50" t="s">
        <v>280</v>
      </c>
      <c r="H1825" s="50" t="s">
        <v>3601</v>
      </c>
      <c r="I1825" s="141"/>
      <c r="J1825" s="141"/>
      <c r="K1825" s="141">
        <v>0.92027047637742143</v>
      </c>
      <c r="L1825" s="141">
        <v>187530417</v>
      </c>
      <c r="M1825" s="141">
        <v>1</v>
      </c>
      <c r="N1825" s="191">
        <v>240608000</v>
      </c>
      <c r="O1825" s="192">
        <v>8.4001778826971671E-2</v>
      </c>
      <c r="P1825" s="192">
        <v>20211500</v>
      </c>
      <c r="Q1825" s="142">
        <v>0.34356658963957976</v>
      </c>
      <c r="R1825" s="192">
        <v>82664870</v>
      </c>
      <c r="S1825" s="142"/>
      <c r="T1825" s="142"/>
      <c r="U1825" s="142"/>
      <c r="V1825" s="142"/>
      <c r="W1825" s="192">
        <v>0.42756836846655139</v>
      </c>
      <c r="X1825" s="143">
        <v>102876370</v>
      </c>
      <c r="Y1825" s="143">
        <v>0.67391942242198644</v>
      </c>
      <c r="Z1825" s="143">
        <v>290406787</v>
      </c>
      <c r="AA1825" s="141"/>
      <c r="AB1825" s="71"/>
      <c r="AC1825" s="3478"/>
    </row>
    <row r="1826" spans="1:29" ht="90" x14ac:dyDescent="0.25">
      <c r="A1826" s="78" t="s">
        <v>14</v>
      </c>
      <c r="B1826" s="442"/>
      <c r="C1826" s="3632" t="s">
        <v>3602</v>
      </c>
      <c r="D1826" s="3632"/>
      <c r="E1826" s="3632"/>
      <c r="F1826" s="3632"/>
      <c r="G1826" s="108" t="s">
        <v>71</v>
      </c>
      <c r="H1826" s="50"/>
      <c r="I1826" s="141"/>
      <c r="J1826" s="141"/>
      <c r="K1826" s="141">
        <v>0.96510730942364009</v>
      </c>
      <c r="L1826" s="141">
        <v>95085750</v>
      </c>
      <c r="M1826" s="141">
        <v>1</v>
      </c>
      <c r="N1826" s="191">
        <v>49822000</v>
      </c>
      <c r="O1826" s="192">
        <v>1.4549797278310786E-2</v>
      </c>
      <c r="P1826" s="192">
        <v>724900</v>
      </c>
      <c r="Q1826" s="142">
        <v>0.36303841676367871</v>
      </c>
      <c r="R1826" s="192">
        <v>18087300</v>
      </c>
      <c r="S1826" s="142"/>
      <c r="T1826" s="142"/>
      <c r="U1826" s="142"/>
      <c r="V1826" s="142"/>
      <c r="W1826" s="192">
        <v>0.3775882140419895</v>
      </c>
      <c r="X1826" s="143">
        <v>18812200</v>
      </c>
      <c r="Y1826" s="143">
        <v>0.67134776173281474</v>
      </c>
      <c r="Z1826" s="143">
        <v>113897950</v>
      </c>
      <c r="AA1826" s="141"/>
      <c r="AB1826" s="71"/>
      <c r="AC1826" s="3478"/>
    </row>
    <row r="1827" spans="1:29" ht="108" x14ac:dyDescent="0.25">
      <c r="A1827" s="71">
        <v>1</v>
      </c>
      <c r="B1827" s="29" t="s">
        <v>3603</v>
      </c>
      <c r="C1827" s="3515" t="s">
        <v>3604</v>
      </c>
      <c r="D1827" s="3515"/>
      <c r="E1827" s="3515"/>
      <c r="F1827" s="3515"/>
      <c r="G1827" s="50" t="s">
        <v>724</v>
      </c>
      <c r="H1827" s="50" t="s">
        <v>3605</v>
      </c>
      <c r="I1827" s="141"/>
      <c r="J1827" s="141"/>
      <c r="K1827" s="141">
        <v>0.98498001598721019</v>
      </c>
      <c r="L1827" s="141">
        <v>61610500</v>
      </c>
      <c r="M1827" s="141">
        <v>1</v>
      </c>
      <c r="N1827" s="191">
        <v>12000000</v>
      </c>
      <c r="O1827" s="192">
        <v>0</v>
      </c>
      <c r="P1827" s="192">
        <v>0</v>
      </c>
      <c r="Q1827" s="142">
        <v>0</v>
      </c>
      <c r="R1827" s="192">
        <v>0</v>
      </c>
      <c r="S1827" s="142"/>
      <c r="T1827" s="142"/>
      <c r="U1827" s="142"/>
      <c r="V1827" s="142"/>
      <c r="W1827" s="192">
        <v>0</v>
      </c>
      <c r="X1827" s="143">
        <v>0</v>
      </c>
      <c r="Y1827" s="143">
        <v>0.49249000799360509</v>
      </c>
      <c r="Z1827" s="143">
        <v>61610500</v>
      </c>
      <c r="AA1827" s="141"/>
      <c r="AB1827" s="71"/>
      <c r="AC1827" s="3478"/>
    </row>
    <row r="1828" spans="1:29" ht="108" x14ac:dyDescent="0.25">
      <c r="A1828" s="71">
        <v>2</v>
      </c>
      <c r="B1828" s="29" t="s">
        <v>3603</v>
      </c>
      <c r="C1828" s="3515" t="s">
        <v>3606</v>
      </c>
      <c r="D1828" s="3515"/>
      <c r="E1828" s="3515"/>
      <c r="F1828" s="3515"/>
      <c r="G1828" s="50" t="s">
        <v>3607</v>
      </c>
      <c r="H1828" s="50" t="s">
        <v>3608</v>
      </c>
      <c r="I1828" s="141"/>
      <c r="J1828" s="141"/>
      <c r="K1828" s="141">
        <v>0.93055304599218869</v>
      </c>
      <c r="L1828" s="141">
        <v>33475250</v>
      </c>
      <c r="M1828" s="141">
        <v>1</v>
      </c>
      <c r="N1828" s="191">
        <v>37822000</v>
      </c>
      <c r="O1828" s="192">
        <v>1.9166093807836709E-2</v>
      </c>
      <c r="P1828" s="192">
        <v>724900</v>
      </c>
      <c r="Q1828" s="142">
        <v>0.47822166992755538</v>
      </c>
      <c r="R1828" s="192">
        <v>18087300</v>
      </c>
      <c r="S1828" s="142"/>
      <c r="T1828" s="142"/>
      <c r="U1828" s="142"/>
      <c r="V1828" s="142"/>
      <c r="W1828" s="192">
        <v>0.49738776373539212</v>
      </c>
      <c r="X1828" s="143">
        <v>18812200</v>
      </c>
      <c r="Y1828" s="143">
        <v>0.71397040486379038</v>
      </c>
      <c r="Z1828" s="143">
        <v>52287450</v>
      </c>
      <c r="AA1828" s="141"/>
      <c r="AB1828" s="71"/>
      <c r="AC1828" s="3478"/>
    </row>
    <row r="1829" spans="1:29" ht="126" x14ac:dyDescent="0.25">
      <c r="A1829" s="78" t="s">
        <v>15</v>
      </c>
      <c r="B1829" s="442"/>
      <c r="C1829" s="3632" t="s">
        <v>3609</v>
      </c>
      <c r="D1829" s="3632"/>
      <c r="E1829" s="3632"/>
      <c r="F1829" s="3632"/>
      <c r="G1829" s="108" t="s">
        <v>3610</v>
      </c>
      <c r="H1829" s="50"/>
      <c r="I1829" s="141"/>
      <c r="J1829" s="141"/>
      <c r="K1829" s="141">
        <v>0.79626022594468249</v>
      </c>
      <c r="L1829" s="141">
        <v>4088000</v>
      </c>
      <c r="M1829" s="141">
        <v>0</v>
      </c>
      <c r="N1829" s="191">
        <v>0</v>
      </c>
      <c r="O1829" s="192">
        <v>0</v>
      </c>
      <c r="P1829" s="192">
        <v>0</v>
      </c>
      <c r="Q1829" s="142">
        <v>0</v>
      </c>
      <c r="R1829" s="192">
        <v>0</v>
      </c>
      <c r="S1829" s="142"/>
      <c r="T1829" s="142"/>
      <c r="U1829" s="142"/>
      <c r="V1829" s="142"/>
      <c r="W1829" s="192">
        <v>0</v>
      </c>
      <c r="X1829" s="143">
        <v>0</v>
      </c>
      <c r="Y1829" s="143">
        <v>0.39813011297234124</v>
      </c>
      <c r="Z1829" s="143">
        <v>4088000</v>
      </c>
      <c r="AA1829" s="141"/>
      <c r="AB1829" s="71"/>
      <c r="AC1829" s="3478"/>
    </row>
    <row r="1830" spans="1:29" ht="72" x14ac:dyDescent="0.25">
      <c r="A1830" s="71">
        <v>1</v>
      </c>
      <c r="B1830" s="29" t="s">
        <v>3599</v>
      </c>
      <c r="C1830" s="3515" t="s">
        <v>3611</v>
      </c>
      <c r="D1830" s="3515"/>
      <c r="E1830" s="3515"/>
      <c r="F1830" s="3515"/>
      <c r="G1830" s="50" t="s">
        <v>158</v>
      </c>
      <c r="H1830" s="50" t="s">
        <v>3612</v>
      </c>
      <c r="I1830" s="141"/>
      <c r="J1830" s="141"/>
      <c r="K1830" s="141">
        <v>0.79626022594468249</v>
      </c>
      <c r="L1830" s="141">
        <v>4088000</v>
      </c>
      <c r="M1830" s="141">
        <v>0</v>
      </c>
      <c r="N1830" s="191">
        <v>0</v>
      </c>
      <c r="O1830" s="192">
        <v>0</v>
      </c>
      <c r="P1830" s="192">
        <v>0</v>
      </c>
      <c r="Q1830" s="142">
        <v>0</v>
      </c>
      <c r="R1830" s="192">
        <v>0</v>
      </c>
      <c r="S1830" s="142"/>
      <c r="T1830" s="142"/>
      <c r="U1830" s="142"/>
      <c r="V1830" s="142"/>
      <c r="W1830" s="192">
        <v>0</v>
      </c>
      <c r="X1830" s="143">
        <v>0</v>
      </c>
      <c r="Y1830" s="143">
        <v>0.39813011297234124</v>
      </c>
      <c r="Z1830" s="143">
        <v>4088000</v>
      </c>
      <c r="AA1830" s="141"/>
      <c r="AB1830" s="71"/>
      <c r="AC1830" s="3478"/>
    </row>
    <row r="1831" spans="1:29" ht="72" x14ac:dyDescent="0.25">
      <c r="A1831" s="78" t="s">
        <v>16</v>
      </c>
      <c r="B1831" s="442"/>
      <c r="C1831" s="3632" t="s">
        <v>3126</v>
      </c>
      <c r="D1831" s="3632"/>
      <c r="E1831" s="3632"/>
      <c r="F1831" s="3632"/>
      <c r="G1831" s="108" t="s">
        <v>159</v>
      </c>
      <c r="H1831" s="50"/>
      <c r="I1831" s="141"/>
      <c r="J1831" s="141"/>
      <c r="K1831" s="141">
        <v>0.99546890106348696</v>
      </c>
      <c r="L1831" s="141">
        <v>602343300</v>
      </c>
      <c r="M1831" s="141">
        <v>1</v>
      </c>
      <c r="N1831" s="191">
        <v>711648000</v>
      </c>
      <c r="O1831" s="192">
        <v>7.1222008633481715E-2</v>
      </c>
      <c r="P1831" s="192">
        <v>50685000</v>
      </c>
      <c r="Q1831" s="142">
        <v>0.30911504001978507</v>
      </c>
      <c r="R1831" s="192">
        <v>219981100</v>
      </c>
      <c r="S1831" s="142"/>
      <c r="T1831" s="142"/>
      <c r="U1831" s="142"/>
      <c r="V1831" s="142"/>
      <c r="W1831" s="192">
        <v>0.38033704865326678</v>
      </c>
      <c r="X1831" s="143">
        <v>270666100</v>
      </c>
      <c r="Y1831" s="143">
        <v>0.68790297485837693</v>
      </c>
      <c r="Z1831" s="143">
        <v>873009400</v>
      </c>
      <c r="AA1831" s="141"/>
      <c r="AB1831" s="71"/>
      <c r="AC1831" s="3478"/>
    </row>
    <row r="1832" spans="1:29" ht="144" x14ac:dyDescent="0.25">
      <c r="A1832" s="71">
        <v>1</v>
      </c>
      <c r="B1832" s="29" t="s">
        <v>3613</v>
      </c>
      <c r="C1832" s="3515" t="s">
        <v>3614</v>
      </c>
      <c r="D1832" s="3515"/>
      <c r="E1832" s="3515"/>
      <c r="F1832" s="3515"/>
      <c r="G1832" s="50" t="s">
        <v>161</v>
      </c>
      <c r="H1832" s="50" t="s">
        <v>3615</v>
      </c>
      <c r="I1832" s="141"/>
      <c r="J1832" s="141"/>
      <c r="K1832" s="141">
        <v>1</v>
      </c>
      <c r="L1832" s="141">
        <v>37700000</v>
      </c>
      <c r="M1832" s="141">
        <v>1</v>
      </c>
      <c r="N1832" s="191">
        <v>31050000</v>
      </c>
      <c r="O1832" s="192">
        <v>6.4412238325281803E-3</v>
      </c>
      <c r="P1832" s="192">
        <v>200000</v>
      </c>
      <c r="Q1832" s="142">
        <v>0.68840579710144922</v>
      </c>
      <c r="R1832" s="192">
        <v>21375000</v>
      </c>
      <c r="S1832" s="142"/>
      <c r="T1832" s="142"/>
      <c r="U1832" s="142"/>
      <c r="V1832" s="142"/>
      <c r="W1832" s="192">
        <v>0.69484702093397743</v>
      </c>
      <c r="X1832" s="143">
        <v>21575000</v>
      </c>
      <c r="Y1832" s="143">
        <v>0.84742351046698872</v>
      </c>
      <c r="Z1832" s="143">
        <v>59275000</v>
      </c>
      <c r="AA1832" s="141"/>
      <c r="AB1832" s="71"/>
      <c r="AC1832" s="3478"/>
    </row>
    <row r="1833" spans="1:29" ht="108" x14ac:dyDescent="0.25">
      <c r="A1833" s="71">
        <v>2</v>
      </c>
      <c r="B1833" s="29" t="s">
        <v>3616</v>
      </c>
      <c r="C1833" s="3515" t="s">
        <v>3617</v>
      </c>
      <c r="D1833" s="3515"/>
      <c r="E1833" s="3515"/>
      <c r="F1833" s="3515"/>
      <c r="G1833" s="50" t="s">
        <v>142</v>
      </c>
      <c r="H1833" s="50" t="s">
        <v>3618</v>
      </c>
      <c r="I1833" s="141"/>
      <c r="J1833" s="141"/>
      <c r="K1833" s="141">
        <v>0.91</v>
      </c>
      <c r="L1833" s="141">
        <v>296368300</v>
      </c>
      <c r="M1833" s="141">
        <v>1</v>
      </c>
      <c r="N1833" s="191">
        <v>338510000</v>
      </c>
      <c r="O1833" s="192">
        <v>0.13516587397713509</v>
      </c>
      <c r="P1833" s="192">
        <v>45755000</v>
      </c>
      <c r="Q1833" s="142">
        <v>0.31679152757673334</v>
      </c>
      <c r="R1833" s="192">
        <v>107237100</v>
      </c>
      <c r="S1833" s="142"/>
      <c r="T1833" s="142"/>
      <c r="U1833" s="142"/>
      <c r="V1833" s="142"/>
      <c r="W1833" s="192">
        <v>0.45195740155386843</v>
      </c>
      <c r="X1833" s="143">
        <v>152992100</v>
      </c>
      <c r="Y1833" s="143">
        <v>0.68097870077693423</v>
      </c>
      <c r="Z1833" s="143">
        <v>449360400</v>
      </c>
      <c r="AA1833" s="141"/>
      <c r="AB1833" s="71"/>
      <c r="AC1833" s="3478"/>
    </row>
    <row r="1834" spans="1:29" ht="72" x14ac:dyDescent="0.25">
      <c r="A1834" s="71">
        <v>3</v>
      </c>
      <c r="B1834" s="29" t="s">
        <v>3619</v>
      </c>
      <c r="C1834" s="3515" t="s">
        <v>3620</v>
      </c>
      <c r="D1834" s="3515"/>
      <c r="E1834" s="3515"/>
      <c r="F1834" s="3515"/>
      <c r="G1834" s="50" t="s">
        <v>145</v>
      </c>
      <c r="H1834" s="50" t="s">
        <v>3621</v>
      </c>
      <c r="I1834" s="141"/>
      <c r="J1834" s="141"/>
      <c r="K1834" s="141">
        <v>0.99456521739130432</v>
      </c>
      <c r="L1834" s="141">
        <v>9075000</v>
      </c>
      <c r="M1834" s="141">
        <v>1</v>
      </c>
      <c r="N1834" s="191">
        <v>54190000</v>
      </c>
      <c r="O1834" s="192">
        <v>8.7285477025281416E-2</v>
      </c>
      <c r="P1834" s="192">
        <v>4730000</v>
      </c>
      <c r="Q1834" s="142">
        <v>0.39894814541428308</v>
      </c>
      <c r="R1834" s="192">
        <v>21619000</v>
      </c>
      <c r="S1834" s="142"/>
      <c r="T1834" s="142"/>
      <c r="U1834" s="142"/>
      <c r="V1834" s="142"/>
      <c r="W1834" s="192">
        <v>0.48623362243956447</v>
      </c>
      <c r="X1834" s="143">
        <v>26349000</v>
      </c>
      <c r="Y1834" s="143">
        <v>0.74039941991543445</v>
      </c>
      <c r="Z1834" s="143">
        <v>35424000</v>
      </c>
      <c r="AA1834" s="141"/>
      <c r="AB1834" s="71"/>
      <c r="AC1834" s="3478"/>
    </row>
    <row r="1835" spans="1:29" ht="72" x14ac:dyDescent="0.25">
      <c r="A1835" s="71">
        <v>4</v>
      </c>
      <c r="B1835" s="29" t="s">
        <v>3619</v>
      </c>
      <c r="C1835" s="3515" t="s">
        <v>3622</v>
      </c>
      <c r="D1835" s="3515"/>
      <c r="E1835" s="3515"/>
      <c r="F1835" s="3515"/>
      <c r="G1835" s="50" t="s">
        <v>300</v>
      </c>
      <c r="H1835" s="50" t="s">
        <v>3623</v>
      </c>
      <c r="I1835" s="141"/>
      <c r="J1835" s="141"/>
      <c r="K1835" s="141">
        <v>1</v>
      </c>
      <c r="L1835" s="141">
        <v>259200000</v>
      </c>
      <c r="M1835" s="141">
        <v>1</v>
      </c>
      <c r="N1835" s="191">
        <v>261800000</v>
      </c>
      <c r="O1835" s="192">
        <v>0</v>
      </c>
      <c r="P1835" s="192">
        <v>0</v>
      </c>
      <c r="Q1835" s="142">
        <v>0.26642475171886937</v>
      </c>
      <c r="R1835" s="192">
        <v>69750000</v>
      </c>
      <c r="S1835" s="142"/>
      <c r="T1835" s="142"/>
      <c r="U1835" s="142"/>
      <c r="V1835" s="142"/>
      <c r="W1835" s="192">
        <v>0.26642475171886937</v>
      </c>
      <c r="X1835" s="143">
        <v>69750000</v>
      </c>
      <c r="Y1835" s="143">
        <v>0.63321237585943468</v>
      </c>
      <c r="Z1835" s="143">
        <v>328950000</v>
      </c>
      <c r="AA1835" s="141"/>
      <c r="AB1835" s="71"/>
      <c r="AC1835" s="3478"/>
    </row>
    <row r="1836" spans="1:29" ht="72" x14ac:dyDescent="0.25">
      <c r="A1836" s="71">
        <v>5</v>
      </c>
      <c r="B1836" s="29" t="s">
        <v>3619</v>
      </c>
      <c r="C1836" s="3515" t="s">
        <v>3624</v>
      </c>
      <c r="D1836" s="3515"/>
      <c r="E1836" s="3515"/>
      <c r="F1836" s="3515"/>
      <c r="G1836" s="50" t="s">
        <v>3625</v>
      </c>
      <c r="H1836" s="50" t="s">
        <v>3626</v>
      </c>
      <c r="I1836" s="141"/>
      <c r="J1836" s="141"/>
      <c r="K1836" s="141">
        <v>0</v>
      </c>
      <c r="L1836" s="141">
        <v>0</v>
      </c>
      <c r="M1836" s="141">
        <v>1</v>
      </c>
      <c r="N1836" s="191">
        <v>23098000</v>
      </c>
      <c r="O1836" s="192">
        <v>0</v>
      </c>
      <c r="P1836" s="192">
        <v>0</v>
      </c>
      <c r="Q1836" s="142">
        <v>0</v>
      </c>
      <c r="R1836" s="192">
        <v>0</v>
      </c>
      <c r="S1836" s="142"/>
      <c r="T1836" s="142"/>
      <c r="U1836" s="142"/>
      <c r="V1836" s="142"/>
      <c r="W1836" s="192">
        <v>0</v>
      </c>
      <c r="X1836" s="143">
        <v>0</v>
      </c>
      <c r="Y1836" s="143">
        <v>0</v>
      </c>
      <c r="Z1836" s="143">
        <v>0</v>
      </c>
      <c r="AA1836" s="141"/>
      <c r="AB1836" s="71"/>
      <c r="AC1836" s="3478"/>
    </row>
    <row r="1837" spans="1:29" ht="72" x14ac:dyDescent="0.25">
      <c r="A1837" s="71">
        <v>6</v>
      </c>
      <c r="B1837" s="29" t="s">
        <v>3619</v>
      </c>
      <c r="C1837" s="3515" t="s">
        <v>3627</v>
      </c>
      <c r="D1837" s="3515"/>
      <c r="E1837" s="3515"/>
      <c r="F1837" s="3515"/>
      <c r="G1837" s="50" t="s">
        <v>149</v>
      </c>
      <c r="H1837" s="50" t="s">
        <v>3628</v>
      </c>
      <c r="I1837" s="141"/>
      <c r="J1837" s="141"/>
      <c r="K1837" s="141">
        <v>0</v>
      </c>
      <c r="L1837" s="141">
        <v>0</v>
      </c>
      <c r="M1837" s="141">
        <v>1</v>
      </c>
      <c r="N1837" s="191">
        <v>3000000</v>
      </c>
      <c r="O1837" s="192">
        <v>0</v>
      </c>
      <c r="P1837" s="192">
        <v>0</v>
      </c>
      <c r="Q1837" s="142">
        <v>0</v>
      </c>
      <c r="R1837" s="192">
        <v>0</v>
      </c>
      <c r="S1837" s="142"/>
      <c r="T1837" s="142"/>
      <c r="U1837" s="142"/>
      <c r="V1837" s="142"/>
      <c r="W1837" s="192">
        <v>0</v>
      </c>
      <c r="X1837" s="143">
        <v>0</v>
      </c>
      <c r="Y1837" s="143">
        <v>0</v>
      </c>
      <c r="Z1837" s="143">
        <v>0</v>
      </c>
      <c r="AA1837" s="141"/>
      <c r="AB1837" s="71"/>
      <c r="AC1837" s="3478"/>
    </row>
    <row r="1838" spans="1:29" x14ac:dyDescent="0.25">
      <c r="A1838" s="3480"/>
      <c r="B1838" s="3480"/>
      <c r="C1838" s="3480"/>
      <c r="D1838" s="3480"/>
      <c r="E1838" s="3480"/>
      <c r="F1838" s="3480"/>
      <c r="G1838" s="3480"/>
      <c r="H1838" s="3480"/>
      <c r="I1838" s="3480"/>
      <c r="J1838" s="3480"/>
      <c r="K1838" s="3480"/>
      <c r="L1838" s="3480"/>
      <c r="M1838" s="3480"/>
      <c r="N1838" s="3480"/>
      <c r="O1838" s="3480"/>
      <c r="P1838" s="3480"/>
      <c r="Q1838" s="3480"/>
      <c r="R1838" s="3480"/>
      <c r="S1838" s="3480"/>
      <c r="T1838" s="3480"/>
      <c r="U1838" s="3480"/>
      <c r="V1838" s="3480"/>
      <c r="W1838" s="3480"/>
      <c r="X1838" s="3480"/>
      <c r="Y1838" s="3480"/>
      <c r="Z1838" s="3480"/>
      <c r="AA1838" s="3480"/>
      <c r="AB1838" s="3480"/>
      <c r="AC1838" s="3480"/>
    </row>
    <row r="1839" spans="1:29" ht="54" x14ac:dyDescent="0.25">
      <c r="A1839" s="995" t="s">
        <v>5</v>
      </c>
      <c r="B1839" s="50"/>
      <c r="C1839" s="3515" t="s">
        <v>27</v>
      </c>
      <c r="D1839" s="3515"/>
      <c r="E1839" s="3515"/>
      <c r="F1839" s="3515"/>
      <c r="G1839" s="50" t="s">
        <v>25</v>
      </c>
      <c r="H1839" s="50"/>
      <c r="I1839" s="141"/>
      <c r="J1839" s="141"/>
      <c r="K1839" s="141"/>
      <c r="L1839" s="141"/>
      <c r="M1839" s="141">
        <v>1</v>
      </c>
      <c r="N1839" s="191">
        <v>1000984000</v>
      </c>
      <c r="O1839" s="192">
        <v>0.11883137792412267</v>
      </c>
      <c r="P1839" s="192">
        <v>118948308</v>
      </c>
      <c r="Q1839" s="142">
        <v>0.24872377280755736</v>
      </c>
      <c r="R1839" s="192">
        <v>248968517</v>
      </c>
      <c r="S1839" s="142"/>
      <c r="T1839" s="142"/>
      <c r="U1839" s="142"/>
      <c r="V1839" s="142"/>
      <c r="W1839" s="192">
        <v>0.36755515073168005</v>
      </c>
      <c r="X1839" s="143">
        <v>367916825</v>
      </c>
      <c r="Y1839" s="143" t="s">
        <v>83</v>
      </c>
      <c r="Z1839" s="143">
        <v>0</v>
      </c>
      <c r="AA1839" s="141"/>
      <c r="AB1839" s="71"/>
      <c r="AC1839" s="3478" t="s">
        <v>3629</v>
      </c>
    </row>
    <row r="1840" spans="1:29" ht="72" x14ac:dyDescent="0.25">
      <c r="A1840" s="1006" t="s">
        <v>2</v>
      </c>
      <c r="B1840" s="108"/>
      <c r="C1840" s="3632" t="s">
        <v>3630</v>
      </c>
      <c r="D1840" s="3632"/>
      <c r="E1840" s="3632"/>
      <c r="F1840" s="3632"/>
      <c r="G1840" s="108" t="s">
        <v>63</v>
      </c>
      <c r="H1840" s="50"/>
      <c r="I1840" s="141"/>
      <c r="J1840" s="141"/>
      <c r="K1840" s="141"/>
      <c r="L1840" s="141"/>
      <c r="M1840" s="141">
        <v>1</v>
      </c>
      <c r="N1840" s="191">
        <v>229776000</v>
      </c>
      <c r="O1840" s="192">
        <v>0.12914450595362439</v>
      </c>
      <c r="P1840" s="192">
        <v>29674308</v>
      </c>
      <c r="Q1840" s="142">
        <v>0.23278287114407076</v>
      </c>
      <c r="R1840" s="192">
        <v>53487917</v>
      </c>
      <c r="S1840" s="142"/>
      <c r="T1840" s="142"/>
      <c r="U1840" s="142"/>
      <c r="V1840" s="142"/>
      <c r="W1840" s="192">
        <v>0.36192737709769512</v>
      </c>
      <c r="X1840" s="143">
        <v>83162225</v>
      </c>
      <c r="Y1840" s="143" t="s">
        <v>83</v>
      </c>
      <c r="Z1840" s="143">
        <v>0</v>
      </c>
      <c r="AA1840" s="141"/>
      <c r="AB1840" s="71"/>
      <c r="AC1840" s="3478"/>
    </row>
    <row r="1841" spans="1:29" ht="72" x14ac:dyDescent="0.25">
      <c r="A1841" s="995">
        <v>1</v>
      </c>
      <c r="B1841" s="50" t="s">
        <v>3631</v>
      </c>
      <c r="C1841" s="3515" t="s">
        <v>3632</v>
      </c>
      <c r="D1841" s="3515"/>
      <c r="E1841" s="3515"/>
      <c r="F1841" s="3515"/>
      <c r="G1841" s="50" t="s">
        <v>280</v>
      </c>
      <c r="H1841" s="50" t="s">
        <v>3601</v>
      </c>
      <c r="I1841" s="141"/>
      <c r="J1841" s="141"/>
      <c r="K1841" s="141"/>
      <c r="L1841" s="141"/>
      <c r="M1841" s="141">
        <v>1</v>
      </c>
      <c r="N1841" s="191">
        <v>229776000</v>
      </c>
      <c r="O1841" s="192">
        <v>0.12914450595362439</v>
      </c>
      <c r="P1841" s="192">
        <v>29674308</v>
      </c>
      <c r="Q1841" s="142">
        <v>0.23278287114407076</v>
      </c>
      <c r="R1841" s="192">
        <v>53487917</v>
      </c>
      <c r="S1841" s="142"/>
      <c r="T1841" s="142"/>
      <c r="U1841" s="142"/>
      <c r="V1841" s="142"/>
      <c r="W1841" s="192">
        <v>0.36192737709769512</v>
      </c>
      <c r="X1841" s="143">
        <v>83162225</v>
      </c>
      <c r="Y1841" s="143" t="s">
        <v>83</v>
      </c>
      <c r="Z1841" s="143">
        <v>0</v>
      </c>
      <c r="AA1841" s="141"/>
      <c r="AB1841" s="71"/>
      <c r="AC1841" s="3478"/>
    </row>
    <row r="1842" spans="1:29" ht="90" x14ac:dyDescent="0.25">
      <c r="A1842" s="1006" t="s">
        <v>14</v>
      </c>
      <c r="B1842" s="108"/>
      <c r="C1842" s="3632" t="s">
        <v>3633</v>
      </c>
      <c r="D1842" s="3632"/>
      <c r="E1842" s="3632"/>
      <c r="F1842" s="3632"/>
      <c r="G1842" s="108" t="s">
        <v>71</v>
      </c>
      <c r="H1842" s="50"/>
      <c r="I1842" s="141"/>
      <c r="J1842" s="141"/>
      <c r="K1842" s="141"/>
      <c r="L1842" s="141"/>
      <c r="M1842" s="141">
        <v>1</v>
      </c>
      <c r="N1842" s="191">
        <v>82970000</v>
      </c>
      <c r="O1842" s="192">
        <v>2.3502470772568399E-2</v>
      </c>
      <c r="P1842" s="192">
        <v>1950000</v>
      </c>
      <c r="Q1842" s="142">
        <v>0.46960347113414486</v>
      </c>
      <c r="R1842" s="192">
        <v>38963000</v>
      </c>
      <c r="S1842" s="142"/>
      <c r="T1842" s="142"/>
      <c r="U1842" s="142"/>
      <c r="V1842" s="142"/>
      <c r="W1842" s="192">
        <v>0.49310594190671325</v>
      </c>
      <c r="X1842" s="143">
        <v>40913000</v>
      </c>
      <c r="Y1842" s="143" t="s">
        <v>83</v>
      </c>
      <c r="Z1842" s="143">
        <v>0</v>
      </c>
      <c r="AA1842" s="141"/>
      <c r="AB1842" s="71"/>
      <c r="AC1842" s="3478"/>
    </row>
    <row r="1843" spans="1:29" ht="90" x14ac:dyDescent="0.25">
      <c r="A1843" s="995">
        <v>1</v>
      </c>
      <c r="B1843" s="50" t="s">
        <v>3634</v>
      </c>
      <c r="C1843" s="3515" t="s">
        <v>3635</v>
      </c>
      <c r="D1843" s="3515"/>
      <c r="E1843" s="3515"/>
      <c r="F1843" s="3515"/>
      <c r="G1843" s="50" t="s">
        <v>724</v>
      </c>
      <c r="H1843" s="50" t="s">
        <v>3605</v>
      </c>
      <c r="I1843" s="141"/>
      <c r="J1843" s="141"/>
      <c r="K1843" s="141"/>
      <c r="L1843" s="141"/>
      <c r="M1843" s="141">
        <v>1</v>
      </c>
      <c r="N1843" s="191">
        <v>58300000</v>
      </c>
      <c r="O1843" s="192">
        <v>0</v>
      </c>
      <c r="P1843" s="192">
        <v>0</v>
      </c>
      <c r="Q1843" s="142">
        <v>0.65493996569468271</v>
      </c>
      <c r="R1843" s="192">
        <v>38183000</v>
      </c>
      <c r="S1843" s="142"/>
      <c r="T1843" s="142"/>
      <c r="U1843" s="142"/>
      <c r="V1843" s="142"/>
      <c r="W1843" s="192">
        <v>0.65493996569468271</v>
      </c>
      <c r="X1843" s="143">
        <v>38183000</v>
      </c>
      <c r="Y1843" s="143" t="s">
        <v>83</v>
      </c>
      <c r="Z1843" s="143">
        <v>0</v>
      </c>
      <c r="AA1843" s="141"/>
      <c r="AB1843" s="71"/>
      <c r="AC1843" s="3478"/>
    </row>
    <row r="1844" spans="1:29" ht="90" x14ac:dyDescent="0.25">
      <c r="A1844" s="995">
        <v>2</v>
      </c>
      <c r="B1844" s="50" t="s">
        <v>3634</v>
      </c>
      <c r="C1844" s="3515" t="s">
        <v>3606</v>
      </c>
      <c r="D1844" s="3515"/>
      <c r="E1844" s="3515"/>
      <c r="F1844" s="3515"/>
      <c r="G1844" s="50" t="s">
        <v>3607</v>
      </c>
      <c r="H1844" s="50" t="s">
        <v>3608</v>
      </c>
      <c r="I1844" s="141"/>
      <c r="J1844" s="141"/>
      <c r="K1844" s="141"/>
      <c r="L1844" s="141"/>
      <c r="M1844" s="141">
        <v>1</v>
      </c>
      <c r="N1844" s="191">
        <v>24670000</v>
      </c>
      <c r="O1844" s="192">
        <v>7.90433725172274E-2</v>
      </c>
      <c r="P1844" s="192">
        <v>1950000</v>
      </c>
      <c r="Q1844" s="142">
        <v>3.1617349006890963E-2</v>
      </c>
      <c r="R1844" s="192">
        <v>780000</v>
      </c>
      <c r="S1844" s="142"/>
      <c r="T1844" s="142"/>
      <c r="U1844" s="142"/>
      <c r="V1844" s="142"/>
      <c r="W1844" s="192">
        <v>0.11066072152411836</v>
      </c>
      <c r="X1844" s="143">
        <v>2730000</v>
      </c>
      <c r="Y1844" s="143" t="s">
        <v>83</v>
      </c>
      <c r="Z1844" s="143">
        <v>0</v>
      </c>
      <c r="AA1844" s="141"/>
      <c r="AB1844" s="71"/>
      <c r="AC1844" s="3478"/>
    </row>
    <row r="1845" spans="1:29" ht="90" x14ac:dyDescent="0.25">
      <c r="A1845" s="1006" t="s">
        <v>15</v>
      </c>
      <c r="B1845" s="108"/>
      <c r="C1845" s="3632" t="s">
        <v>3636</v>
      </c>
      <c r="D1845" s="3632"/>
      <c r="E1845" s="3632"/>
      <c r="F1845" s="3632"/>
      <c r="G1845" s="108" t="s">
        <v>3637</v>
      </c>
      <c r="H1845" s="50"/>
      <c r="I1845" s="141"/>
      <c r="J1845" s="141"/>
      <c r="K1845" s="141"/>
      <c r="L1845" s="141"/>
      <c r="M1845" s="141">
        <v>0</v>
      </c>
      <c r="N1845" s="191">
        <v>0</v>
      </c>
      <c r="O1845" s="192">
        <v>0</v>
      </c>
      <c r="P1845" s="192">
        <v>0</v>
      </c>
      <c r="Q1845" s="142">
        <v>0</v>
      </c>
      <c r="R1845" s="192">
        <v>0</v>
      </c>
      <c r="S1845" s="142"/>
      <c r="T1845" s="142"/>
      <c r="U1845" s="142"/>
      <c r="V1845" s="142"/>
      <c r="W1845" s="192">
        <v>0</v>
      </c>
      <c r="X1845" s="143">
        <v>0</v>
      </c>
      <c r="Y1845" s="143" t="s">
        <v>83</v>
      </c>
      <c r="Z1845" s="143">
        <v>0</v>
      </c>
      <c r="AA1845" s="141"/>
      <c r="AB1845" s="71"/>
      <c r="AC1845" s="3478"/>
    </row>
    <row r="1846" spans="1:29" ht="54" x14ac:dyDescent="0.25">
      <c r="A1846" s="995">
        <v>1</v>
      </c>
      <c r="B1846" s="50" t="s">
        <v>3638</v>
      </c>
      <c r="C1846" s="3515" t="s">
        <v>3639</v>
      </c>
      <c r="D1846" s="3515"/>
      <c r="E1846" s="3515"/>
      <c r="F1846" s="3515"/>
      <c r="G1846" s="50" t="s">
        <v>3640</v>
      </c>
      <c r="H1846" s="50" t="s">
        <v>3612</v>
      </c>
      <c r="I1846" s="141"/>
      <c r="J1846" s="141"/>
      <c r="K1846" s="141"/>
      <c r="L1846" s="141"/>
      <c r="M1846" s="141">
        <v>0</v>
      </c>
      <c r="N1846" s="191">
        <v>0</v>
      </c>
      <c r="O1846" s="192">
        <v>0</v>
      </c>
      <c r="P1846" s="192">
        <v>0</v>
      </c>
      <c r="Q1846" s="142">
        <v>0</v>
      </c>
      <c r="R1846" s="192">
        <v>0</v>
      </c>
      <c r="S1846" s="142"/>
      <c r="T1846" s="142"/>
      <c r="U1846" s="142"/>
      <c r="V1846" s="142"/>
      <c r="W1846" s="192">
        <v>0</v>
      </c>
      <c r="X1846" s="143">
        <v>0</v>
      </c>
      <c r="Y1846" s="143" t="s">
        <v>83</v>
      </c>
      <c r="Z1846" s="143">
        <v>0</v>
      </c>
      <c r="AA1846" s="141"/>
      <c r="AB1846" s="71"/>
      <c r="AC1846" s="3478"/>
    </row>
    <row r="1847" spans="1:29" ht="72" x14ac:dyDescent="0.25">
      <c r="A1847" s="1006" t="s">
        <v>16</v>
      </c>
      <c r="B1847" s="108"/>
      <c r="C1847" s="3632" t="s">
        <v>3641</v>
      </c>
      <c r="D1847" s="3632"/>
      <c r="E1847" s="3632"/>
      <c r="F1847" s="3632"/>
      <c r="G1847" s="108" t="s">
        <v>159</v>
      </c>
      <c r="H1847" s="50"/>
      <c r="I1847" s="141"/>
      <c r="J1847" s="141"/>
      <c r="K1847" s="141"/>
      <c r="L1847" s="141"/>
      <c r="M1847" s="141">
        <v>1</v>
      </c>
      <c r="N1847" s="191">
        <v>688238000</v>
      </c>
      <c r="O1847" s="192">
        <v>0.12688052679451003</v>
      </c>
      <c r="P1847" s="192">
        <v>87324000</v>
      </c>
      <c r="Q1847" s="142">
        <v>0.22741784092130921</v>
      </c>
      <c r="R1847" s="192">
        <v>156517600</v>
      </c>
      <c r="S1847" s="142"/>
      <c r="T1847" s="142"/>
      <c r="U1847" s="142"/>
      <c r="V1847" s="142"/>
      <c r="W1847" s="192">
        <v>0.35429836771581924</v>
      </c>
      <c r="X1847" s="143">
        <v>243841600</v>
      </c>
      <c r="Y1847" s="143" t="s">
        <v>83</v>
      </c>
      <c r="Z1847" s="143">
        <v>0</v>
      </c>
      <c r="AA1847" s="141"/>
      <c r="AB1847" s="71"/>
      <c r="AC1847" s="3478"/>
    </row>
    <row r="1848" spans="1:29" ht="126" x14ac:dyDescent="0.25">
      <c r="A1848" s="995">
        <v>1</v>
      </c>
      <c r="B1848" s="50" t="s">
        <v>3642</v>
      </c>
      <c r="C1848" s="3515" t="s">
        <v>3643</v>
      </c>
      <c r="D1848" s="3515"/>
      <c r="E1848" s="3515"/>
      <c r="F1848" s="3515"/>
      <c r="G1848" s="50" t="s">
        <v>161</v>
      </c>
      <c r="H1848" s="50" t="s">
        <v>3615</v>
      </c>
      <c r="I1848" s="141"/>
      <c r="J1848" s="141"/>
      <c r="K1848" s="141"/>
      <c r="L1848" s="141"/>
      <c r="M1848" s="141">
        <v>1</v>
      </c>
      <c r="N1848" s="191">
        <v>30604000</v>
      </c>
      <c r="O1848" s="192">
        <v>0.54705267285322179</v>
      </c>
      <c r="P1848" s="192">
        <v>16742000</v>
      </c>
      <c r="Q1848" s="142">
        <v>0.13155143118546594</v>
      </c>
      <c r="R1848" s="192">
        <v>4026000</v>
      </c>
      <c r="S1848" s="142"/>
      <c r="T1848" s="142"/>
      <c r="U1848" s="142"/>
      <c r="V1848" s="142"/>
      <c r="W1848" s="192">
        <v>0.67860410403868776</v>
      </c>
      <c r="X1848" s="143">
        <v>20768000</v>
      </c>
      <c r="Y1848" s="143" t="s">
        <v>83</v>
      </c>
      <c r="Z1848" s="143">
        <v>0</v>
      </c>
      <c r="AA1848" s="141"/>
      <c r="AB1848" s="71"/>
      <c r="AC1848" s="3478"/>
    </row>
    <row r="1849" spans="1:29" ht="90" x14ac:dyDescent="0.25">
      <c r="A1849" s="995">
        <v>2</v>
      </c>
      <c r="B1849" s="50" t="s">
        <v>3644</v>
      </c>
      <c r="C1849" s="3515" t="s">
        <v>3645</v>
      </c>
      <c r="D1849" s="3515"/>
      <c r="E1849" s="3515"/>
      <c r="F1849" s="3515"/>
      <c r="G1849" s="50" t="s">
        <v>142</v>
      </c>
      <c r="H1849" s="50" t="s">
        <v>3618</v>
      </c>
      <c r="I1849" s="141"/>
      <c r="J1849" s="141"/>
      <c r="K1849" s="141"/>
      <c r="L1849" s="141"/>
      <c r="M1849" s="141">
        <v>1</v>
      </c>
      <c r="N1849" s="191">
        <v>310800000</v>
      </c>
      <c r="O1849" s="192">
        <v>0.20438223938223937</v>
      </c>
      <c r="P1849" s="192">
        <v>63522000</v>
      </c>
      <c r="Q1849" s="142">
        <v>0.21492471042471042</v>
      </c>
      <c r="R1849" s="192">
        <v>66798600</v>
      </c>
      <c r="S1849" s="142"/>
      <c r="T1849" s="142"/>
      <c r="U1849" s="142"/>
      <c r="V1849" s="142"/>
      <c r="W1849" s="192">
        <v>0.41930694980694982</v>
      </c>
      <c r="X1849" s="143">
        <v>130320600</v>
      </c>
      <c r="Y1849" s="143" t="s">
        <v>83</v>
      </c>
      <c r="Z1849" s="143">
        <v>0</v>
      </c>
      <c r="AA1849" s="141"/>
      <c r="AB1849" s="71"/>
      <c r="AC1849" s="3478"/>
    </row>
    <row r="1850" spans="1:29" ht="72" x14ac:dyDescent="0.25">
      <c r="A1850" s="995">
        <v>3</v>
      </c>
      <c r="B1850" s="50" t="s">
        <v>3638</v>
      </c>
      <c r="C1850" s="3515" t="s">
        <v>3646</v>
      </c>
      <c r="D1850" s="3515"/>
      <c r="E1850" s="3515"/>
      <c r="F1850" s="3515"/>
      <c r="G1850" s="50" t="s">
        <v>145</v>
      </c>
      <c r="H1850" s="50" t="s">
        <v>3621</v>
      </c>
      <c r="I1850" s="141"/>
      <c r="J1850" s="141"/>
      <c r="K1850" s="141"/>
      <c r="L1850" s="141"/>
      <c r="M1850" s="141">
        <v>1</v>
      </c>
      <c r="N1850" s="191">
        <v>26103000</v>
      </c>
      <c r="O1850" s="192">
        <v>0.27046699613071296</v>
      </c>
      <c r="P1850" s="192">
        <v>7060000</v>
      </c>
      <c r="Q1850" s="142">
        <v>0.7295330038692871</v>
      </c>
      <c r="R1850" s="192">
        <v>19043000</v>
      </c>
      <c r="S1850" s="142"/>
      <c r="T1850" s="142"/>
      <c r="U1850" s="142"/>
      <c r="V1850" s="142"/>
      <c r="W1850" s="192">
        <v>1</v>
      </c>
      <c r="X1850" s="143">
        <v>26103000</v>
      </c>
      <c r="Y1850" s="143" t="s">
        <v>83</v>
      </c>
      <c r="Z1850" s="143">
        <v>0</v>
      </c>
      <c r="AA1850" s="141"/>
      <c r="AB1850" s="71"/>
      <c r="AC1850" s="3478"/>
    </row>
    <row r="1851" spans="1:29" ht="54" x14ac:dyDescent="0.25">
      <c r="A1851" s="995">
        <v>4</v>
      </c>
      <c r="B1851" s="50" t="s">
        <v>3638</v>
      </c>
      <c r="C1851" s="3515" t="s">
        <v>3647</v>
      </c>
      <c r="D1851" s="3515"/>
      <c r="E1851" s="3515"/>
      <c r="F1851" s="3515"/>
      <c r="G1851" s="50" t="s">
        <v>300</v>
      </c>
      <c r="H1851" s="50" t="s">
        <v>3623</v>
      </c>
      <c r="I1851" s="141"/>
      <c r="J1851" s="141"/>
      <c r="K1851" s="141"/>
      <c r="L1851" s="141"/>
      <c r="M1851" s="141">
        <v>1</v>
      </c>
      <c r="N1851" s="191">
        <v>184350000</v>
      </c>
      <c r="O1851" s="192">
        <v>0</v>
      </c>
      <c r="P1851" s="192">
        <v>0</v>
      </c>
      <c r="Q1851" s="142">
        <v>0.36154054787089773</v>
      </c>
      <c r="R1851" s="192">
        <v>66650000</v>
      </c>
      <c r="S1851" s="142"/>
      <c r="T1851" s="142"/>
      <c r="U1851" s="142"/>
      <c r="V1851" s="142"/>
      <c r="W1851" s="192">
        <v>0.36154054787089773</v>
      </c>
      <c r="X1851" s="143">
        <v>66650000</v>
      </c>
      <c r="Y1851" s="143" t="s">
        <v>83</v>
      </c>
      <c r="Z1851" s="143">
        <v>0</v>
      </c>
      <c r="AA1851" s="141"/>
      <c r="AB1851" s="71"/>
      <c r="AC1851" s="3478"/>
    </row>
    <row r="1852" spans="1:29" ht="54" x14ac:dyDescent="0.25">
      <c r="A1852" s="995">
        <v>5</v>
      </c>
      <c r="B1852" s="50" t="s">
        <v>3638</v>
      </c>
      <c r="C1852" s="3515" t="s">
        <v>3648</v>
      </c>
      <c r="D1852" s="3515"/>
      <c r="E1852" s="3515"/>
      <c r="F1852" s="3515"/>
      <c r="G1852" s="50" t="s">
        <v>3625</v>
      </c>
      <c r="H1852" s="50" t="s">
        <v>3626</v>
      </c>
      <c r="I1852" s="141"/>
      <c r="J1852" s="141"/>
      <c r="K1852" s="141"/>
      <c r="L1852" s="141"/>
      <c r="M1852" s="141">
        <v>1</v>
      </c>
      <c r="N1852" s="191">
        <v>129081000</v>
      </c>
      <c r="O1852" s="192">
        <v>0</v>
      </c>
      <c r="P1852" s="192">
        <v>0</v>
      </c>
      <c r="Q1852" s="142">
        <v>0</v>
      </c>
      <c r="R1852" s="192">
        <v>0</v>
      </c>
      <c r="S1852" s="142"/>
      <c r="T1852" s="142"/>
      <c r="U1852" s="142"/>
      <c r="V1852" s="142"/>
      <c r="W1852" s="192">
        <v>0</v>
      </c>
      <c r="X1852" s="143">
        <v>0</v>
      </c>
      <c r="Y1852" s="143" t="s">
        <v>83</v>
      </c>
      <c r="Z1852" s="143">
        <v>0</v>
      </c>
      <c r="AA1852" s="141"/>
      <c r="AB1852" s="71"/>
      <c r="AC1852" s="3478"/>
    </row>
    <row r="1853" spans="1:29" ht="72" x14ac:dyDescent="0.25">
      <c r="A1853" s="995">
        <v>6</v>
      </c>
      <c r="B1853" s="50" t="s">
        <v>3638</v>
      </c>
      <c r="C1853" s="3515" t="s">
        <v>3649</v>
      </c>
      <c r="D1853" s="3515"/>
      <c r="E1853" s="3515"/>
      <c r="F1853" s="3515"/>
      <c r="G1853" s="50" t="s">
        <v>149</v>
      </c>
      <c r="H1853" s="50" t="s">
        <v>3628</v>
      </c>
      <c r="I1853" s="141"/>
      <c r="J1853" s="141"/>
      <c r="K1853" s="141"/>
      <c r="L1853" s="141"/>
      <c r="M1853" s="141">
        <v>1</v>
      </c>
      <c r="N1853" s="191">
        <v>7300000</v>
      </c>
      <c r="O1853" s="192">
        <v>0</v>
      </c>
      <c r="P1853" s="192">
        <v>0</v>
      </c>
      <c r="Q1853" s="142">
        <v>0</v>
      </c>
      <c r="R1853" s="192">
        <v>0</v>
      </c>
      <c r="S1853" s="142"/>
      <c r="T1853" s="142"/>
      <c r="U1853" s="142"/>
      <c r="V1853" s="142"/>
      <c r="W1853" s="192">
        <v>0</v>
      </c>
      <c r="X1853" s="143">
        <v>0</v>
      </c>
      <c r="Y1853" s="143" t="s">
        <v>83</v>
      </c>
      <c r="Z1853" s="143">
        <v>0</v>
      </c>
      <c r="AA1853" s="141"/>
      <c r="AB1853" s="71"/>
      <c r="AC1853" s="3478"/>
    </row>
    <row r="1854" spans="1:29" x14ac:dyDescent="0.25">
      <c r="A1854" s="3480"/>
      <c r="B1854" s="3480"/>
      <c r="C1854" s="3480"/>
      <c r="D1854" s="3480"/>
      <c r="E1854" s="3480"/>
      <c r="F1854" s="3480"/>
      <c r="G1854" s="3480"/>
      <c r="H1854" s="3480"/>
      <c r="I1854" s="3480"/>
      <c r="J1854" s="3480"/>
      <c r="K1854" s="3480"/>
      <c r="L1854" s="3480"/>
      <c r="M1854" s="3480"/>
      <c r="N1854" s="3480"/>
      <c r="O1854" s="3480"/>
      <c r="P1854" s="3480"/>
      <c r="Q1854" s="3480"/>
      <c r="R1854" s="3480"/>
      <c r="S1854" s="3480"/>
      <c r="T1854" s="3480"/>
      <c r="U1854" s="3480"/>
      <c r="V1854" s="3480"/>
      <c r="W1854" s="3480"/>
      <c r="X1854" s="3480"/>
      <c r="Y1854" s="3480"/>
      <c r="Z1854" s="3480"/>
      <c r="AA1854" s="3480"/>
      <c r="AB1854" s="3480"/>
      <c r="AC1854" s="3480"/>
    </row>
    <row r="1855" spans="1:29" ht="54" x14ac:dyDescent="0.25">
      <c r="A1855" s="78" t="s">
        <v>5</v>
      </c>
      <c r="B1855" s="50"/>
      <c r="C1855" s="3636" t="s">
        <v>27</v>
      </c>
      <c r="D1855" s="3636"/>
      <c r="E1855" s="3636"/>
      <c r="F1855" s="3636"/>
      <c r="G1855" s="50" t="s">
        <v>25</v>
      </c>
      <c r="H1855" s="50"/>
      <c r="I1855" s="141"/>
      <c r="J1855" s="141"/>
      <c r="K1855" s="141">
        <v>0.95830000000000004</v>
      </c>
      <c r="L1855" s="141">
        <v>540006125</v>
      </c>
      <c r="M1855" s="141">
        <v>1</v>
      </c>
      <c r="N1855" s="191">
        <v>816965000</v>
      </c>
      <c r="O1855" s="192">
        <v>0.12910880759885673</v>
      </c>
      <c r="P1855" s="192">
        <v>105477377</v>
      </c>
      <c r="Q1855" s="142">
        <v>0.30924210584296757</v>
      </c>
      <c r="R1855" s="192">
        <v>252639977</v>
      </c>
      <c r="S1855" s="142"/>
      <c r="T1855" s="142"/>
      <c r="U1855" s="142"/>
      <c r="V1855" s="142"/>
      <c r="W1855" s="192">
        <v>0.30924210584296757</v>
      </c>
      <c r="X1855" s="143">
        <v>252639977</v>
      </c>
      <c r="Y1855" s="143">
        <v>0.36254029039557428</v>
      </c>
      <c r="Z1855" s="143">
        <v>287366148</v>
      </c>
      <c r="AA1855" s="141"/>
      <c r="AB1855" s="71"/>
      <c r="AC1855" s="3478" t="s">
        <v>3650</v>
      </c>
    </row>
    <row r="1856" spans="1:29" ht="72" x14ac:dyDescent="0.25">
      <c r="A1856" s="78" t="s">
        <v>2</v>
      </c>
      <c r="B1856" s="108"/>
      <c r="C1856" s="3636" t="s">
        <v>3119</v>
      </c>
      <c r="D1856" s="3636"/>
      <c r="E1856" s="3636"/>
      <c r="F1856" s="3636"/>
      <c r="G1856" s="108" t="s">
        <v>63</v>
      </c>
      <c r="H1856" s="50"/>
      <c r="I1856" s="141"/>
      <c r="J1856" s="141"/>
      <c r="K1856" s="141">
        <v>0.92027047637742099</v>
      </c>
      <c r="L1856" s="141">
        <v>176064125</v>
      </c>
      <c r="M1856" s="141">
        <v>1</v>
      </c>
      <c r="N1856" s="191">
        <v>210579000</v>
      </c>
      <c r="O1856" s="192">
        <v>0.28064705882352942</v>
      </c>
      <c r="P1856" s="192">
        <v>59098377</v>
      </c>
      <c r="Q1856" s="142">
        <v>0.5065365349821207</v>
      </c>
      <c r="R1856" s="192">
        <v>106665957</v>
      </c>
      <c r="S1856" s="142"/>
      <c r="T1856" s="142"/>
      <c r="U1856" s="142"/>
      <c r="V1856" s="142"/>
      <c r="W1856" s="192">
        <v>0.5065365349821207</v>
      </c>
      <c r="X1856" s="143">
        <v>106665957</v>
      </c>
      <c r="Y1856" s="143">
        <v>0.24545731925335063</v>
      </c>
      <c r="Z1856" s="143">
        <v>69398168</v>
      </c>
      <c r="AA1856" s="141"/>
      <c r="AB1856" s="71"/>
      <c r="AC1856" s="3478"/>
    </row>
    <row r="1857" spans="1:29" ht="72" x14ac:dyDescent="0.25">
      <c r="A1857" s="71">
        <v>1</v>
      </c>
      <c r="B1857" s="50" t="s">
        <v>3651</v>
      </c>
      <c r="C1857" s="3635" t="s">
        <v>3120</v>
      </c>
      <c r="D1857" s="3635"/>
      <c r="E1857" s="3635"/>
      <c r="F1857" s="3635"/>
      <c r="G1857" s="50" t="s">
        <v>66</v>
      </c>
      <c r="H1857" s="50" t="s">
        <v>3601</v>
      </c>
      <c r="I1857" s="141"/>
      <c r="J1857" s="141"/>
      <c r="K1857" s="141">
        <v>0.93259999999999998</v>
      </c>
      <c r="L1857" s="141">
        <v>176064125</v>
      </c>
      <c r="M1857" s="141">
        <v>1</v>
      </c>
      <c r="N1857" s="191">
        <v>210579000</v>
      </c>
      <c r="O1857" s="192">
        <v>0.28064705882352942</v>
      </c>
      <c r="P1857" s="192">
        <v>59098377</v>
      </c>
      <c r="Q1857" s="142">
        <v>0.5065365349821207</v>
      </c>
      <c r="R1857" s="192">
        <v>106665957</v>
      </c>
      <c r="S1857" s="142"/>
      <c r="T1857" s="142"/>
      <c r="U1857" s="142"/>
      <c r="V1857" s="142"/>
      <c r="W1857" s="192">
        <v>0.5065365349821207</v>
      </c>
      <c r="X1857" s="143">
        <v>106665957</v>
      </c>
      <c r="Y1857" s="143">
        <v>0.24545731925335063</v>
      </c>
      <c r="Z1857" s="143">
        <v>69398168</v>
      </c>
      <c r="AA1857" s="141"/>
      <c r="AB1857" s="71"/>
      <c r="AC1857" s="3478"/>
    </row>
    <row r="1858" spans="1:29" ht="90" x14ac:dyDescent="0.25">
      <c r="A1858" s="78" t="s">
        <v>14</v>
      </c>
      <c r="B1858" s="108"/>
      <c r="C1858" s="3636" t="s">
        <v>3121</v>
      </c>
      <c r="D1858" s="3636"/>
      <c r="E1858" s="3636"/>
      <c r="F1858" s="3636"/>
      <c r="G1858" s="108" t="s">
        <v>71</v>
      </c>
      <c r="H1858" s="50"/>
      <c r="I1858" s="141"/>
      <c r="J1858" s="141"/>
      <c r="K1858" s="141">
        <v>0.92461641500243541</v>
      </c>
      <c r="L1858" s="141">
        <v>75929500</v>
      </c>
      <c r="M1858" s="141">
        <v>1</v>
      </c>
      <c r="N1858" s="191">
        <v>99418000</v>
      </c>
      <c r="O1858" s="192">
        <v>2.89585386952061E-2</v>
      </c>
      <c r="P1858" s="192">
        <v>2879000</v>
      </c>
      <c r="Q1858" s="142">
        <v>6.8891146472469772E-2</v>
      </c>
      <c r="R1858" s="192">
        <v>6849020</v>
      </c>
      <c r="S1858" s="142"/>
      <c r="T1858" s="142"/>
      <c r="U1858" s="142"/>
      <c r="V1858" s="142"/>
      <c r="W1858" s="192">
        <v>6.8891146472469772E-2</v>
      </c>
      <c r="X1858" s="143">
        <v>6849020</v>
      </c>
      <c r="Y1858" s="143">
        <v>0.83452180589843838</v>
      </c>
      <c r="Z1858" s="143">
        <v>69080480</v>
      </c>
      <c r="AA1858" s="141"/>
      <c r="AB1858" s="71"/>
      <c r="AC1858" s="3478"/>
    </row>
    <row r="1859" spans="1:29" ht="90" x14ac:dyDescent="0.25">
      <c r="A1859" s="71">
        <v>1</v>
      </c>
      <c r="B1859" s="50" t="s">
        <v>3652</v>
      </c>
      <c r="C1859" s="3635" t="s">
        <v>3122</v>
      </c>
      <c r="D1859" s="3635"/>
      <c r="E1859" s="3635"/>
      <c r="F1859" s="3635"/>
      <c r="G1859" s="50" t="s">
        <v>724</v>
      </c>
      <c r="H1859" s="50" t="s">
        <v>3605</v>
      </c>
      <c r="I1859" s="141"/>
      <c r="J1859" s="141"/>
      <c r="K1859" s="141">
        <v>0.95909999999999995</v>
      </c>
      <c r="L1859" s="141">
        <v>48335000</v>
      </c>
      <c r="M1859" s="141">
        <v>1</v>
      </c>
      <c r="N1859" s="191">
        <v>80868000</v>
      </c>
      <c r="O1859" s="192"/>
      <c r="P1859" s="192">
        <v>0</v>
      </c>
      <c r="Q1859" s="142">
        <v>0</v>
      </c>
      <c r="R1859" s="192">
        <v>0</v>
      </c>
      <c r="S1859" s="142"/>
      <c r="T1859" s="142"/>
      <c r="U1859" s="142"/>
      <c r="V1859" s="142"/>
      <c r="W1859" s="192">
        <v>0</v>
      </c>
      <c r="X1859" s="143">
        <v>0</v>
      </c>
      <c r="Y1859" s="143">
        <v>1</v>
      </c>
      <c r="Z1859" s="143">
        <v>48335000</v>
      </c>
      <c r="AA1859" s="141"/>
      <c r="AB1859" s="71"/>
      <c r="AC1859" s="3478"/>
    </row>
    <row r="1860" spans="1:29" ht="90" x14ac:dyDescent="0.25">
      <c r="A1860" s="71">
        <v>2</v>
      </c>
      <c r="B1860" s="50" t="s">
        <v>3652</v>
      </c>
      <c r="C1860" s="3635" t="s">
        <v>3123</v>
      </c>
      <c r="D1860" s="3635"/>
      <c r="E1860" s="3635"/>
      <c r="F1860" s="3635"/>
      <c r="G1860" s="50" t="s">
        <v>3607</v>
      </c>
      <c r="H1860" s="50" t="s">
        <v>3608</v>
      </c>
      <c r="I1860" s="141"/>
      <c r="J1860" s="141"/>
      <c r="K1860" s="141">
        <v>0.89680000000000004</v>
      </c>
      <c r="L1860" s="141">
        <v>21971500</v>
      </c>
      <c r="M1860" s="141">
        <v>1</v>
      </c>
      <c r="N1860" s="191">
        <v>18550000</v>
      </c>
      <c r="O1860" s="192"/>
      <c r="P1860" s="192">
        <v>2879000</v>
      </c>
      <c r="Q1860" s="142">
        <v>0.36921940700808625</v>
      </c>
      <c r="R1860" s="192">
        <v>6849020</v>
      </c>
      <c r="S1860" s="142"/>
      <c r="T1860" s="142"/>
      <c r="U1860" s="142"/>
      <c r="V1860" s="142"/>
      <c r="W1860" s="192">
        <v>0.36921940700808625</v>
      </c>
      <c r="X1860" s="143">
        <v>6849020</v>
      </c>
      <c r="Y1860" s="143">
        <v>0.52471225363039942</v>
      </c>
      <c r="Z1860" s="143">
        <v>15122480</v>
      </c>
      <c r="AA1860" s="141"/>
      <c r="AB1860" s="71"/>
      <c r="AC1860" s="3478"/>
    </row>
    <row r="1861" spans="1:29" ht="72" x14ac:dyDescent="0.25">
      <c r="A1861" s="71">
        <v>3</v>
      </c>
      <c r="B1861" s="50" t="s">
        <v>3653</v>
      </c>
      <c r="C1861" s="3635" t="s">
        <v>3125</v>
      </c>
      <c r="D1861" s="3635"/>
      <c r="E1861" s="3635"/>
      <c r="F1861" s="3635"/>
      <c r="G1861" s="50" t="s">
        <v>158</v>
      </c>
      <c r="H1861" s="50" t="s">
        <v>3654</v>
      </c>
      <c r="I1861" s="141"/>
      <c r="J1861" s="141"/>
      <c r="K1861" s="141">
        <v>0.77829999999999999</v>
      </c>
      <c r="L1861" s="141">
        <v>5623000</v>
      </c>
      <c r="M1861" s="141">
        <v>0</v>
      </c>
      <c r="N1861" s="191">
        <v>0</v>
      </c>
      <c r="O1861" s="192"/>
      <c r="P1861" s="192">
        <v>0</v>
      </c>
      <c r="Q1861" s="142">
        <v>0</v>
      </c>
      <c r="R1861" s="192">
        <v>0</v>
      </c>
      <c r="S1861" s="142"/>
      <c r="T1861" s="142"/>
      <c r="U1861" s="142"/>
      <c r="V1861" s="142"/>
      <c r="W1861" s="192">
        <v>0</v>
      </c>
      <c r="X1861" s="143">
        <v>0</v>
      </c>
      <c r="Y1861" s="143">
        <v>1</v>
      </c>
      <c r="Z1861" s="143">
        <v>5623000</v>
      </c>
      <c r="AA1861" s="141"/>
      <c r="AB1861" s="71"/>
      <c r="AC1861" s="3478"/>
    </row>
    <row r="1862" spans="1:29" ht="72" x14ac:dyDescent="0.25">
      <c r="A1862" s="78" t="s">
        <v>15</v>
      </c>
      <c r="B1862" s="108"/>
      <c r="C1862" s="3636" t="s">
        <v>3126</v>
      </c>
      <c r="D1862" s="3636"/>
      <c r="E1862" s="3636"/>
      <c r="F1862" s="3636"/>
      <c r="G1862" s="108" t="s">
        <v>159</v>
      </c>
      <c r="H1862" s="50"/>
      <c r="I1862" s="141"/>
      <c r="J1862" s="141"/>
      <c r="K1862" s="141">
        <v>0.99546890106348696</v>
      </c>
      <c r="L1862" s="141">
        <v>288012500</v>
      </c>
      <c r="M1862" s="141">
        <v>1</v>
      </c>
      <c r="N1862" s="191">
        <v>506968000</v>
      </c>
      <c r="O1862" s="192">
        <v>8.5804232219785073E-2</v>
      </c>
      <c r="P1862" s="192">
        <v>43500000</v>
      </c>
      <c r="Q1862" s="142">
        <v>0.27442560477189881</v>
      </c>
      <c r="R1862" s="192">
        <v>139125000</v>
      </c>
      <c r="S1862" s="142"/>
      <c r="T1862" s="142"/>
      <c r="U1862" s="142"/>
      <c r="V1862" s="142"/>
      <c r="W1862" s="192">
        <v>0.27442560477189881</v>
      </c>
      <c r="X1862" s="143">
        <v>139125000</v>
      </c>
      <c r="Y1862" s="143">
        <v>0.34857042521436304</v>
      </c>
      <c r="Z1862" s="143">
        <v>148887500</v>
      </c>
      <c r="AA1862" s="141"/>
      <c r="AB1862" s="71"/>
      <c r="AC1862" s="3478"/>
    </row>
    <row r="1863" spans="1:29" ht="126" x14ac:dyDescent="0.25">
      <c r="A1863" s="71">
        <v>1</v>
      </c>
      <c r="B1863" s="50" t="s">
        <v>3655</v>
      </c>
      <c r="C1863" s="3635" t="s">
        <v>3127</v>
      </c>
      <c r="D1863" s="3635"/>
      <c r="E1863" s="3635"/>
      <c r="F1863" s="3635"/>
      <c r="G1863" s="50" t="s">
        <v>161</v>
      </c>
      <c r="H1863" s="50" t="s">
        <v>3615</v>
      </c>
      <c r="I1863" s="141"/>
      <c r="J1863" s="141"/>
      <c r="K1863" s="141">
        <v>0.92430000000000001</v>
      </c>
      <c r="L1863" s="141">
        <v>27125000</v>
      </c>
      <c r="M1863" s="141">
        <v>1</v>
      </c>
      <c r="N1863" s="191">
        <v>19750000</v>
      </c>
      <c r="O1863" s="192">
        <v>0.3392405063291139</v>
      </c>
      <c r="P1863" s="192">
        <v>6700000</v>
      </c>
      <c r="Q1863" s="142">
        <v>0.68101265822784807</v>
      </c>
      <c r="R1863" s="192">
        <v>13450000</v>
      </c>
      <c r="S1863" s="142"/>
      <c r="T1863" s="142"/>
      <c r="U1863" s="142"/>
      <c r="V1863" s="142"/>
      <c r="W1863" s="192">
        <v>0.68101265822784807</v>
      </c>
      <c r="X1863" s="143">
        <v>13450000</v>
      </c>
      <c r="Y1863" s="143">
        <v>0.33703019100431297</v>
      </c>
      <c r="Z1863" s="143">
        <v>13675000</v>
      </c>
      <c r="AA1863" s="141"/>
      <c r="AB1863" s="71"/>
      <c r="AC1863" s="3478"/>
    </row>
    <row r="1864" spans="1:29" ht="144" x14ac:dyDescent="0.25">
      <c r="A1864" s="71">
        <v>2</v>
      </c>
      <c r="B1864" s="50" t="s">
        <v>3656</v>
      </c>
      <c r="C1864" s="3635" t="s">
        <v>3128</v>
      </c>
      <c r="D1864" s="3635"/>
      <c r="E1864" s="3635"/>
      <c r="F1864" s="3635"/>
      <c r="G1864" s="50" t="s">
        <v>142</v>
      </c>
      <c r="H1864" s="50" t="s">
        <v>3657</v>
      </c>
      <c r="I1864" s="141"/>
      <c r="J1864" s="141"/>
      <c r="K1864" s="141">
        <v>0.99329999999999996</v>
      </c>
      <c r="L1864" s="141">
        <v>143175000</v>
      </c>
      <c r="M1864" s="141">
        <v>1</v>
      </c>
      <c r="N1864" s="191">
        <v>136830000</v>
      </c>
      <c r="O1864" s="192">
        <v>0.24574289264050281</v>
      </c>
      <c r="P1864" s="192">
        <v>33625000</v>
      </c>
      <c r="Q1864" s="142">
        <v>0.49185120222173501</v>
      </c>
      <c r="R1864" s="192">
        <v>67300000</v>
      </c>
      <c r="S1864" s="142"/>
      <c r="T1864" s="142"/>
      <c r="U1864" s="142"/>
      <c r="V1864" s="142"/>
      <c r="W1864" s="192">
        <v>0.49185120222173501</v>
      </c>
      <c r="X1864" s="143">
        <v>67300000</v>
      </c>
      <c r="Y1864" s="143">
        <v>0.36049412044185769</v>
      </c>
      <c r="Z1864" s="143">
        <v>75875000</v>
      </c>
      <c r="AA1864" s="141"/>
      <c r="AB1864" s="71"/>
      <c r="AC1864" s="3478"/>
    </row>
    <row r="1865" spans="1:29" ht="72" x14ac:dyDescent="0.25">
      <c r="A1865" s="71">
        <v>3</v>
      </c>
      <c r="B1865" s="50" t="s">
        <v>3658</v>
      </c>
      <c r="C1865" s="3635" t="s">
        <v>3129</v>
      </c>
      <c r="D1865" s="3635"/>
      <c r="E1865" s="3635"/>
      <c r="F1865" s="3635"/>
      <c r="G1865" s="50" t="s">
        <v>145</v>
      </c>
      <c r="H1865" s="50" t="s">
        <v>3659</v>
      </c>
      <c r="I1865" s="141"/>
      <c r="J1865" s="141"/>
      <c r="K1865" s="141">
        <v>1</v>
      </c>
      <c r="L1865" s="141">
        <v>3150000</v>
      </c>
      <c r="M1865" s="141">
        <v>1</v>
      </c>
      <c r="N1865" s="191">
        <v>46465000</v>
      </c>
      <c r="O1865" s="192">
        <v>6.8331001829333909E-2</v>
      </c>
      <c r="P1865" s="192">
        <v>3175000</v>
      </c>
      <c r="Q1865" s="142">
        <v>6.8331001829333909E-2</v>
      </c>
      <c r="R1865" s="192">
        <v>3175000</v>
      </c>
      <c r="S1865" s="142"/>
      <c r="T1865" s="142"/>
      <c r="U1865" s="142"/>
      <c r="V1865" s="142"/>
      <c r="W1865" s="192">
        <v>6.8331001829333909E-2</v>
      </c>
      <c r="X1865" s="143">
        <v>3175000</v>
      </c>
      <c r="Y1865" s="143">
        <v>-3.952569169960474E-3</v>
      </c>
      <c r="Z1865" s="143">
        <v>-25000</v>
      </c>
      <c r="AA1865" s="141"/>
      <c r="AB1865" s="71"/>
      <c r="AC1865" s="3478"/>
    </row>
    <row r="1866" spans="1:29" ht="54" x14ac:dyDescent="0.25">
      <c r="A1866" s="71">
        <v>4</v>
      </c>
      <c r="B1866" s="50" t="s">
        <v>3658</v>
      </c>
      <c r="C1866" s="3635" t="s">
        <v>3131</v>
      </c>
      <c r="D1866" s="3635"/>
      <c r="E1866" s="3635"/>
      <c r="F1866" s="3635"/>
      <c r="G1866" s="50" t="s">
        <v>300</v>
      </c>
      <c r="H1866" s="50" t="s">
        <v>3660</v>
      </c>
      <c r="I1866" s="141"/>
      <c r="J1866" s="141"/>
      <c r="K1866" s="141">
        <v>0</v>
      </c>
      <c r="L1866" s="141">
        <v>110400000</v>
      </c>
      <c r="M1866" s="141">
        <v>1</v>
      </c>
      <c r="N1866" s="191">
        <v>110400000</v>
      </c>
      <c r="O1866" s="192">
        <v>0</v>
      </c>
      <c r="P1866" s="192">
        <v>0</v>
      </c>
      <c r="Q1866" s="142">
        <v>0.5</v>
      </c>
      <c r="R1866" s="192">
        <v>55200000</v>
      </c>
      <c r="S1866" s="142"/>
      <c r="T1866" s="142"/>
      <c r="U1866" s="142"/>
      <c r="V1866" s="142"/>
      <c r="W1866" s="192">
        <v>0.5</v>
      </c>
      <c r="X1866" s="143">
        <v>55200000</v>
      </c>
      <c r="Y1866" s="143">
        <v>0.33333333333333331</v>
      </c>
      <c r="Z1866" s="143">
        <v>55200000</v>
      </c>
      <c r="AA1866" s="141"/>
      <c r="AB1866" s="71"/>
      <c r="AC1866" s="3478"/>
    </row>
    <row r="1867" spans="1:29" ht="72" x14ac:dyDescent="0.25">
      <c r="A1867" s="71">
        <v>5</v>
      </c>
      <c r="B1867" s="50" t="s">
        <v>3658</v>
      </c>
      <c r="C1867" s="3635" t="s">
        <v>3132</v>
      </c>
      <c r="D1867" s="3635"/>
      <c r="E1867" s="3635"/>
      <c r="F1867" s="3635"/>
      <c r="G1867" s="50" t="s">
        <v>3625</v>
      </c>
      <c r="H1867" s="50" t="s">
        <v>3661</v>
      </c>
      <c r="I1867" s="141"/>
      <c r="J1867" s="141"/>
      <c r="K1867" s="141">
        <v>0</v>
      </c>
      <c r="L1867" s="141">
        <v>0</v>
      </c>
      <c r="M1867" s="141">
        <v>1</v>
      </c>
      <c r="N1867" s="191">
        <v>193523000</v>
      </c>
      <c r="O1867" s="192">
        <v>0</v>
      </c>
      <c r="P1867" s="192">
        <v>0</v>
      </c>
      <c r="Q1867" s="142">
        <v>0</v>
      </c>
      <c r="R1867" s="192">
        <v>0</v>
      </c>
      <c r="S1867" s="142"/>
      <c r="T1867" s="142"/>
      <c r="U1867" s="142"/>
      <c r="V1867" s="142"/>
      <c r="W1867" s="192">
        <v>0</v>
      </c>
      <c r="X1867" s="143">
        <v>0</v>
      </c>
      <c r="Y1867" s="143">
        <v>0</v>
      </c>
      <c r="Z1867" s="143">
        <v>0</v>
      </c>
      <c r="AA1867" s="141"/>
      <c r="AB1867" s="71"/>
      <c r="AC1867" s="3478"/>
    </row>
    <row r="1868" spans="1:29" ht="54" x14ac:dyDescent="0.25">
      <c r="A1868" s="71">
        <v>6</v>
      </c>
      <c r="B1868" s="50" t="s">
        <v>3658</v>
      </c>
      <c r="C1868" s="3635" t="s">
        <v>3130</v>
      </c>
      <c r="D1868" s="3635"/>
      <c r="E1868" s="3635"/>
      <c r="F1868" s="3635"/>
      <c r="G1868" s="50" t="s">
        <v>3662</v>
      </c>
      <c r="H1868" s="50" t="s">
        <v>3663</v>
      </c>
      <c r="I1868" s="141"/>
      <c r="J1868" s="141"/>
      <c r="K1868" s="141">
        <v>0.75</v>
      </c>
      <c r="L1868" s="141">
        <v>4162500</v>
      </c>
      <c r="M1868" s="141">
        <v>0</v>
      </c>
      <c r="N1868" s="191">
        <v>0</v>
      </c>
      <c r="O1868" s="192">
        <v>0</v>
      </c>
      <c r="P1868" s="192">
        <v>0</v>
      </c>
      <c r="Q1868" s="142">
        <v>0</v>
      </c>
      <c r="R1868" s="192">
        <v>0</v>
      </c>
      <c r="S1868" s="142"/>
      <c r="T1868" s="142"/>
      <c r="U1868" s="142"/>
      <c r="V1868" s="142"/>
      <c r="W1868" s="192">
        <v>0</v>
      </c>
      <c r="X1868" s="143">
        <v>0</v>
      </c>
      <c r="Y1868" s="143">
        <v>1</v>
      </c>
      <c r="Z1868" s="143">
        <v>4162500</v>
      </c>
      <c r="AA1868" s="141"/>
      <c r="AB1868" s="71"/>
      <c r="AC1868" s="3478"/>
    </row>
    <row r="1869" spans="1:29" x14ac:dyDescent="0.25">
      <c r="A1869" s="3480"/>
      <c r="B1869" s="3480"/>
      <c r="C1869" s="3480"/>
      <c r="D1869" s="3480"/>
      <c r="E1869" s="3480"/>
      <c r="F1869" s="3480"/>
      <c r="G1869" s="3480"/>
      <c r="H1869" s="3480"/>
      <c r="I1869" s="3480"/>
      <c r="J1869" s="3480"/>
      <c r="K1869" s="3480"/>
      <c r="L1869" s="3480"/>
      <c r="M1869" s="3480"/>
      <c r="N1869" s="3480"/>
      <c r="O1869" s="3480"/>
      <c r="P1869" s="3480"/>
      <c r="Q1869" s="3480"/>
      <c r="R1869" s="3480"/>
      <c r="S1869" s="3480"/>
      <c r="T1869" s="3480"/>
      <c r="U1869" s="3480"/>
      <c r="V1869" s="3480"/>
      <c r="W1869" s="3480"/>
      <c r="X1869" s="3480"/>
      <c r="Y1869" s="3480"/>
      <c r="Z1869" s="3480"/>
      <c r="AA1869" s="3480"/>
      <c r="AB1869" s="3480"/>
      <c r="AC1869" s="3480"/>
    </row>
    <row r="1870" spans="1:29" ht="72" x14ac:dyDescent="0.25">
      <c r="A1870" s="71"/>
      <c r="B1870" s="50" t="s">
        <v>3517</v>
      </c>
      <c r="C1870" s="71"/>
      <c r="D1870" s="71"/>
      <c r="E1870" s="71"/>
      <c r="F1870" s="71"/>
      <c r="G1870" s="50" t="s">
        <v>3518</v>
      </c>
      <c r="H1870" s="50" t="s">
        <v>3519</v>
      </c>
      <c r="I1870" s="141"/>
      <c r="J1870" s="141"/>
      <c r="K1870" s="141"/>
      <c r="L1870" s="141"/>
      <c r="M1870" s="141"/>
      <c r="N1870" s="191"/>
      <c r="O1870" s="192"/>
      <c r="P1870" s="192">
        <v>112761039</v>
      </c>
      <c r="Q1870" s="142"/>
      <c r="R1870" s="192">
        <v>108736393</v>
      </c>
      <c r="S1870" s="142"/>
      <c r="T1870" s="142"/>
      <c r="U1870" s="142"/>
      <c r="V1870" s="142"/>
      <c r="W1870" s="192">
        <v>0</v>
      </c>
      <c r="X1870" s="143">
        <v>221497432</v>
      </c>
      <c r="Y1870" s="143"/>
      <c r="Z1870" s="143"/>
      <c r="AA1870" s="141"/>
      <c r="AB1870" s="71"/>
      <c r="AC1870" s="3478" t="s">
        <v>3664</v>
      </c>
    </row>
    <row r="1871" spans="1:29" ht="72" x14ac:dyDescent="0.25">
      <c r="A1871" s="71"/>
      <c r="B1871" s="50"/>
      <c r="C1871" s="71"/>
      <c r="D1871" s="71"/>
      <c r="E1871" s="71"/>
      <c r="F1871" s="71"/>
      <c r="G1871" s="50" t="s">
        <v>3521</v>
      </c>
      <c r="H1871" s="50" t="s">
        <v>3522</v>
      </c>
      <c r="I1871" s="141"/>
      <c r="J1871" s="141"/>
      <c r="K1871" s="141"/>
      <c r="L1871" s="141"/>
      <c r="M1871" s="141"/>
      <c r="N1871" s="191"/>
      <c r="O1871" s="192" t="s">
        <v>3665</v>
      </c>
      <c r="P1871" s="192">
        <v>112761039</v>
      </c>
      <c r="Q1871" s="142" t="s">
        <v>3666</v>
      </c>
      <c r="R1871" s="192">
        <v>108736393</v>
      </c>
      <c r="S1871" s="142"/>
      <c r="T1871" s="142"/>
      <c r="U1871" s="142"/>
      <c r="V1871" s="142"/>
      <c r="W1871" s="192">
        <v>77.777777777777786</v>
      </c>
      <c r="X1871" s="143">
        <v>221497432</v>
      </c>
      <c r="Y1871" s="143"/>
      <c r="Z1871" s="143"/>
      <c r="AA1871" s="141"/>
      <c r="AB1871" s="71"/>
      <c r="AC1871" s="3478"/>
    </row>
    <row r="1872" spans="1:29" x14ac:dyDescent="0.25">
      <c r="A1872" s="71"/>
      <c r="B1872" s="50"/>
      <c r="C1872" s="71"/>
      <c r="D1872" s="71"/>
      <c r="E1872" s="71"/>
      <c r="F1872" s="71"/>
      <c r="G1872" s="50"/>
      <c r="H1872" s="50"/>
      <c r="I1872" s="141"/>
      <c r="J1872" s="141"/>
      <c r="K1872" s="141"/>
      <c r="L1872" s="141"/>
      <c r="M1872" s="141"/>
      <c r="N1872" s="191"/>
      <c r="O1872" s="192"/>
      <c r="P1872" s="192"/>
      <c r="Q1872" s="142"/>
      <c r="R1872" s="192">
        <v>0</v>
      </c>
      <c r="S1872" s="142"/>
      <c r="T1872" s="142"/>
      <c r="U1872" s="142"/>
      <c r="V1872" s="142"/>
      <c r="W1872" s="192"/>
      <c r="X1872" s="143"/>
      <c r="Y1872" s="143"/>
      <c r="Z1872" s="143"/>
      <c r="AA1872" s="141"/>
      <c r="AB1872" s="71"/>
      <c r="AC1872" s="3478"/>
    </row>
    <row r="1873" spans="1:29" ht="90" x14ac:dyDescent="0.25">
      <c r="A1873" s="71"/>
      <c r="B1873" s="50" t="s">
        <v>3525</v>
      </c>
      <c r="C1873" s="71"/>
      <c r="D1873" s="71"/>
      <c r="E1873" s="71"/>
      <c r="F1873" s="71"/>
      <c r="G1873" s="50" t="s">
        <v>71</v>
      </c>
      <c r="H1873" s="50" t="s">
        <v>3526</v>
      </c>
      <c r="I1873" s="141"/>
      <c r="J1873" s="141"/>
      <c r="K1873" s="141"/>
      <c r="L1873" s="141"/>
      <c r="M1873" s="141"/>
      <c r="N1873" s="191"/>
      <c r="O1873" s="192"/>
      <c r="P1873" s="192">
        <v>20893858</v>
      </c>
      <c r="Q1873" s="142"/>
      <c r="R1873" s="192">
        <v>84879133</v>
      </c>
      <c r="S1873" s="142"/>
      <c r="T1873" s="142"/>
      <c r="U1873" s="142"/>
      <c r="V1873" s="142"/>
      <c r="W1873" s="192">
        <v>0</v>
      </c>
      <c r="X1873" s="143">
        <v>105772991</v>
      </c>
      <c r="Y1873" s="143"/>
      <c r="Z1873" s="143"/>
      <c r="AA1873" s="141"/>
      <c r="AB1873" s="71"/>
      <c r="AC1873" s="3478"/>
    </row>
    <row r="1874" spans="1:29" ht="90" x14ac:dyDescent="0.25">
      <c r="A1874" s="71"/>
      <c r="B1874" s="50"/>
      <c r="C1874" s="71"/>
      <c r="D1874" s="71"/>
      <c r="E1874" s="71"/>
      <c r="F1874" s="71"/>
      <c r="G1874" s="50" t="s">
        <v>3667</v>
      </c>
      <c r="H1874" s="50" t="s">
        <v>3668</v>
      </c>
      <c r="I1874" s="141"/>
      <c r="J1874" s="141"/>
      <c r="K1874" s="141"/>
      <c r="L1874" s="141"/>
      <c r="M1874" s="141"/>
      <c r="N1874" s="191"/>
      <c r="O1874" s="192" t="s">
        <v>3669</v>
      </c>
      <c r="P1874" s="192">
        <v>4950000</v>
      </c>
      <c r="Q1874" s="142" t="s">
        <v>3528</v>
      </c>
      <c r="R1874" s="192">
        <v>60275000</v>
      </c>
      <c r="S1874" s="142"/>
      <c r="T1874" s="142"/>
      <c r="U1874" s="142"/>
      <c r="V1874" s="142"/>
      <c r="W1874" s="192">
        <v>85.714285714285708</v>
      </c>
      <c r="X1874" s="143">
        <v>65225000</v>
      </c>
      <c r="Y1874" s="143"/>
      <c r="Z1874" s="143"/>
      <c r="AA1874" s="141"/>
      <c r="AB1874" s="71"/>
      <c r="AC1874" s="3478"/>
    </row>
    <row r="1875" spans="1:29" ht="72" x14ac:dyDescent="0.25">
      <c r="A1875" s="71"/>
      <c r="B1875" s="50"/>
      <c r="C1875" s="71"/>
      <c r="D1875" s="71"/>
      <c r="E1875" s="71"/>
      <c r="F1875" s="71"/>
      <c r="G1875" s="50" t="s">
        <v>74</v>
      </c>
      <c r="H1875" s="50" t="s">
        <v>3527</v>
      </c>
      <c r="I1875" s="141"/>
      <c r="J1875" s="141"/>
      <c r="K1875" s="141"/>
      <c r="L1875" s="141"/>
      <c r="M1875" s="141"/>
      <c r="N1875" s="191"/>
      <c r="O1875" s="192" t="s">
        <v>3670</v>
      </c>
      <c r="P1875" s="192">
        <v>15943858</v>
      </c>
      <c r="Q1875" s="142" t="s">
        <v>3528</v>
      </c>
      <c r="R1875" s="192">
        <v>24604133</v>
      </c>
      <c r="S1875" s="142"/>
      <c r="T1875" s="142"/>
      <c r="U1875" s="142"/>
      <c r="V1875" s="142"/>
      <c r="W1875" s="192">
        <v>83.333333333333343</v>
      </c>
      <c r="X1875" s="143">
        <v>40547991</v>
      </c>
      <c r="Y1875" s="143"/>
      <c r="Z1875" s="143"/>
      <c r="AA1875" s="141"/>
      <c r="AB1875" s="71"/>
      <c r="AC1875" s="3478"/>
    </row>
    <row r="1876" spans="1:29" x14ac:dyDescent="0.25">
      <c r="A1876" s="71"/>
      <c r="B1876" s="50"/>
      <c r="C1876" s="71"/>
      <c r="D1876" s="71"/>
      <c r="E1876" s="71"/>
      <c r="F1876" s="71"/>
      <c r="G1876" s="50"/>
      <c r="H1876" s="50"/>
      <c r="I1876" s="141"/>
      <c r="J1876" s="141"/>
      <c r="K1876" s="141"/>
      <c r="L1876" s="141"/>
      <c r="M1876" s="141"/>
      <c r="N1876" s="191"/>
      <c r="O1876" s="192"/>
      <c r="P1876" s="192"/>
      <c r="Q1876" s="142"/>
      <c r="R1876" s="192">
        <v>0</v>
      </c>
      <c r="S1876" s="142"/>
      <c r="T1876" s="142"/>
      <c r="U1876" s="142"/>
      <c r="V1876" s="142"/>
      <c r="W1876" s="192"/>
      <c r="X1876" s="143">
        <v>0</v>
      </c>
      <c r="Y1876" s="143"/>
      <c r="Z1876" s="143"/>
      <c r="AA1876" s="141"/>
      <c r="AB1876" s="71"/>
      <c r="AC1876" s="3478"/>
    </row>
    <row r="1877" spans="1:29" ht="108" x14ac:dyDescent="0.25">
      <c r="A1877" s="71"/>
      <c r="B1877" s="50" t="s">
        <v>3529</v>
      </c>
      <c r="C1877" s="71"/>
      <c r="D1877" s="71"/>
      <c r="E1877" s="71"/>
      <c r="F1877" s="71"/>
      <c r="G1877" s="50" t="s">
        <v>1019</v>
      </c>
      <c r="H1877" s="50" t="s">
        <v>3530</v>
      </c>
      <c r="I1877" s="141"/>
      <c r="J1877" s="141"/>
      <c r="K1877" s="141"/>
      <c r="L1877" s="141"/>
      <c r="M1877" s="141"/>
      <c r="N1877" s="191"/>
      <c r="O1877" s="192"/>
      <c r="P1877" s="192">
        <v>3000000</v>
      </c>
      <c r="Q1877" s="142"/>
      <c r="R1877" s="192">
        <v>0</v>
      </c>
      <c r="S1877" s="142"/>
      <c r="T1877" s="142"/>
      <c r="U1877" s="142"/>
      <c r="V1877" s="142"/>
      <c r="W1877" s="192">
        <v>0</v>
      </c>
      <c r="X1877" s="143">
        <v>3000000</v>
      </c>
      <c r="Y1877" s="143"/>
      <c r="Z1877" s="143"/>
      <c r="AA1877" s="141"/>
      <c r="AB1877" s="71"/>
      <c r="AC1877" s="3478"/>
    </row>
    <row r="1878" spans="1:29" ht="72" x14ac:dyDescent="0.25">
      <c r="A1878" s="71"/>
      <c r="B1878" s="50"/>
      <c r="C1878" s="71"/>
      <c r="D1878" s="71"/>
      <c r="E1878" s="71"/>
      <c r="F1878" s="71"/>
      <c r="G1878" s="50" t="s">
        <v>346</v>
      </c>
      <c r="H1878" s="50" t="s">
        <v>3531</v>
      </c>
      <c r="I1878" s="141"/>
      <c r="J1878" s="141"/>
      <c r="K1878" s="141"/>
      <c r="L1878" s="141"/>
      <c r="M1878" s="141"/>
      <c r="N1878" s="191"/>
      <c r="O1878" s="192">
        <v>0</v>
      </c>
      <c r="P1878" s="192"/>
      <c r="Q1878" s="142"/>
      <c r="R1878" s="192">
        <v>0</v>
      </c>
      <c r="S1878" s="142"/>
      <c r="T1878" s="142"/>
      <c r="U1878" s="142"/>
      <c r="V1878" s="142"/>
      <c r="W1878" s="192"/>
      <c r="X1878" s="143">
        <v>0</v>
      </c>
      <c r="Y1878" s="143"/>
      <c r="Z1878" s="143"/>
      <c r="AA1878" s="141"/>
      <c r="AB1878" s="71"/>
      <c r="AC1878" s="3478"/>
    </row>
    <row r="1879" spans="1:29" ht="54" x14ac:dyDescent="0.25">
      <c r="A1879" s="71"/>
      <c r="B1879" s="50"/>
      <c r="C1879" s="71"/>
      <c r="D1879" s="71"/>
      <c r="E1879" s="71"/>
      <c r="F1879" s="71"/>
      <c r="G1879" s="50" t="s">
        <v>3533</v>
      </c>
      <c r="H1879" s="50" t="s">
        <v>3534</v>
      </c>
      <c r="I1879" s="141"/>
      <c r="J1879" s="141"/>
      <c r="K1879" s="141"/>
      <c r="L1879" s="141"/>
      <c r="M1879" s="141"/>
      <c r="N1879" s="191"/>
      <c r="O1879" s="192" t="s">
        <v>3671</v>
      </c>
      <c r="P1879" s="192">
        <v>3000000</v>
      </c>
      <c r="Q1879" s="142"/>
      <c r="R1879" s="192">
        <v>0</v>
      </c>
      <c r="S1879" s="142"/>
      <c r="T1879" s="142"/>
      <c r="U1879" s="142"/>
      <c r="V1879" s="142"/>
      <c r="W1879" s="192">
        <v>100</v>
      </c>
      <c r="X1879" s="143">
        <v>3000000</v>
      </c>
      <c r="Y1879" s="143"/>
      <c r="Z1879" s="143"/>
      <c r="AA1879" s="141"/>
      <c r="AB1879" s="71"/>
      <c r="AC1879" s="3478"/>
    </row>
    <row r="1880" spans="1:29" ht="54" x14ac:dyDescent="0.25">
      <c r="A1880" s="71"/>
      <c r="B1880" s="50"/>
      <c r="C1880" s="71"/>
      <c r="D1880" s="71"/>
      <c r="E1880" s="71"/>
      <c r="F1880" s="71"/>
      <c r="G1880" s="50" t="s">
        <v>130</v>
      </c>
      <c r="H1880" s="50" t="s">
        <v>1809</v>
      </c>
      <c r="I1880" s="141"/>
      <c r="J1880" s="141"/>
      <c r="K1880" s="141"/>
      <c r="L1880" s="141"/>
      <c r="M1880" s="141"/>
      <c r="N1880" s="191"/>
      <c r="O1880" s="192"/>
      <c r="P1880" s="192"/>
      <c r="Q1880" s="142"/>
      <c r="R1880" s="192">
        <v>0</v>
      </c>
      <c r="S1880" s="142"/>
      <c r="T1880" s="142"/>
      <c r="U1880" s="142"/>
      <c r="V1880" s="142"/>
      <c r="W1880" s="192"/>
      <c r="X1880" s="143">
        <v>0</v>
      </c>
      <c r="Y1880" s="143"/>
      <c r="Z1880" s="143"/>
      <c r="AA1880" s="141"/>
      <c r="AB1880" s="71"/>
      <c r="AC1880" s="3478"/>
    </row>
    <row r="1881" spans="1:29" x14ac:dyDescent="0.25">
      <c r="A1881" s="71"/>
      <c r="B1881" s="50"/>
      <c r="C1881" s="71"/>
      <c r="D1881" s="71"/>
      <c r="E1881" s="71"/>
      <c r="F1881" s="71"/>
      <c r="G1881" s="50"/>
      <c r="H1881" s="50"/>
      <c r="I1881" s="141"/>
      <c r="J1881" s="141"/>
      <c r="K1881" s="141"/>
      <c r="L1881" s="141"/>
      <c r="M1881" s="141"/>
      <c r="N1881" s="191"/>
      <c r="O1881" s="192"/>
      <c r="P1881" s="192"/>
      <c r="Q1881" s="142"/>
      <c r="R1881" s="192">
        <v>0</v>
      </c>
      <c r="S1881" s="142"/>
      <c r="T1881" s="142"/>
      <c r="U1881" s="142"/>
      <c r="V1881" s="142"/>
      <c r="W1881" s="192"/>
      <c r="X1881" s="143">
        <v>0</v>
      </c>
      <c r="Y1881" s="143"/>
      <c r="Z1881" s="143"/>
      <c r="AA1881" s="141"/>
      <c r="AB1881" s="71"/>
      <c r="AC1881" s="3478"/>
    </row>
    <row r="1882" spans="1:29" ht="72" x14ac:dyDescent="0.25">
      <c r="A1882" s="71"/>
      <c r="B1882" s="50" t="s">
        <v>3535</v>
      </c>
      <c r="C1882" s="71"/>
      <c r="D1882" s="71"/>
      <c r="E1882" s="71"/>
      <c r="F1882" s="71"/>
      <c r="G1882" s="50" t="s">
        <v>159</v>
      </c>
      <c r="H1882" s="50" t="s">
        <v>3536</v>
      </c>
      <c r="I1882" s="141"/>
      <c r="J1882" s="141"/>
      <c r="K1882" s="141"/>
      <c r="L1882" s="141"/>
      <c r="M1882" s="141"/>
      <c r="N1882" s="191"/>
      <c r="O1882" s="192"/>
      <c r="P1882" s="192">
        <v>67903000</v>
      </c>
      <c r="Q1882" s="142"/>
      <c r="R1882" s="192">
        <v>63336000</v>
      </c>
      <c r="S1882" s="142"/>
      <c r="T1882" s="142"/>
      <c r="U1882" s="142"/>
      <c r="V1882" s="142"/>
      <c r="W1882" s="192">
        <v>0</v>
      </c>
      <c r="X1882" s="143">
        <v>131239000</v>
      </c>
      <c r="Y1882" s="143"/>
      <c r="Z1882" s="143"/>
      <c r="AA1882" s="141"/>
      <c r="AB1882" s="71"/>
      <c r="AC1882" s="3478"/>
    </row>
    <row r="1883" spans="1:29" ht="54" x14ac:dyDescent="0.25">
      <c r="A1883" s="71"/>
      <c r="B1883" s="50"/>
      <c r="C1883" s="71"/>
      <c r="D1883" s="71"/>
      <c r="E1883" s="71"/>
      <c r="F1883" s="71"/>
      <c r="G1883" s="50" t="s">
        <v>3537</v>
      </c>
      <c r="H1883" s="50" t="s">
        <v>3538</v>
      </c>
      <c r="I1883" s="141"/>
      <c r="J1883" s="141"/>
      <c r="K1883" s="141"/>
      <c r="L1883" s="141"/>
      <c r="M1883" s="141"/>
      <c r="N1883" s="191"/>
      <c r="O1883" s="192" t="s">
        <v>2134</v>
      </c>
      <c r="P1883" s="192">
        <v>36650000</v>
      </c>
      <c r="Q1883" s="142" t="s">
        <v>3540</v>
      </c>
      <c r="R1883" s="192">
        <v>25550000</v>
      </c>
      <c r="S1883" s="142"/>
      <c r="T1883" s="142"/>
      <c r="U1883" s="142"/>
      <c r="V1883" s="142"/>
      <c r="W1883" s="192">
        <v>75</v>
      </c>
      <c r="X1883" s="143">
        <v>62200000</v>
      </c>
      <c r="Y1883" s="143"/>
      <c r="Z1883" s="143"/>
      <c r="AA1883" s="141"/>
      <c r="AB1883" s="71"/>
      <c r="AC1883" s="3478"/>
    </row>
    <row r="1884" spans="1:29" ht="72" x14ac:dyDescent="0.25">
      <c r="A1884" s="71"/>
      <c r="B1884" s="50"/>
      <c r="C1884" s="71"/>
      <c r="D1884" s="71"/>
      <c r="E1884" s="71"/>
      <c r="F1884" s="71"/>
      <c r="G1884" s="50" t="s">
        <v>3541</v>
      </c>
      <c r="H1884" s="50" t="s">
        <v>3542</v>
      </c>
      <c r="I1884" s="141"/>
      <c r="J1884" s="141"/>
      <c r="K1884" s="141"/>
      <c r="L1884" s="141"/>
      <c r="M1884" s="141"/>
      <c r="N1884" s="191"/>
      <c r="O1884" s="192" t="s">
        <v>3672</v>
      </c>
      <c r="P1884" s="192">
        <v>6500000</v>
      </c>
      <c r="Q1884" s="142" t="s">
        <v>3539</v>
      </c>
      <c r="R1884" s="192">
        <v>13000000</v>
      </c>
      <c r="S1884" s="142"/>
      <c r="T1884" s="142"/>
      <c r="U1884" s="142"/>
      <c r="V1884" s="142"/>
      <c r="W1884" s="192">
        <v>60</v>
      </c>
      <c r="X1884" s="143">
        <v>19500000</v>
      </c>
      <c r="Y1884" s="143"/>
      <c r="Z1884" s="143"/>
      <c r="AA1884" s="141"/>
      <c r="AB1884" s="71"/>
      <c r="AC1884" s="3478"/>
    </row>
    <row r="1885" spans="1:29" ht="72" x14ac:dyDescent="0.25">
      <c r="A1885" s="71"/>
      <c r="B1885" s="50"/>
      <c r="C1885" s="71"/>
      <c r="D1885" s="71"/>
      <c r="E1885" s="71"/>
      <c r="F1885" s="71"/>
      <c r="G1885" s="50" t="s">
        <v>142</v>
      </c>
      <c r="H1885" s="50" t="s">
        <v>3544</v>
      </c>
      <c r="I1885" s="141"/>
      <c r="J1885" s="141"/>
      <c r="K1885" s="141"/>
      <c r="L1885" s="141"/>
      <c r="M1885" s="141"/>
      <c r="N1885" s="191"/>
      <c r="O1885" s="192" t="s">
        <v>3539</v>
      </c>
      <c r="P1885" s="192">
        <v>6125000</v>
      </c>
      <c r="Q1885" s="142" t="s">
        <v>3539</v>
      </c>
      <c r="R1885" s="192">
        <v>13000000</v>
      </c>
      <c r="S1885" s="142"/>
      <c r="T1885" s="142"/>
      <c r="U1885" s="142"/>
      <c r="V1885" s="142"/>
      <c r="W1885" s="192">
        <v>40</v>
      </c>
      <c r="X1885" s="143">
        <v>19125000</v>
      </c>
      <c r="Y1885" s="143"/>
      <c r="Z1885" s="143"/>
      <c r="AA1885" s="141"/>
      <c r="AB1885" s="71"/>
      <c r="AC1885" s="3478"/>
    </row>
    <row r="1886" spans="1:29" ht="72" x14ac:dyDescent="0.25">
      <c r="A1886" s="71"/>
      <c r="B1886" s="50"/>
      <c r="C1886" s="71"/>
      <c r="D1886" s="71"/>
      <c r="E1886" s="71"/>
      <c r="F1886" s="71"/>
      <c r="G1886" s="50" t="s">
        <v>2974</v>
      </c>
      <c r="H1886" s="50" t="s">
        <v>3546</v>
      </c>
      <c r="I1886" s="141"/>
      <c r="J1886" s="141"/>
      <c r="K1886" s="141"/>
      <c r="L1886" s="141"/>
      <c r="M1886" s="141"/>
      <c r="N1886" s="191"/>
      <c r="O1886" s="192" t="s">
        <v>3539</v>
      </c>
      <c r="P1886" s="192">
        <v>11682000</v>
      </c>
      <c r="Q1886" s="142"/>
      <c r="R1886" s="192">
        <v>0</v>
      </c>
      <c r="S1886" s="142"/>
      <c r="T1886" s="142"/>
      <c r="U1886" s="142"/>
      <c r="V1886" s="142"/>
      <c r="W1886" s="192">
        <v>100</v>
      </c>
      <c r="X1886" s="143">
        <v>11682000</v>
      </c>
      <c r="Y1886" s="143"/>
      <c r="Z1886" s="143"/>
      <c r="AA1886" s="141"/>
      <c r="AB1886" s="71"/>
      <c r="AC1886" s="3478"/>
    </row>
    <row r="1887" spans="1:29" ht="90" x14ac:dyDescent="0.25">
      <c r="A1887" s="71"/>
      <c r="B1887" s="50"/>
      <c r="C1887" s="71"/>
      <c r="D1887" s="71"/>
      <c r="E1887" s="71"/>
      <c r="F1887" s="71"/>
      <c r="G1887" s="50" t="s">
        <v>149</v>
      </c>
      <c r="H1887" s="50" t="s">
        <v>3547</v>
      </c>
      <c r="I1887" s="141"/>
      <c r="J1887" s="141"/>
      <c r="K1887" s="141"/>
      <c r="L1887" s="141"/>
      <c r="M1887" s="141"/>
      <c r="N1887" s="191"/>
      <c r="O1887" s="192" t="s">
        <v>2134</v>
      </c>
      <c r="P1887" s="192">
        <v>6946000</v>
      </c>
      <c r="Q1887" s="142" t="s">
        <v>2134</v>
      </c>
      <c r="R1887" s="192">
        <v>11786000</v>
      </c>
      <c r="S1887" s="142"/>
      <c r="T1887" s="142"/>
      <c r="U1887" s="142"/>
      <c r="V1887" s="142"/>
      <c r="W1887" s="192">
        <v>50</v>
      </c>
      <c r="X1887" s="143">
        <v>18732000</v>
      </c>
      <c r="Y1887" s="143"/>
      <c r="Z1887" s="143"/>
      <c r="AA1887" s="141"/>
      <c r="AB1887" s="71"/>
      <c r="AC1887" s="3478"/>
    </row>
    <row r="1888" spans="1:29" x14ac:dyDescent="0.25">
      <c r="A1888" s="3480"/>
      <c r="B1888" s="3480"/>
      <c r="C1888" s="3480"/>
      <c r="D1888" s="3480"/>
      <c r="E1888" s="3480"/>
      <c r="F1888" s="3480"/>
      <c r="G1888" s="3480"/>
      <c r="H1888" s="3480"/>
      <c r="I1888" s="3480"/>
      <c r="J1888" s="3480"/>
      <c r="K1888" s="3480"/>
      <c r="L1888" s="3480"/>
      <c r="M1888" s="3480"/>
      <c r="N1888" s="3480"/>
      <c r="O1888" s="3480"/>
      <c r="P1888" s="3480"/>
      <c r="Q1888" s="3480"/>
      <c r="R1888" s="3480"/>
      <c r="S1888" s="3480"/>
      <c r="T1888" s="3480"/>
      <c r="U1888" s="3480"/>
      <c r="V1888" s="3480"/>
      <c r="W1888" s="3480"/>
      <c r="X1888" s="3480"/>
      <c r="Y1888" s="3480"/>
      <c r="Z1888" s="3480"/>
      <c r="AA1888" s="3480"/>
      <c r="AB1888" s="3480"/>
      <c r="AC1888" s="3480"/>
    </row>
    <row r="1889" spans="1:29" ht="49.5" customHeight="1" x14ac:dyDescent="0.25">
      <c r="A1889" s="71"/>
      <c r="B1889" s="3588" t="s">
        <v>3673</v>
      </c>
      <c r="C1889" s="3515"/>
      <c r="D1889" s="3515"/>
      <c r="E1889" s="3515"/>
      <c r="F1889" s="3515"/>
      <c r="G1889" s="50" t="s">
        <v>25</v>
      </c>
      <c r="H1889" s="50"/>
      <c r="I1889" s="141"/>
      <c r="J1889" s="141"/>
      <c r="K1889" s="141"/>
      <c r="L1889" s="141"/>
      <c r="M1889" s="141"/>
      <c r="N1889" s="191"/>
      <c r="O1889" s="192"/>
      <c r="P1889" s="192"/>
      <c r="Q1889" s="142"/>
      <c r="R1889" s="192"/>
      <c r="S1889" s="142"/>
      <c r="T1889" s="142"/>
      <c r="U1889" s="142"/>
      <c r="V1889" s="142"/>
      <c r="W1889" s="192"/>
      <c r="X1889" s="143"/>
      <c r="Y1889" s="143"/>
      <c r="Z1889" s="143"/>
      <c r="AA1889" s="141"/>
      <c r="AB1889" s="71"/>
      <c r="AC1889" s="3478" t="s">
        <v>3674</v>
      </c>
    </row>
    <row r="1890" spans="1:29" ht="72" x14ac:dyDescent="0.25">
      <c r="A1890" s="71"/>
      <c r="B1890" s="3588"/>
      <c r="C1890" s="3515" t="s">
        <v>3675</v>
      </c>
      <c r="D1890" s="3515"/>
      <c r="E1890" s="3515"/>
      <c r="F1890" s="3515"/>
      <c r="G1890" s="50" t="s">
        <v>106</v>
      </c>
      <c r="H1890" s="50" t="s">
        <v>3676</v>
      </c>
      <c r="I1890" s="141">
        <v>1</v>
      </c>
      <c r="J1890" s="141">
        <v>1875213200</v>
      </c>
      <c r="K1890" s="141">
        <v>0.9</v>
      </c>
      <c r="L1890" s="141">
        <v>359322404</v>
      </c>
      <c r="M1890" s="141">
        <v>1</v>
      </c>
      <c r="N1890" s="191">
        <v>329413200</v>
      </c>
      <c r="O1890" s="192">
        <v>0.64</v>
      </c>
      <c r="P1890" s="192">
        <v>51310290</v>
      </c>
      <c r="Q1890" s="142">
        <v>0.84</v>
      </c>
      <c r="R1890" s="192">
        <v>99526240</v>
      </c>
      <c r="S1890" s="142"/>
      <c r="T1890" s="142"/>
      <c r="U1890" s="142"/>
      <c r="V1890" s="142"/>
      <c r="W1890" s="192">
        <v>0.84</v>
      </c>
      <c r="X1890" s="143">
        <v>150836530</v>
      </c>
      <c r="Y1890" s="143">
        <v>0.87</v>
      </c>
      <c r="Z1890" s="143">
        <v>510158934</v>
      </c>
      <c r="AA1890" s="141">
        <v>0.87</v>
      </c>
      <c r="AB1890" s="71">
        <v>0.27205383046578385</v>
      </c>
      <c r="AC1890" s="3478"/>
    </row>
    <row r="1891" spans="1:29" ht="72" x14ac:dyDescent="0.25">
      <c r="A1891" s="71"/>
      <c r="B1891" s="3588"/>
      <c r="C1891" s="3515" t="s">
        <v>3677</v>
      </c>
      <c r="D1891" s="3515"/>
      <c r="E1891" s="3515"/>
      <c r="F1891" s="3515"/>
      <c r="G1891" s="50" t="s">
        <v>66</v>
      </c>
      <c r="H1891" s="50" t="s">
        <v>3678</v>
      </c>
      <c r="I1891" s="141" t="s">
        <v>1448</v>
      </c>
      <c r="J1891" s="141">
        <v>1875213200</v>
      </c>
      <c r="K1891" s="141" t="s">
        <v>3561</v>
      </c>
      <c r="L1891" s="141">
        <v>359322404</v>
      </c>
      <c r="M1891" s="141" t="s">
        <v>3554</v>
      </c>
      <c r="N1891" s="191">
        <v>329413200</v>
      </c>
      <c r="O1891" s="192" t="s">
        <v>3679</v>
      </c>
      <c r="P1891" s="192">
        <v>51310290</v>
      </c>
      <c r="Q1891" s="142" t="s">
        <v>3680</v>
      </c>
      <c r="R1891" s="192">
        <v>99526240</v>
      </c>
      <c r="S1891" s="142"/>
      <c r="T1891" s="142"/>
      <c r="U1891" s="142"/>
      <c r="V1891" s="142"/>
      <c r="W1891" s="192" t="s">
        <v>3681</v>
      </c>
      <c r="X1891" s="143">
        <v>150836530</v>
      </c>
      <c r="Y1891" s="143" t="s">
        <v>388</v>
      </c>
      <c r="Z1891" s="143">
        <v>510158934</v>
      </c>
      <c r="AA1891" s="141">
        <v>0.80769230769230771</v>
      </c>
      <c r="AB1891" s="71">
        <v>0.27205383046578385</v>
      </c>
      <c r="AC1891" s="3478"/>
    </row>
    <row r="1892" spans="1:29" ht="54" x14ac:dyDescent="0.25">
      <c r="A1892" s="71"/>
      <c r="B1892" s="3588"/>
      <c r="C1892" s="3515" t="s">
        <v>3682</v>
      </c>
      <c r="D1892" s="3515"/>
      <c r="E1892" s="3515"/>
      <c r="F1892" s="3515"/>
      <c r="G1892" s="50" t="s">
        <v>3683</v>
      </c>
      <c r="H1892" s="50" t="s">
        <v>72</v>
      </c>
      <c r="I1892" s="141">
        <v>1</v>
      </c>
      <c r="J1892" s="141">
        <v>2036109000</v>
      </c>
      <c r="K1892" s="141">
        <v>0.9</v>
      </c>
      <c r="L1892" s="141">
        <v>396839400</v>
      </c>
      <c r="M1892" s="141">
        <v>1</v>
      </c>
      <c r="N1892" s="191">
        <v>201109000</v>
      </c>
      <c r="O1892" s="192">
        <v>9.0909090909090912E-2</v>
      </c>
      <c r="P1892" s="192">
        <v>5622710</v>
      </c>
      <c r="Q1892" s="142">
        <v>0.59090909090909094</v>
      </c>
      <c r="R1892" s="192">
        <v>110631760</v>
      </c>
      <c r="S1892" s="142"/>
      <c r="T1892" s="142"/>
      <c r="U1892" s="142"/>
      <c r="V1892" s="142"/>
      <c r="W1892" s="192">
        <v>0.68181818181818188</v>
      </c>
      <c r="X1892" s="143">
        <v>116254470</v>
      </c>
      <c r="Y1892" s="143">
        <v>0.79</v>
      </c>
      <c r="Z1892" s="143">
        <v>513093870</v>
      </c>
      <c r="AA1892" s="141">
        <v>0.87777777777777777</v>
      </c>
      <c r="AB1892" s="71">
        <v>0.25199725063834993</v>
      </c>
      <c r="AC1892" s="3478"/>
    </row>
    <row r="1893" spans="1:29" ht="72" x14ac:dyDescent="0.25">
      <c r="A1893" s="71"/>
      <c r="B1893" s="3588"/>
      <c r="C1893" s="3515" t="s">
        <v>3684</v>
      </c>
      <c r="D1893" s="3515"/>
      <c r="E1893" s="3515"/>
      <c r="F1893" s="3515"/>
      <c r="G1893" s="50" t="s">
        <v>724</v>
      </c>
      <c r="H1893" s="50" t="s">
        <v>3685</v>
      </c>
      <c r="I1893" s="141" t="s">
        <v>3686</v>
      </c>
      <c r="J1893" s="141">
        <v>1407549000</v>
      </c>
      <c r="K1893" s="141" t="s">
        <v>3687</v>
      </c>
      <c r="L1893" s="141">
        <v>345170000</v>
      </c>
      <c r="M1893" s="141" t="s">
        <v>314</v>
      </c>
      <c r="N1893" s="191">
        <v>117549000</v>
      </c>
      <c r="O1893" s="192"/>
      <c r="P1893" s="192" t="s">
        <v>30</v>
      </c>
      <c r="Q1893" s="142" t="s">
        <v>3688</v>
      </c>
      <c r="R1893" s="192">
        <v>78973000</v>
      </c>
      <c r="S1893" s="142"/>
      <c r="T1893" s="142"/>
      <c r="U1893" s="142"/>
      <c r="V1893" s="142"/>
      <c r="W1893" s="192" t="s">
        <v>3688</v>
      </c>
      <c r="X1893" s="143">
        <v>78973000</v>
      </c>
      <c r="Y1893" s="143" t="s">
        <v>3689</v>
      </c>
      <c r="Z1893" s="143">
        <v>424143000</v>
      </c>
      <c r="AA1893" s="141">
        <v>0.17679558011049723</v>
      </c>
      <c r="AB1893" s="71">
        <v>0.30133444732652293</v>
      </c>
      <c r="AC1893" s="3478"/>
    </row>
    <row r="1894" spans="1:29" ht="54" x14ac:dyDescent="0.25">
      <c r="A1894" s="71"/>
      <c r="B1894" s="3588"/>
      <c r="C1894" s="3515" t="s">
        <v>3690</v>
      </c>
      <c r="D1894" s="3515"/>
      <c r="E1894" s="3515"/>
      <c r="F1894" s="3515"/>
      <c r="G1894" s="50" t="s">
        <v>3691</v>
      </c>
      <c r="H1894" s="50" t="s">
        <v>178</v>
      </c>
      <c r="I1894" s="141" t="s">
        <v>3692</v>
      </c>
      <c r="J1894" s="141">
        <v>628560000</v>
      </c>
      <c r="K1894" s="141" t="s">
        <v>3693</v>
      </c>
      <c r="L1894" s="141">
        <v>51669400</v>
      </c>
      <c r="M1894" s="141" t="s">
        <v>3694</v>
      </c>
      <c r="N1894" s="191">
        <v>83560000</v>
      </c>
      <c r="O1894" s="192" t="s">
        <v>3695</v>
      </c>
      <c r="P1894" s="192">
        <v>5622710</v>
      </c>
      <c r="Q1894" s="142" t="s">
        <v>3696</v>
      </c>
      <c r="R1894" s="192">
        <v>31658760</v>
      </c>
      <c r="S1894" s="142"/>
      <c r="T1894" s="142"/>
      <c r="U1894" s="142"/>
      <c r="V1894" s="142"/>
      <c r="W1894" s="192" t="s">
        <v>3697</v>
      </c>
      <c r="X1894" s="143">
        <v>37281470</v>
      </c>
      <c r="Y1894" s="143" t="s">
        <v>3698</v>
      </c>
      <c r="Z1894" s="143">
        <v>88950870</v>
      </c>
      <c r="AA1894" s="141">
        <v>0.17365269461077845</v>
      </c>
      <c r="AB1894" s="71">
        <v>0.14151532073310424</v>
      </c>
      <c r="AC1894" s="3478"/>
    </row>
    <row r="1895" spans="1:29" ht="90" x14ac:dyDescent="0.25">
      <c r="A1895" s="71"/>
      <c r="B1895" s="3588"/>
      <c r="C1895" s="3515" t="s">
        <v>3699</v>
      </c>
      <c r="D1895" s="3515"/>
      <c r="E1895" s="3515"/>
      <c r="F1895" s="3515"/>
      <c r="G1895" s="50" t="s">
        <v>727</v>
      </c>
      <c r="H1895" s="50" t="s">
        <v>3700</v>
      </c>
      <c r="I1895" s="141">
        <v>1</v>
      </c>
      <c r="J1895" s="141">
        <v>124937000</v>
      </c>
      <c r="K1895" s="141">
        <v>0.9</v>
      </c>
      <c r="L1895" s="141">
        <v>14180500</v>
      </c>
      <c r="M1895" s="141">
        <v>1</v>
      </c>
      <c r="N1895" s="191">
        <v>10387000</v>
      </c>
      <c r="O1895" s="192">
        <v>0.33333333333333331</v>
      </c>
      <c r="P1895" s="192">
        <v>3171000</v>
      </c>
      <c r="Q1895" s="142">
        <v>0</v>
      </c>
      <c r="R1895" s="192">
        <v>0</v>
      </c>
      <c r="S1895" s="142"/>
      <c r="T1895" s="142"/>
      <c r="U1895" s="142"/>
      <c r="V1895" s="142"/>
      <c r="W1895" s="192">
        <v>0.33333333333333331</v>
      </c>
      <c r="X1895" s="143">
        <v>3171000</v>
      </c>
      <c r="Y1895" s="143" t="s">
        <v>3701</v>
      </c>
      <c r="Z1895" s="143">
        <v>17351500</v>
      </c>
      <c r="AA1895" s="141">
        <v>0.61499999999999999</v>
      </c>
      <c r="AB1895" s="71">
        <v>0.13888199652624922</v>
      </c>
      <c r="AC1895" s="3478"/>
    </row>
    <row r="1896" spans="1:29" ht="72" x14ac:dyDescent="0.25">
      <c r="A1896" s="71"/>
      <c r="B1896" s="3588"/>
      <c r="C1896" s="3515" t="s">
        <v>3702</v>
      </c>
      <c r="D1896" s="3515"/>
      <c r="E1896" s="3515"/>
      <c r="F1896" s="3515"/>
      <c r="G1896" s="50" t="s">
        <v>346</v>
      </c>
      <c r="H1896" s="50" t="s">
        <v>3703</v>
      </c>
      <c r="I1896" s="141" t="s">
        <v>474</v>
      </c>
      <c r="J1896" s="141">
        <v>24172000</v>
      </c>
      <c r="K1896" s="141" t="s">
        <v>190</v>
      </c>
      <c r="L1896" s="141">
        <v>2504000</v>
      </c>
      <c r="M1896" s="141" t="s">
        <v>190</v>
      </c>
      <c r="N1896" s="191">
        <v>3172000</v>
      </c>
      <c r="O1896" s="192" t="s">
        <v>190</v>
      </c>
      <c r="P1896" s="192">
        <v>3171000</v>
      </c>
      <c r="Q1896" s="142"/>
      <c r="R1896" s="192"/>
      <c r="S1896" s="142"/>
      <c r="T1896" s="142"/>
      <c r="U1896" s="142"/>
      <c r="V1896" s="142"/>
      <c r="W1896" s="192" t="s">
        <v>190</v>
      </c>
      <c r="X1896" s="143">
        <v>3171000</v>
      </c>
      <c r="Y1896" s="143" t="s">
        <v>1239</v>
      </c>
      <c r="Z1896" s="143">
        <v>5675000</v>
      </c>
      <c r="AA1896" s="141">
        <v>0.4</v>
      </c>
      <c r="AB1896" s="71">
        <v>0.23477577362237301</v>
      </c>
      <c r="AC1896" s="3478"/>
    </row>
    <row r="1897" spans="1:29" ht="54" x14ac:dyDescent="0.25">
      <c r="A1897" s="71"/>
      <c r="B1897" s="3588"/>
      <c r="C1897" s="3515" t="s">
        <v>3704</v>
      </c>
      <c r="D1897" s="3515"/>
      <c r="E1897" s="3515"/>
      <c r="F1897" s="3515"/>
      <c r="G1897" s="50" t="s">
        <v>126</v>
      </c>
      <c r="H1897" s="50" t="s">
        <v>3705</v>
      </c>
      <c r="I1897" s="141" t="s">
        <v>474</v>
      </c>
      <c r="J1897" s="141">
        <v>27272000</v>
      </c>
      <c r="K1897" s="141" t="s">
        <v>190</v>
      </c>
      <c r="L1897" s="141">
        <v>2505000</v>
      </c>
      <c r="M1897" s="141" t="s">
        <v>190</v>
      </c>
      <c r="N1897" s="191">
        <v>3272000</v>
      </c>
      <c r="O1897" s="192"/>
      <c r="P1897" s="192" t="s">
        <v>30</v>
      </c>
      <c r="Q1897" s="142">
        <v>0</v>
      </c>
      <c r="R1897" s="192">
        <v>0</v>
      </c>
      <c r="S1897" s="142"/>
      <c r="T1897" s="142"/>
      <c r="U1897" s="142"/>
      <c r="V1897" s="142"/>
      <c r="W1897" s="192">
        <v>0</v>
      </c>
      <c r="X1897" s="143">
        <v>0</v>
      </c>
      <c r="Y1897" s="143">
        <v>0</v>
      </c>
      <c r="Z1897" s="143">
        <v>2505000</v>
      </c>
      <c r="AA1897" s="141">
        <v>0.2</v>
      </c>
      <c r="AB1897" s="71">
        <v>9.1852449398650629E-2</v>
      </c>
      <c r="AC1897" s="3478"/>
    </row>
    <row r="1898" spans="1:29" ht="54" x14ac:dyDescent="0.25">
      <c r="A1898" s="71"/>
      <c r="B1898" s="3588"/>
      <c r="C1898" s="3515" t="s">
        <v>3706</v>
      </c>
      <c r="D1898" s="3515"/>
      <c r="E1898" s="3515"/>
      <c r="F1898" s="3515"/>
      <c r="G1898" s="50" t="s">
        <v>158</v>
      </c>
      <c r="H1898" s="50" t="s">
        <v>3707</v>
      </c>
      <c r="I1898" s="141" t="s">
        <v>474</v>
      </c>
      <c r="J1898" s="141">
        <v>37993000</v>
      </c>
      <c r="K1898" s="141" t="s">
        <v>190</v>
      </c>
      <c r="L1898" s="141">
        <v>9171500</v>
      </c>
      <c r="M1898" s="141" t="s">
        <v>190</v>
      </c>
      <c r="N1898" s="191">
        <v>3943000</v>
      </c>
      <c r="O1898" s="192"/>
      <c r="P1898" s="192" t="s">
        <v>30</v>
      </c>
      <c r="Q1898" s="142">
        <v>0</v>
      </c>
      <c r="R1898" s="192">
        <v>0</v>
      </c>
      <c r="S1898" s="142"/>
      <c r="T1898" s="142"/>
      <c r="U1898" s="142"/>
      <c r="V1898" s="142"/>
      <c r="W1898" s="192">
        <v>0</v>
      </c>
      <c r="X1898" s="143">
        <v>0</v>
      </c>
      <c r="Y1898" s="143">
        <v>0</v>
      </c>
      <c r="Z1898" s="143">
        <v>9171500</v>
      </c>
      <c r="AA1898" s="141">
        <v>0.2</v>
      </c>
      <c r="AB1898" s="71">
        <v>0.24139973152949226</v>
      </c>
      <c r="AC1898" s="3478"/>
    </row>
    <row r="1899" spans="1:29" ht="72" x14ac:dyDescent="0.25">
      <c r="A1899" s="71"/>
      <c r="B1899" s="3588"/>
      <c r="C1899" s="3515" t="s">
        <v>3708</v>
      </c>
      <c r="D1899" s="3515"/>
      <c r="E1899" s="3515"/>
      <c r="F1899" s="3515"/>
      <c r="G1899" s="50" t="s">
        <v>3709</v>
      </c>
      <c r="H1899" s="50" t="s">
        <v>3710</v>
      </c>
      <c r="I1899" s="141">
        <v>1</v>
      </c>
      <c r="J1899" s="141">
        <v>120564000</v>
      </c>
      <c r="K1899" s="141">
        <v>0.9</v>
      </c>
      <c r="L1899" s="141">
        <v>29725000</v>
      </c>
      <c r="M1899" s="141">
        <v>1</v>
      </c>
      <c r="N1899" s="191">
        <v>18064000</v>
      </c>
      <c r="O1899" s="192">
        <v>1</v>
      </c>
      <c r="P1899" s="192">
        <v>3128000</v>
      </c>
      <c r="Q1899" s="142">
        <v>0.76646180860403867</v>
      </c>
      <c r="R1899" s="192">
        <v>4907000</v>
      </c>
      <c r="S1899" s="142"/>
      <c r="T1899" s="142"/>
      <c r="U1899" s="142"/>
      <c r="V1899" s="142"/>
      <c r="W1899" s="192" t="s">
        <v>3711</v>
      </c>
      <c r="X1899" s="143">
        <v>8035000</v>
      </c>
      <c r="Y1899" s="143" t="s">
        <v>3712</v>
      </c>
      <c r="Z1899" s="143">
        <v>37760000</v>
      </c>
      <c r="AA1899" s="141" t="s">
        <v>3713</v>
      </c>
      <c r="AB1899" s="71">
        <v>0.31319465180319167</v>
      </c>
      <c r="AC1899" s="3478"/>
    </row>
    <row r="1900" spans="1:29" ht="72" x14ac:dyDescent="0.25">
      <c r="A1900" s="71"/>
      <c r="B1900" s="3588"/>
      <c r="C1900" s="3515" t="s">
        <v>3714</v>
      </c>
      <c r="D1900" s="3515"/>
      <c r="E1900" s="3515"/>
      <c r="F1900" s="3515"/>
      <c r="G1900" s="50" t="s">
        <v>3715</v>
      </c>
      <c r="H1900" s="50" t="s">
        <v>3716</v>
      </c>
      <c r="I1900" s="141" t="s">
        <v>3717</v>
      </c>
      <c r="J1900" s="141">
        <v>120564000</v>
      </c>
      <c r="K1900" s="141" t="s">
        <v>3718</v>
      </c>
      <c r="L1900" s="141">
        <v>29725000</v>
      </c>
      <c r="M1900" s="141" t="s">
        <v>3719</v>
      </c>
      <c r="N1900" s="191">
        <v>18064000</v>
      </c>
      <c r="O1900" s="192" t="s">
        <v>3720</v>
      </c>
      <c r="P1900" s="192">
        <v>3128000</v>
      </c>
      <c r="Q1900" s="142" t="s">
        <v>3721</v>
      </c>
      <c r="R1900" s="192">
        <v>4907000</v>
      </c>
      <c r="S1900" s="142"/>
      <c r="T1900" s="142"/>
      <c r="U1900" s="142"/>
      <c r="V1900" s="142"/>
      <c r="W1900" s="192" t="s">
        <v>3722</v>
      </c>
      <c r="X1900" s="143">
        <v>8035000</v>
      </c>
      <c r="Y1900" s="143" t="s">
        <v>3723</v>
      </c>
      <c r="Z1900" s="143">
        <v>37760000</v>
      </c>
      <c r="AA1900" s="141">
        <v>0.30624000000000001</v>
      </c>
      <c r="AB1900" s="71">
        <v>0.31319465180319167</v>
      </c>
      <c r="AC1900" s="3478"/>
    </row>
    <row r="1901" spans="1:29" ht="72" x14ac:dyDescent="0.25">
      <c r="A1901" s="71"/>
      <c r="B1901" s="3588"/>
      <c r="C1901" s="3515" t="s">
        <v>3708</v>
      </c>
      <c r="D1901" s="3515"/>
      <c r="E1901" s="3515"/>
      <c r="F1901" s="3515"/>
      <c r="G1901" s="50" t="s">
        <v>3709</v>
      </c>
      <c r="H1901" s="50" t="s">
        <v>3724</v>
      </c>
      <c r="I1901" s="141">
        <v>1</v>
      </c>
      <c r="J1901" s="141">
        <v>80000000</v>
      </c>
      <c r="K1901" s="141">
        <v>0.9</v>
      </c>
      <c r="L1901" s="141">
        <v>25040000</v>
      </c>
      <c r="M1901" s="141">
        <v>1</v>
      </c>
      <c r="N1901" s="191">
        <v>36860000</v>
      </c>
      <c r="O1901" s="192">
        <v>1</v>
      </c>
      <c r="P1901" s="192">
        <v>1410000</v>
      </c>
      <c r="Q1901" s="142">
        <v>0.91666666666666663</v>
      </c>
      <c r="R1901" s="192">
        <v>29915000</v>
      </c>
      <c r="S1901" s="142"/>
      <c r="T1901" s="142"/>
      <c r="U1901" s="142"/>
      <c r="V1901" s="142"/>
      <c r="W1901" s="192">
        <v>0.96</v>
      </c>
      <c r="X1901" s="143">
        <v>31325000</v>
      </c>
      <c r="Y1901" s="143">
        <v>0.93</v>
      </c>
      <c r="Z1901" s="143">
        <v>56365000</v>
      </c>
      <c r="AA1901" s="141">
        <v>0.93</v>
      </c>
      <c r="AB1901" s="71">
        <v>0.70456249999999998</v>
      </c>
      <c r="AC1901" s="3478"/>
    </row>
    <row r="1902" spans="1:29" ht="72" x14ac:dyDescent="0.25">
      <c r="A1902" s="71"/>
      <c r="B1902" s="3588"/>
      <c r="C1902" s="3515" t="s">
        <v>3725</v>
      </c>
      <c r="D1902" s="3515"/>
      <c r="E1902" s="3515"/>
      <c r="F1902" s="3515"/>
      <c r="G1902" s="50" t="s">
        <v>161</v>
      </c>
      <c r="H1902" s="50" t="s">
        <v>3726</v>
      </c>
      <c r="I1902" s="141" t="s">
        <v>3727</v>
      </c>
      <c r="J1902" s="141">
        <v>298360000</v>
      </c>
      <c r="K1902" s="141" t="s">
        <v>3728</v>
      </c>
      <c r="L1902" s="141">
        <v>25040000</v>
      </c>
      <c r="M1902" s="141" t="s">
        <v>3728</v>
      </c>
      <c r="N1902" s="191">
        <v>36860000</v>
      </c>
      <c r="O1902" s="192"/>
      <c r="P1902" s="192">
        <v>1410000</v>
      </c>
      <c r="Q1902" s="142" t="s">
        <v>3727</v>
      </c>
      <c r="R1902" s="192">
        <v>29915000</v>
      </c>
      <c r="S1902" s="142"/>
      <c r="T1902" s="142"/>
      <c r="U1902" s="142"/>
      <c r="V1902" s="142"/>
      <c r="W1902" s="192" t="s">
        <v>3727</v>
      </c>
      <c r="X1902" s="143">
        <v>31325000</v>
      </c>
      <c r="Y1902" s="143" t="s">
        <v>3727</v>
      </c>
      <c r="Z1902" s="143">
        <v>56365000</v>
      </c>
      <c r="AA1902" s="141">
        <v>1</v>
      </c>
      <c r="AB1902" s="71">
        <v>0.18891607454082315</v>
      </c>
      <c r="AC1902" s="3478"/>
    </row>
    <row r="1903" spans="1:29" ht="72" x14ac:dyDescent="0.25">
      <c r="A1903" s="71"/>
      <c r="B1903" s="3588"/>
      <c r="C1903" s="3515" t="s">
        <v>3708</v>
      </c>
      <c r="D1903" s="3515"/>
      <c r="E1903" s="3515"/>
      <c r="F1903" s="3515"/>
      <c r="G1903" s="50" t="s">
        <v>3709</v>
      </c>
      <c r="H1903" s="50" t="s">
        <v>3729</v>
      </c>
      <c r="I1903" s="141">
        <v>1</v>
      </c>
      <c r="J1903" s="141">
        <v>868830000</v>
      </c>
      <c r="K1903" s="141">
        <v>0.9</v>
      </c>
      <c r="L1903" s="141">
        <v>247785000</v>
      </c>
      <c r="M1903" s="141">
        <v>1</v>
      </c>
      <c r="N1903" s="191">
        <v>143430000</v>
      </c>
      <c r="O1903" s="192">
        <v>0.16</v>
      </c>
      <c r="P1903" s="192">
        <v>4320000</v>
      </c>
      <c r="Q1903" s="142">
        <v>0.41333333333333333</v>
      </c>
      <c r="R1903" s="192">
        <v>5650000</v>
      </c>
      <c r="S1903" s="142"/>
      <c r="T1903" s="142"/>
      <c r="U1903" s="142"/>
      <c r="V1903" s="142"/>
      <c r="W1903" s="192">
        <v>0.56999999999999995</v>
      </c>
      <c r="X1903" s="143">
        <v>9970000</v>
      </c>
      <c r="Y1903" s="143" t="s">
        <v>3730</v>
      </c>
      <c r="Z1903" s="143">
        <v>257755000</v>
      </c>
      <c r="AA1903" s="141" t="s">
        <v>3731</v>
      </c>
      <c r="AB1903" s="71">
        <v>0.29666908371027706</v>
      </c>
      <c r="AC1903" s="3478"/>
    </row>
    <row r="1904" spans="1:29" ht="49.5" customHeight="1" x14ac:dyDescent="0.25">
      <c r="A1904" s="71"/>
      <c r="B1904" s="3588"/>
      <c r="C1904" s="3515" t="s">
        <v>3732</v>
      </c>
      <c r="D1904" s="3515"/>
      <c r="E1904" s="3515"/>
      <c r="F1904" s="3515"/>
      <c r="G1904" s="3588" t="s">
        <v>142</v>
      </c>
      <c r="H1904" s="50" t="s">
        <v>3733</v>
      </c>
      <c r="I1904" s="141" t="s">
        <v>3734</v>
      </c>
      <c r="J1904" s="3604">
        <v>868830000</v>
      </c>
      <c r="K1904" s="141" t="s">
        <v>3734</v>
      </c>
      <c r="L1904" s="3604">
        <v>247785000</v>
      </c>
      <c r="M1904" s="141" t="s">
        <v>3734</v>
      </c>
      <c r="N1904" s="191">
        <v>143430000</v>
      </c>
      <c r="O1904" s="192" t="s">
        <v>3735</v>
      </c>
      <c r="P1904" s="192">
        <v>4320000</v>
      </c>
      <c r="Q1904" s="142" t="s">
        <v>3736</v>
      </c>
      <c r="R1904" s="192">
        <v>5650000</v>
      </c>
      <c r="S1904" s="142"/>
      <c r="T1904" s="142"/>
      <c r="U1904" s="142"/>
      <c r="V1904" s="142"/>
      <c r="W1904" s="192" t="s">
        <v>3737</v>
      </c>
      <c r="X1904" s="3617">
        <v>9970000</v>
      </c>
      <c r="Y1904" s="143" t="s">
        <v>3734</v>
      </c>
      <c r="Z1904" s="3617">
        <v>257755000</v>
      </c>
      <c r="AA1904" s="141">
        <v>1</v>
      </c>
      <c r="AB1904" s="71">
        <v>0.29666908371027706</v>
      </c>
      <c r="AC1904" s="3478"/>
    </row>
    <row r="1905" spans="1:29" ht="36" x14ac:dyDescent="0.25">
      <c r="A1905" s="71"/>
      <c r="B1905" s="3588"/>
      <c r="C1905" s="3515"/>
      <c r="D1905" s="3515"/>
      <c r="E1905" s="3515"/>
      <c r="F1905" s="3515"/>
      <c r="G1905" s="3588"/>
      <c r="H1905" s="50" t="s">
        <v>3738</v>
      </c>
      <c r="I1905" s="141" t="s">
        <v>3739</v>
      </c>
      <c r="J1905" s="3604"/>
      <c r="K1905" s="141" t="s">
        <v>3740</v>
      </c>
      <c r="L1905" s="3604"/>
      <c r="M1905" s="141" t="s">
        <v>3740</v>
      </c>
      <c r="N1905" s="191"/>
      <c r="O1905" s="192" t="s">
        <v>3741</v>
      </c>
      <c r="P1905" s="192"/>
      <c r="Q1905" s="142" t="s">
        <v>3742</v>
      </c>
      <c r="R1905" s="192"/>
      <c r="S1905" s="142"/>
      <c r="T1905" s="142"/>
      <c r="U1905" s="142"/>
      <c r="V1905" s="142"/>
      <c r="W1905" s="192" t="s">
        <v>3743</v>
      </c>
      <c r="X1905" s="3617"/>
      <c r="Y1905" s="143" t="s">
        <v>3744</v>
      </c>
      <c r="Z1905" s="3617"/>
      <c r="AA1905" s="141">
        <v>0.28100000000000003</v>
      </c>
      <c r="AB1905" s="71"/>
      <c r="AC1905" s="3478"/>
    </row>
    <row r="1906" spans="1:29" ht="72" x14ac:dyDescent="0.25">
      <c r="A1906" s="71"/>
      <c r="B1906" s="3588"/>
      <c r="C1906" s="3515" t="s">
        <v>3708</v>
      </c>
      <c r="D1906" s="3515"/>
      <c r="E1906" s="3515"/>
      <c r="F1906" s="3515"/>
      <c r="G1906" s="50" t="s">
        <v>3709</v>
      </c>
      <c r="H1906" s="50" t="s">
        <v>3745</v>
      </c>
      <c r="I1906" s="141">
        <v>1</v>
      </c>
      <c r="J1906" s="141">
        <v>87472000</v>
      </c>
      <c r="K1906" s="141">
        <v>0.85</v>
      </c>
      <c r="L1906" s="141">
        <v>6845000</v>
      </c>
      <c r="M1906" s="141">
        <v>0.9</v>
      </c>
      <c r="N1906" s="191">
        <v>13972000</v>
      </c>
      <c r="O1906" s="192">
        <v>0.7078651685393258</v>
      </c>
      <c r="P1906" s="192">
        <v>13972000</v>
      </c>
      <c r="Q1906" s="142">
        <v>0</v>
      </c>
      <c r="R1906" s="192">
        <v>0</v>
      </c>
      <c r="S1906" s="142"/>
      <c r="T1906" s="142"/>
      <c r="U1906" s="142"/>
      <c r="V1906" s="142"/>
      <c r="W1906" s="192">
        <v>0.7078651685393258</v>
      </c>
      <c r="X1906" s="143">
        <v>13972000</v>
      </c>
      <c r="Y1906" s="143">
        <v>0.78</v>
      </c>
      <c r="Z1906" s="143">
        <v>20817000</v>
      </c>
      <c r="AA1906" s="141">
        <v>0.78</v>
      </c>
      <c r="AB1906" s="71">
        <v>0.23798472654106456</v>
      </c>
      <c r="AC1906" s="3478"/>
    </row>
    <row r="1907" spans="1:29" ht="72" x14ac:dyDescent="0.25">
      <c r="A1907" s="71"/>
      <c r="B1907" s="3588"/>
      <c r="C1907" s="3515" t="s">
        <v>3746</v>
      </c>
      <c r="D1907" s="3515"/>
      <c r="E1907" s="3515"/>
      <c r="F1907" s="3515"/>
      <c r="G1907" s="50" t="s">
        <v>145</v>
      </c>
      <c r="H1907" s="50" t="s">
        <v>3747</v>
      </c>
      <c r="I1907" s="141" t="s">
        <v>3748</v>
      </c>
      <c r="J1907" s="141">
        <v>87472000</v>
      </c>
      <c r="K1907" s="141" t="s">
        <v>3749</v>
      </c>
      <c r="L1907" s="141">
        <v>6845000</v>
      </c>
      <c r="M1907" s="141" t="s">
        <v>3750</v>
      </c>
      <c r="N1907" s="191">
        <v>13972000</v>
      </c>
      <c r="O1907" s="192" t="s">
        <v>3750</v>
      </c>
      <c r="P1907" s="192">
        <v>13972000</v>
      </c>
      <c r="Q1907" s="142">
        <v>0</v>
      </c>
      <c r="R1907" s="192">
        <v>0</v>
      </c>
      <c r="S1907" s="142"/>
      <c r="T1907" s="142"/>
      <c r="U1907" s="142"/>
      <c r="V1907" s="142"/>
      <c r="W1907" s="192" t="s">
        <v>3750</v>
      </c>
      <c r="X1907" s="143">
        <v>13972000</v>
      </c>
      <c r="Y1907" s="143" t="s">
        <v>3750</v>
      </c>
      <c r="Z1907" s="143">
        <v>20817000</v>
      </c>
      <c r="AA1907" s="141">
        <v>0.9285714285714286</v>
      </c>
      <c r="AB1907" s="71">
        <v>0.23798472654106456</v>
      </c>
      <c r="AC1907" s="3478"/>
    </row>
    <row r="1908" spans="1:29" ht="72" x14ac:dyDescent="0.25">
      <c r="A1908" s="71"/>
      <c r="B1908" s="3588"/>
      <c r="C1908" s="3515" t="s">
        <v>3708</v>
      </c>
      <c r="D1908" s="3515"/>
      <c r="E1908" s="3515"/>
      <c r="F1908" s="3515"/>
      <c r="G1908" s="50" t="s">
        <v>3709</v>
      </c>
      <c r="H1908" s="50" t="s">
        <v>3751</v>
      </c>
      <c r="I1908" s="141">
        <v>1</v>
      </c>
      <c r="J1908" s="141">
        <v>1672105000</v>
      </c>
      <c r="K1908" s="141">
        <v>0.91</v>
      </c>
      <c r="L1908" s="141">
        <v>188300000</v>
      </c>
      <c r="M1908" s="141">
        <v>1</v>
      </c>
      <c r="N1908" s="191">
        <v>315105000</v>
      </c>
      <c r="O1908" s="192">
        <v>0</v>
      </c>
      <c r="P1908" s="192">
        <v>42600000</v>
      </c>
      <c r="Q1908" s="142">
        <v>1</v>
      </c>
      <c r="R1908" s="192">
        <v>75000000</v>
      </c>
      <c r="S1908" s="142"/>
      <c r="T1908" s="142"/>
      <c r="U1908" s="142"/>
      <c r="V1908" s="142"/>
      <c r="W1908" s="192">
        <v>1</v>
      </c>
      <c r="X1908" s="143">
        <v>117600000</v>
      </c>
      <c r="Y1908" s="143" t="s">
        <v>3752</v>
      </c>
      <c r="Z1908" s="143">
        <v>305900000</v>
      </c>
      <c r="AA1908" s="141" t="s">
        <v>3753</v>
      </c>
      <c r="AB1908" s="71">
        <v>0.18294305680564318</v>
      </c>
      <c r="AC1908" s="3478"/>
    </row>
    <row r="1909" spans="1:29" ht="54" x14ac:dyDescent="0.25">
      <c r="A1909" s="71"/>
      <c r="B1909" s="3588"/>
      <c r="C1909" s="3515" t="s">
        <v>3754</v>
      </c>
      <c r="D1909" s="3515"/>
      <c r="E1909" s="3515"/>
      <c r="F1909" s="3515"/>
      <c r="G1909" s="3588" t="s">
        <v>134</v>
      </c>
      <c r="H1909" s="50" t="s">
        <v>409</v>
      </c>
      <c r="I1909" s="141" t="s">
        <v>365</v>
      </c>
      <c r="J1909" s="3604">
        <v>1672105000</v>
      </c>
      <c r="K1909" s="141" t="s">
        <v>365</v>
      </c>
      <c r="L1909" s="3604">
        <v>188300000</v>
      </c>
      <c r="M1909" s="141" t="s">
        <v>365</v>
      </c>
      <c r="N1909" s="3596">
        <v>315105000</v>
      </c>
      <c r="O1909" s="192"/>
      <c r="P1909" s="3638">
        <v>42600000</v>
      </c>
      <c r="Q1909" s="142" t="s">
        <v>365</v>
      </c>
      <c r="R1909" s="3638">
        <v>75000000</v>
      </c>
      <c r="S1909" s="142"/>
      <c r="T1909" s="142"/>
      <c r="U1909" s="142"/>
      <c r="V1909" s="142"/>
      <c r="W1909" s="192" t="s">
        <v>365</v>
      </c>
      <c r="X1909" s="3617">
        <v>117600000</v>
      </c>
      <c r="Y1909" s="143" t="s">
        <v>365</v>
      </c>
      <c r="Z1909" s="143">
        <v>305900000</v>
      </c>
      <c r="AA1909" s="141">
        <v>1</v>
      </c>
      <c r="AB1909" s="71">
        <v>0.18294305680564318</v>
      </c>
      <c r="AC1909" s="3478"/>
    </row>
    <row r="1910" spans="1:29" ht="36" x14ac:dyDescent="0.25">
      <c r="A1910" s="71"/>
      <c r="B1910" s="3588"/>
      <c r="C1910" s="3515"/>
      <c r="D1910" s="3515"/>
      <c r="E1910" s="3515"/>
      <c r="F1910" s="3515"/>
      <c r="G1910" s="3588"/>
      <c r="H1910" s="50" t="s">
        <v>413</v>
      </c>
      <c r="I1910" s="141"/>
      <c r="J1910" s="3604"/>
      <c r="K1910" s="141" t="s">
        <v>83</v>
      </c>
      <c r="L1910" s="3604"/>
      <c r="M1910" s="141" t="s">
        <v>3039</v>
      </c>
      <c r="N1910" s="3596"/>
      <c r="O1910" s="192"/>
      <c r="P1910" s="3638"/>
      <c r="Q1910" s="142"/>
      <c r="R1910" s="3638"/>
      <c r="S1910" s="142"/>
      <c r="T1910" s="142"/>
      <c r="U1910" s="142"/>
      <c r="V1910" s="142"/>
      <c r="W1910" s="192" t="s">
        <v>83</v>
      </c>
      <c r="X1910" s="3617"/>
      <c r="Y1910" s="143"/>
      <c r="Z1910" s="143">
        <v>0</v>
      </c>
      <c r="AA1910" s="141"/>
      <c r="AB1910" s="71"/>
      <c r="AC1910" s="3478"/>
    </row>
    <row r="1911" spans="1:29" ht="54" x14ac:dyDescent="0.25">
      <c r="A1911" s="71"/>
      <c r="B1911" s="3588"/>
      <c r="C1911" s="3515"/>
      <c r="D1911" s="3515"/>
      <c r="E1911" s="3515"/>
      <c r="F1911" s="3515"/>
      <c r="G1911" s="3588"/>
      <c r="H1911" s="50" t="s">
        <v>3755</v>
      </c>
      <c r="I1911" s="141" t="s">
        <v>3756</v>
      </c>
      <c r="J1911" s="3604"/>
      <c r="K1911" s="141" t="s">
        <v>3757</v>
      </c>
      <c r="L1911" s="3604"/>
      <c r="M1911" s="141" t="s">
        <v>3758</v>
      </c>
      <c r="N1911" s="3596"/>
      <c r="O1911" s="1567" t="s">
        <v>3759</v>
      </c>
      <c r="P1911" s="3638"/>
      <c r="Q1911" s="142" t="s">
        <v>3760</v>
      </c>
      <c r="R1911" s="3638"/>
      <c r="S1911" s="142"/>
      <c r="T1911" s="142"/>
      <c r="U1911" s="142"/>
      <c r="V1911" s="142"/>
      <c r="W1911" s="192" t="s">
        <v>3761</v>
      </c>
      <c r="X1911" s="3617"/>
      <c r="Y1911" s="143" t="s">
        <v>3762</v>
      </c>
      <c r="Z1911" s="143">
        <v>0</v>
      </c>
      <c r="AA1911" s="141">
        <v>0.48333333333333334</v>
      </c>
      <c r="AB1911" s="71"/>
      <c r="AC1911" s="3478"/>
    </row>
    <row r="1912" spans="1:29" x14ac:dyDescent="0.25">
      <c r="A1912" s="71"/>
      <c r="B1912" s="3588"/>
      <c r="C1912" s="71"/>
      <c r="D1912" s="71"/>
      <c r="E1912" s="71"/>
      <c r="F1912" s="71"/>
      <c r="G1912" s="50"/>
      <c r="H1912" s="50"/>
      <c r="I1912" s="141"/>
      <c r="J1912" s="141">
        <v>6865230200</v>
      </c>
      <c r="K1912" s="141"/>
      <c r="L1912" s="141">
        <v>1268037304</v>
      </c>
      <c r="M1912" s="141"/>
      <c r="N1912" s="191">
        <v>1068340200</v>
      </c>
      <c r="O1912" s="192"/>
      <c r="P1912" s="192">
        <v>125534000</v>
      </c>
      <c r="Q1912" s="142"/>
      <c r="R1912" s="192">
        <v>325630000</v>
      </c>
      <c r="S1912" s="142"/>
      <c r="T1912" s="142"/>
      <c r="U1912" s="142"/>
      <c r="V1912" s="142"/>
      <c r="W1912" s="192"/>
      <c r="X1912" s="143">
        <v>451164000</v>
      </c>
      <c r="Y1912" s="143"/>
      <c r="Z1912" s="143">
        <v>1719201304</v>
      </c>
      <c r="AA1912" s="141"/>
      <c r="AB1912" s="71"/>
      <c r="AC1912" s="3478"/>
    </row>
    <row r="1913" spans="1:29" x14ac:dyDescent="0.25">
      <c r="A1913" s="3480"/>
      <c r="B1913" s="3480"/>
      <c r="C1913" s="3480"/>
      <c r="D1913" s="3480"/>
      <c r="E1913" s="3480"/>
      <c r="F1913" s="3480"/>
      <c r="G1913" s="3480"/>
      <c r="H1913" s="3480"/>
      <c r="I1913" s="3480"/>
      <c r="J1913" s="3480"/>
      <c r="K1913" s="3480"/>
      <c r="L1913" s="3480"/>
      <c r="M1913" s="3480"/>
      <c r="N1913" s="3480"/>
      <c r="O1913" s="3480"/>
      <c r="P1913" s="3480"/>
      <c r="Q1913" s="3480"/>
      <c r="R1913" s="3480"/>
      <c r="S1913" s="3480"/>
      <c r="T1913" s="3480"/>
      <c r="U1913" s="3480"/>
      <c r="V1913" s="3480"/>
      <c r="W1913" s="3480"/>
      <c r="X1913" s="3480"/>
      <c r="Y1913" s="3480"/>
      <c r="Z1913" s="3480"/>
      <c r="AA1913" s="3480"/>
      <c r="AB1913" s="3480"/>
      <c r="AC1913" s="3480"/>
    </row>
    <row r="1914" spans="1:29" ht="216" x14ac:dyDescent="0.25">
      <c r="A1914" s="71" t="s">
        <v>5</v>
      </c>
      <c r="B1914" s="50" t="s">
        <v>104</v>
      </c>
      <c r="C1914" s="71"/>
      <c r="D1914" s="71"/>
      <c r="E1914" s="71"/>
      <c r="F1914" s="71"/>
      <c r="G1914" s="50" t="s">
        <v>25</v>
      </c>
      <c r="H1914" s="140"/>
      <c r="I1914" s="141"/>
      <c r="J1914" s="141"/>
      <c r="K1914" s="141"/>
      <c r="L1914" s="141"/>
      <c r="M1914" s="141"/>
      <c r="N1914" s="191"/>
      <c r="O1914" s="192"/>
      <c r="P1914" s="192"/>
      <c r="Q1914" s="142"/>
      <c r="R1914" s="192"/>
      <c r="S1914" s="142"/>
      <c r="T1914" s="142"/>
      <c r="U1914" s="142"/>
      <c r="V1914" s="142"/>
      <c r="W1914" s="192"/>
      <c r="X1914" s="143"/>
      <c r="Y1914" s="143"/>
      <c r="Z1914" s="143"/>
      <c r="AA1914" s="141"/>
      <c r="AB1914" s="71"/>
      <c r="AC1914" s="3478" t="s">
        <v>3763</v>
      </c>
    </row>
    <row r="1915" spans="1:29" ht="72" x14ac:dyDescent="0.25">
      <c r="A1915" s="71"/>
      <c r="B1915" s="140"/>
      <c r="C1915" s="71"/>
      <c r="D1915" s="71"/>
      <c r="E1915" s="71"/>
      <c r="F1915" s="71"/>
      <c r="G1915" s="50" t="s">
        <v>63</v>
      </c>
      <c r="H1915" s="140" t="s">
        <v>3764</v>
      </c>
      <c r="I1915" s="141" t="s">
        <v>296</v>
      </c>
      <c r="J1915" s="141">
        <v>390330000</v>
      </c>
      <c r="K1915" s="141" t="s">
        <v>3765</v>
      </c>
      <c r="L1915" s="141">
        <v>309143909</v>
      </c>
      <c r="M1915" s="141">
        <v>1</v>
      </c>
      <c r="N1915" s="191">
        <v>321500550</v>
      </c>
      <c r="O1915" s="192">
        <v>9.25</v>
      </c>
      <c r="P1915" s="192">
        <v>29725199</v>
      </c>
      <c r="Q1915" s="142">
        <v>36</v>
      </c>
      <c r="R1915" s="192">
        <v>115724931</v>
      </c>
      <c r="S1915" s="142"/>
      <c r="T1915" s="142"/>
      <c r="U1915" s="142"/>
      <c r="V1915" s="142"/>
      <c r="W1915" s="192">
        <v>45.25</v>
      </c>
      <c r="X1915" s="143">
        <v>145450130</v>
      </c>
      <c r="Y1915" s="143">
        <v>140.01999999999998</v>
      </c>
      <c r="Z1915" s="143">
        <v>454594039</v>
      </c>
      <c r="AA1915" s="141">
        <v>140.01999999999998</v>
      </c>
      <c r="AB1915" s="71">
        <v>116.46402761765687</v>
      </c>
      <c r="AC1915" s="3478"/>
    </row>
    <row r="1916" spans="1:29" ht="72" x14ac:dyDescent="0.25">
      <c r="A1916" s="71"/>
      <c r="B1916" s="140"/>
      <c r="C1916" s="71"/>
      <c r="D1916" s="71"/>
      <c r="E1916" s="71"/>
      <c r="F1916" s="71"/>
      <c r="G1916" s="50" t="s">
        <v>66</v>
      </c>
      <c r="H1916" s="140" t="s">
        <v>3766</v>
      </c>
      <c r="I1916" s="141" t="s">
        <v>296</v>
      </c>
      <c r="J1916" s="141">
        <v>390330000</v>
      </c>
      <c r="K1916" s="141" t="s">
        <v>3765</v>
      </c>
      <c r="L1916" s="141">
        <v>309143909</v>
      </c>
      <c r="M1916" s="141">
        <v>1</v>
      </c>
      <c r="N1916" s="191">
        <v>321500550</v>
      </c>
      <c r="O1916" s="192">
        <v>9.25</v>
      </c>
      <c r="P1916" s="192">
        <v>29725199</v>
      </c>
      <c r="Q1916" s="142">
        <v>36</v>
      </c>
      <c r="R1916" s="192">
        <v>115724931</v>
      </c>
      <c r="S1916" s="142"/>
      <c r="T1916" s="142"/>
      <c r="U1916" s="142"/>
      <c r="V1916" s="142"/>
      <c r="W1916" s="192">
        <v>45.25</v>
      </c>
      <c r="X1916" s="143">
        <v>145450130</v>
      </c>
      <c r="Y1916" s="143">
        <v>140.01999999999998</v>
      </c>
      <c r="Z1916" s="143">
        <v>454594039</v>
      </c>
      <c r="AA1916" s="141">
        <v>140.01999999999998</v>
      </c>
      <c r="AB1916" s="71">
        <v>116.46402761765687</v>
      </c>
      <c r="AC1916" s="3478"/>
    </row>
    <row r="1917" spans="1:29" ht="90" x14ac:dyDescent="0.25">
      <c r="A1917" s="71"/>
      <c r="B1917" s="140"/>
      <c r="C1917" s="71"/>
      <c r="D1917" s="71"/>
      <c r="E1917" s="71"/>
      <c r="F1917" s="71"/>
      <c r="G1917" s="50" t="s">
        <v>71</v>
      </c>
      <c r="H1917" s="140" t="s">
        <v>3767</v>
      </c>
      <c r="I1917" s="141" t="s">
        <v>296</v>
      </c>
      <c r="J1917" s="141">
        <v>390330000</v>
      </c>
      <c r="K1917" s="141" t="s">
        <v>3768</v>
      </c>
      <c r="L1917" s="141">
        <v>409145400</v>
      </c>
      <c r="M1917" s="141">
        <v>1</v>
      </c>
      <c r="N1917" s="191">
        <v>336934000</v>
      </c>
      <c r="O1917" s="192">
        <v>1.37</v>
      </c>
      <c r="P1917" s="192">
        <v>4624500</v>
      </c>
      <c r="Q1917" s="142">
        <v>4.9000000000000004</v>
      </c>
      <c r="R1917" s="192">
        <v>16522000</v>
      </c>
      <c r="S1917" s="142"/>
      <c r="T1917" s="142"/>
      <c r="U1917" s="142"/>
      <c r="V1917" s="142"/>
      <c r="W1917" s="192">
        <v>6.2700000000000005</v>
      </c>
      <c r="X1917" s="143">
        <v>21146500</v>
      </c>
      <c r="Y1917" s="143">
        <v>87.77</v>
      </c>
      <c r="Z1917" s="143">
        <v>430291900</v>
      </c>
      <c r="AA1917" s="141">
        <v>87.77</v>
      </c>
      <c r="AB1917" s="71">
        <v>110.23797812107703</v>
      </c>
      <c r="AC1917" s="3478"/>
    </row>
    <row r="1918" spans="1:29" ht="72" x14ac:dyDescent="0.25">
      <c r="A1918" s="71"/>
      <c r="B1918" s="140"/>
      <c r="C1918" s="71"/>
      <c r="D1918" s="71"/>
      <c r="E1918" s="71"/>
      <c r="F1918" s="71"/>
      <c r="G1918" s="50" t="s">
        <v>724</v>
      </c>
      <c r="H1918" s="140" t="s">
        <v>3769</v>
      </c>
      <c r="I1918" s="141" t="s">
        <v>296</v>
      </c>
      <c r="J1918" s="141">
        <v>274300000</v>
      </c>
      <c r="K1918" s="141">
        <v>80.73</v>
      </c>
      <c r="L1918" s="141">
        <v>374677000</v>
      </c>
      <c r="M1918" s="141">
        <v>1</v>
      </c>
      <c r="N1918" s="191">
        <v>279500000</v>
      </c>
      <c r="O1918" s="192">
        <v>0</v>
      </c>
      <c r="P1918" s="192">
        <v>0</v>
      </c>
      <c r="Q1918" s="142">
        <v>0</v>
      </c>
      <c r="R1918" s="192">
        <v>0</v>
      </c>
      <c r="S1918" s="142"/>
      <c r="T1918" s="142"/>
      <c r="U1918" s="142"/>
      <c r="V1918" s="142"/>
      <c r="W1918" s="192">
        <v>0</v>
      </c>
      <c r="X1918" s="143">
        <v>0</v>
      </c>
      <c r="Y1918" s="143">
        <v>80.73</v>
      </c>
      <c r="Z1918" s="143">
        <v>374677000</v>
      </c>
      <c r="AA1918" s="141">
        <v>80.73</v>
      </c>
      <c r="AB1918" s="71">
        <v>136.59387531899381</v>
      </c>
      <c r="AC1918" s="3478"/>
    </row>
    <row r="1919" spans="1:29" ht="72" x14ac:dyDescent="0.25">
      <c r="A1919" s="71"/>
      <c r="B1919" s="140"/>
      <c r="C1919" s="71"/>
      <c r="D1919" s="71"/>
      <c r="E1919" s="71"/>
      <c r="F1919" s="71"/>
      <c r="G1919" s="50" t="s">
        <v>74</v>
      </c>
      <c r="H1919" s="140" t="s">
        <v>342</v>
      </c>
      <c r="I1919" s="141" t="s">
        <v>296</v>
      </c>
      <c r="J1919" s="141">
        <v>116030000</v>
      </c>
      <c r="K1919" s="141">
        <v>90.86</v>
      </c>
      <c r="L1919" s="141">
        <v>11621900</v>
      </c>
      <c r="M1919" s="141">
        <v>1</v>
      </c>
      <c r="N1919" s="191">
        <v>57434000</v>
      </c>
      <c r="O1919" s="192">
        <v>8.0500000000000007</v>
      </c>
      <c r="P1919" s="192">
        <v>4624500</v>
      </c>
      <c r="Q1919" s="142">
        <v>28.77</v>
      </c>
      <c r="R1919" s="192">
        <v>16522000</v>
      </c>
      <c r="S1919" s="142"/>
      <c r="T1919" s="142"/>
      <c r="U1919" s="142"/>
      <c r="V1919" s="142"/>
      <c r="W1919" s="192">
        <v>36.82</v>
      </c>
      <c r="X1919" s="143">
        <v>21146500</v>
      </c>
      <c r="Y1919" s="143">
        <v>127.68</v>
      </c>
      <c r="Z1919" s="143">
        <v>32768400</v>
      </c>
      <c r="AA1919" s="141">
        <v>127.68000000000002</v>
      </c>
      <c r="AB1919" s="71">
        <v>28.241316900801515</v>
      </c>
      <c r="AC1919" s="3478"/>
    </row>
    <row r="1920" spans="1:29" ht="108" x14ac:dyDescent="0.25">
      <c r="A1920" s="71"/>
      <c r="B1920" s="140"/>
      <c r="C1920" s="71"/>
      <c r="D1920" s="71"/>
      <c r="E1920" s="71"/>
      <c r="F1920" s="71"/>
      <c r="G1920" s="50" t="s">
        <v>1019</v>
      </c>
      <c r="H1920" s="140" t="s">
        <v>3770</v>
      </c>
      <c r="I1920" s="141">
        <v>100</v>
      </c>
      <c r="J1920" s="141">
        <v>12878000</v>
      </c>
      <c r="K1920" s="141">
        <v>87.29</v>
      </c>
      <c r="L1920" s="141">
        <v>6876000</v>
      </c>
      <c r="M1920" s="141">
        <v>1</v>
      </c>
      <c r="N1920" s="191">
        <v>5667000</v>
      </c>
      <c r="O1920" s="192">
        <v>0</v>
      </c>
      <c r="P1920" s="192">
        <v>0</v>
      </c>
      <c r="Q1920" s="142">
        <v>0</v>
      </c>
      <c r="R1920" s="192">
        <v>0</v>
      </c>
      <c r="S1920" s="142"/>
      <c r="T1920" s="142"/>
      <c r="U1920" s="142"/>
      <c r="V1920" s="142"/>
      <c r="W1920" s="192">
        <v>0</v>
      </c>
      <c r="X1920" s="143">
        <v>0</v>
      </c>
      <c r="Y1920" s="143">
        <v>87.29</v>
      </c>
      <c r="Z1920" s="143">
        <v>6876000</v>
      </c>
      <c r="AA1920" s="141">
        <v>87.29</v>
      </c>
      <c r="AB1920" s="71">
        <v>53.393384065848736</v>
      </c>
      <c r="AC1920" s="3478"/>
    </row>
    <row r="1921" spans="1:29" ht="72" x14ac:dyDescent="0.25">
      <c r="A1921" s="71"/>
      <c r="B1921" s="140"/>
      <c r="C1921" s="71"/>
      <c r="D1921" s="71"/>
      <c r="E1921" s="71"/>
      <c r="F1921" s="71"/>
      <c r="G1921" s="50" t="s">
        <v>613</v>
      </c>
      <c r="H1921" s="140" t="s">
        <v>3771</v>
      </c>
      <c r="I1921" s="141">
        <v>100</v>
      </c>
      <c r="J1921" s="141">
        <v>3620000</v>
      </c>
      <c r="K1921" s="141">
        <v>89.38</v>
      </c>
      <c r="L1921" s="141">
        <v>741000</v>
      </c>
      <c r="M1921" s="141">
        <v>1</v>
      </c>
      <c r="N1921" s="191">
        <v>829000</v>
      </c>
      <c r="O1921" s="192">
        <v>0</v>
      </c>
      <c r="P1921" s="192">
        <v>0</v>
      </c>
      <c r="Q1921" s="142">
        <v>0</v>
      </c>
      <c r="R1921" s="192">
        <v>0</v>
      </c>
      <c r="S1921" s="142"/>
      <c r="T1921" s="142"/>
      <c r="U1921" s="142"/>
      <c r="V1921" s="142"/>
      <c r="W1921" s="192">
        <v>0</v>
      </c>
      <c r="X1921" s="143">
        <v>0</v>
      </c>
      <c r="Y1921" s="143">
        <v>89.38</v>
      </c>
      <c r="Z1921" s="143">
        <v>741000</v>
      </c>
      <c r="AA1921" s="141">
        <v>89.38</v>
      </c>
      <c r="AB1921" s="71">
        <v>20.46961325966851</v>
      </c>
      <c r="AC1921" s="3478"/>
    </row>
    <row r="1922" spans="1:29" ht="90" x14ac:dyDescent="0.25">
      <c r="A1922" s="71"/>
      <c r="B1922" s="140"/>
      <c r="C1922" s="71"/>
      <c r="D1922" s="71"/>
      <c r="E1922" s="71"/>
      <c r="F1922" s="71"/>
      <c r="G1922" s="50" t="s">
        <v>157</v>
      </c>
      <c r="H1922" s="140" t="s">
        <v>3772</v>
      </c>
      <c r="I1922" s="141">
        <v>100</v>
      </c>
      <c r="J1922" s="141">
        <v>2360000</v>
      </c>
      <c r="K1922" s="141">
        <v>89.38</v>
      </c>
      <c r="L1922" s="141">
        <v>741000</v>
      </c>
      <c r="M1922" s="141">
        <v>1</v>
      </c>
      <c r="N1922" s="191">
        <v>829000</v>
      </c>
      <c r="O1922" s="192">
        <v>0</v>
      </c>
      <c r="P1922" s="192">
        <v>0</v>
      </c>
      <c r="Q1922" s="142">
        <v>0</v>
      </c>
      <c r="R1922" s="192">
        <v>0</v>
      </c>
      <c r="S1922" s="142"/>
      <c r="T1922" s="142"/>
      <c r="U1922" s="142"/>
      <c r="V1922" s="142"/>
      <c r="W1922" s="192">
        <v>0</v>
      </c>
      <c r="X1922" s="143">
        <v>0</v>
      </c>
      <c r="Y1922" s="143">
        <v>89.38</v>
      </c>
      <c r="Z1922" s="143">
        <v>741000</v>
      </c>
      <c r="AA1922" s="141">
        <v>89.38</v>
      </c>
      <c r="AB1922" s="71">
        <v>31.398305084745765</v>
      </c>
      <c r="AC1922" s="3478"/>
    </row>
    <row r="1923" spans="1:29" ht="54" x14ac:dyDescent="0.25">
      <c r="A1923" s="71"/>
      <c r="B1923" s="140"/>
      <c r="C1923" s="71"/>
      <c r="D1923" s="71"/>
      <c r="E1923" s="71"/>
      <c r="F1923" s="71"/>
      <c r="G1923" s="50" t="s">
        <v>126</v>
      </c>
      <c r="H1923" s="140" t="s">
        <v>3773</v>
      </c>
      <c r="I1923" s="141">
        <v>100</v>
      </c>
      <c r="J1923" s="141">
        <v>2360000</v>
      </c>
      <c r="K1923" s="141">
        <v>89.38</v>
      </c>
      <c r="L1923" s="141">
        <v>741000</v>
      </c>
      <c r="M1923" s="141">
        <v>1</v>
      </c>
      <c r="N1923" s="191">
        <v>829000</v>
      </c>
      <c r="O1923" s="192">
        <v>0</v>
      </c>
      <c r="P1923" s="192">
        <v>0</v>
      </c>
      <c r="Q1923" s="142">
        <v>0</v>
      </c>
      <c r="R1923" s="192">
        <v>0</v>
      </c>
      <c r="S1923" s="142"/>
      <c r="T1923" s="142"/>
      <c r="U1923" s="142"/>
      <c r="V1923" s="142"/>
      <c r="W1923" s="192">
        <v>0</v>
      </c>
      <c r="X1923" s="143">
        <v>0</v>
      </c>
      <c r="Y1923" s="143">
        <v>89.38</v>
      </c>
      <c r="Z1923" s="143">
        <v>741000</v>
      </c>
      <c r="AA1923" s="141">
        <v>89.38</v>
      </c>
      <c r="AB1923" s="71">
        <v>31.398305084745765</v>
      </c>
      <c r="AC1923" s="3478"/>
    </row>
    <row r="1924" spans="1:29" ht="54" x14ac:dyDescent="0.25">
      <c r="A1924" s="71"/>
      <c r="B1924" s="140"/>
      <c r="C1924" s="71"/>
      <c r="D1924" s="71"/>
      <c r="E1924" s="71"/>
      <c r="F1924" s="71"/>
      <c r="G1924" s="50" t="s">
        <v>158</v>
      </c>
      <c r="H1924" s="140" t="s">
        <v>3774</v>
      </c>
      <c r="I1924" s="141">
        <v>100</v>
      </c>
      <c r="J1924" s="141">
        <v>4538000</v>
      </c>
      <c r="K1924" s="141">
        <v>86.32</v>
      </c>
      <c r="L1924" s="141">
        <v>4653000</v>
      </c>
      <c r="M1924" s="141">
        <v>1</v>
      </c>
      <c r="N1924" s="191">
        <v>3180000</v>
      </c>
      <c r="O1924" s="192">
        <v>0</v>
      </c>
      <c r="P1924" s="192">
        <v>0</v>
      </c>
      <c r="Q1924" s="142">
        <v>0</v>
      </c>
      <c r="R1924" s="192">
        <v>0</v>
      </c>
      <c r="S1924" s="142"/>
      <c r="T1924" s="142"/>
      <c r="U1924" s="142"/>
      <c r="V1924" s="142"/>
      <c r="W1924" s="192">
        <v>0</v>
      </c>
      <c r="X1924" s="143">
        <v>0</v>
      </c>
      <c r="Y1924" s="143">
        <v>86.32</v>
      </c>
      <c r="Z1924" s="143">
        <v>4653000</v>
      </c>
      <c r="AA1924" s="141">
        <v>86.32</v>
      </c>
      <c r="AB1924" s="71">
        <v>102.53415601586602</v>
      </c>
      <c r="AC1924" s="3478"/>
    </row>
    <row r="1925" spans="1:29" ht="72" x14ac:dyDescent="0.25">
      <c r="A1925" s="71"/>
      <c r="B1925" s="140"/>
      <c r="C1925" s="71"/>
      <c r="D1925" s="71"/>
      <c r="E1925" s="71"/>
      <c r="F1925" s="71"/>
      <c r="G1925" s="50" t="s">
        <v>159</v>
      </c>
      <c r="H1925" s="140" t="s">
        <v>3775</v>
      </c>
      <c r="I1925" s="141">
        <v>100</v>
      </c>
      <c r="J1925" s="141">
        <v>803071000</v>
      </c>
      <c r="K1925" s="141">
        <v>0</v>
      </c>
      <c r="L1925" s="141">
        <v>0</v>
      </c>
      <c r="M1925" s="141">
        <v>1</v>
      </c>
      <c r="N1925" s="191">
        <v>510816500</v>
      </c>
      <c r="O1925" s="192">
        <v>10.89</v>
      </c>
      <c r="P1925" s="192">
        <v>55650000</v>
      </c>
      <c r="Q1925" s="142">
        <v>25.72</v>
      </c>
      <c r="R1925" s="192">
        <v>131375000</v>
      </c>
      <c r="S1925" s="142"/>
      <c r="T1925" s="142"/>
      <c r="U1925" s="142"/>
      <c r="V1925" s="142"/>
      <c r="W1925" s="192">
        <v>36.61</v>
      </c>
      <c r="X1925" s="143">
        <v>187025000</v>
      </c>
      <c r="Y1925" s="143">
        <v>36.61</v>
      </c>
      <c r="Z1925" s="143">
        <v>187025000</v>
      </c>
      <c r="AA1925" s="141">
        <v>36.61</v>
      </c>
      <c r="AB1925" s="71">
        <v>23.28872540535021</v>
      </c>
      <c r="AC1925" s="3478"/>
    </row>
    <row r="1926" spans="1:29" ht="54" x14ac:dyDescent="0.25">
      <c r="A1926" s="71"/>
      <c r="B1926" s="140"/>
      <c r="C1926" s="71"/>
      <c r="D1926" s="71"/>
      <c r="E1926" s="71"/>
      <c r="F1926" s="71"/>
      <c r="G1926" s="50" t="s">
        <v>134</v>
      </c>
      <c r="H1926" s="140" t="s">
        <v>3776</v>
      </c>
      <c r="I1926" s="141">
        <v>100</v>
      </c>
      <c r="J1926" s="141">
        <v>422444000</v>
      </c>
      <c r="K1926" s="141">
        <v>0</v>
      </c>
      <c r="L1926" s="141">
        <v>0</v>
      </c>
      <c r="M1926" s="141">
        <v>1</v>
      </c>
      <c r="N1926" s="191">
        <v>280420000</v>
      </c>
      <c r="O1926" s="192">
        <v>15.41</v>
      </c>
      <c r="P1926" s="192">
        <v>43200000</v>
      </c>
      <c r="Q1926" s="142">
        <v>38.51</v>
      </c>
      <c r="R1926" s="192">
        <v>108000000</v>
      </c>
      <c r="S1926" s="142"/>
      <c r="T1926" s="142"/>
      <c r="U1926" s="142"/>
      <c r="V1926" s="142"/>
      <c r="W1926" s="192">
        <v>53.92</v>
      </c>
      <c r="X1926" s="143">
        <v>151200000</v>
      </c>
      <c r="Y1926" s="143">
        <v>53.92</v>
      </c>
      <c r="Z1926" s="143">
        <v>151200000</v>
      </c>
      <c r="AA1926" s="141">
        <v>53.92</v>
      </c>
      <c r="AB1926" s="71">
        <v>35.791726240637814</v>
      </c>
      <c r="AC1926" s="3478"/>
    </row>
    <row r="1927" spans="1:29" ht="72" x14ac:dyDescent="0.25">
      <c r="A1927" s="71"/>
      <c r="B1927" s="140"/>
      <c r="C1927" s="71"/>
      <c r="D1927" s="71"/>
      <c r="E1927" s="71"/>
      <c r="F1927" s="71"/>
      <c r="G1927" s="50" t="s">
        <v>161</v>
      </c>
      <c r="H1927" s="140" t="s">
        <v>3777</v>
      </c>
      <c r="I1927" s="141">
        <v>100</v>
      </c>
      <c r="J1927" s="141">
        <v>27525000</v>
      </c>
      <c r="K1927" s="141">
        <v>0</v>
      </c>
      <c r="L1927" s="141">
        <v>0</v>
      </c>
      <c r="M1927" s="141">
        <v>1</v>
      </c>
      <c r="N1927" s="191">
        <v>10450000</v>
      </c>
      <c r="O1927" s="192">
        <v>0</v>
      </c>
      <c r="P1927" s="192">
        <v>0</v>
      </c>
      <c r="Q1927" s="142">
        <v>17.22</v>
      </c>
      <c r="R1927" s="192">
        <v>1800000</v>
      </c>
      <c r="S1927" s="142"/>
      <c r="T1927" s="142"/>
      <c r="U1927" s="142"/>
      <c r="V1927" s="142"/>
      <c r="W1927" s="192">
        <v>17.22</v>
      </c>
      <c r="X1927" s="143">
        <v>1800000</v>
      </c>
      <c r="Y1927" s="143">
        <v>17.22</v>
      </c>
      <c r="Z1927" s="143">
        <v>1800000</v>
      </c>
      <c r="AA1927" s="141">
        <v>17.22</v>
      </c>
      <c r="AB1927" s="71">
        <v>6.5395095367847409</v>
      </c>
      <c r="AC1927" s="3478"/>
    </row>
    <row r="1928" spans="1:29" ht="72" x14ac:dyDescent="0.25">
      <c r="A1928" s="71"/>
      <c r="B1928" s="140"/>
      <c r="C1928" s="71"/>
      <c r="D1928" s="71"/>
      <c r="E1928" s="71"/>
      <c r="F1928" s="71"/>
      <c r="G1928" s="50" t="s">
        <v>142</v>
      </c>
      <c r="H1928" s="140" t="s">
        <v>3778</v>
      </c>
      <c r="I1928" s="141">
        <v>100</v>
      </c>
      <c r="J1928" s="141">
        <v>258600000</v>
      </c>
      <c r="K1928" s="141">
        <v>0</v>
      </c>
      <c r="L1928" s="141">
        <v>0</v>
      </c>
      <c r="M1928" s="141">
        <v>1</v>
      </c>
      <c r="N1928" s="191">
        <v>171034500</v>
      </c>
      <c r="O1928" s="192">
        <v>2.06</v>
      </c>
      <c r="P1928" s="192">
        <v>3525000</v>
      </c>
      <c r="Q1928" s="142">
        <v>4.41</v>
      </c>
      <c r="R1928" s="192">
        <v>7550000</v>
      </c>
      <c r="S1928" s="142"/>
      <c r="T1928" s="142"/>
      <c r="U1928" s="142"/>
      <c r="V1928" s="142"/>
      <c r="W1928" s="192">
        <v>6.4700000000000006</v>
      </c>
      <c r="X1928" s="143">
        <v>11075000</v>
      </c>
      <c r="Y1928" s="143">
        <v>6.4700000000000006</v>
      </c>
      <c r="Z1928" s="143">
        <v>11075000</v>
      </c>
      <c r="AA1928" s="141">
        <v>6.4700000000000006</v>
      </c>
      <c r="AB1928" s="71">
        <v>4.2826759474091256</v>
      </c>
      <c r="AC1928" s="3478"/>
    </row>
    <row r="1929" spans="1:29" ht="72" x14ac:dyDescent="0.25">
      <c r="A1929" s="71"/>
      <c r="B1929" s="140"/>
      <c r="C1929" s="71"/>
      <c r="D1929" s="71"/>
      <c r="E1929" s="71"/>
      <c r="F1929" s="71"/>
      <c r="G1929" s="50" t="s">
        <v>145</v>
      </c>
      <c r="H1929" s="140" t="s">
        <v>3779</v>
      </c>
      <c r="I1929" s="141">
        <v>100</v>
      </c>
      <c r="J1929" s="141">
        <v>4502000</v>
      </c>
      <c r="K1929" s="141">
        <v>0</v>
      </c>
      <c r="L1929" s="141">
        <v>0</v>
      </c>
      <c r="M1929" s="141">
        <v>1</v>
      </c>
      <c r="N1929" s="191">
        <v>9574000</v>
      </c>
      <c r="O1929" s="192">
        <v>57.71</v>
      </c>
      <c r="P1929" s="192">
        <v>5525000</v>
      </c>
      <c r="Q1929" s="142">
        <v>57.71</v>
      </c>
      <c r="R1929" s="192">
        <v>5525000</v>
      </c>
      <c r="S1929" s="142"/>
      <c r="T1929" s="142"/>
      <c r="U1929" s="142"/>
      <c r="V1929" s="142"/>
      <c r="W1929" s="192">
        <v>115.42</v>
      </c>
      <c r="X1929" s="143">
        <v>11050000</v>
      </c>
      <c r="Y1929" s="143">
        <v>115.42</v>
      </c>
      <c r="Z1929" s="143">
        <v>11050000</v>
      </c>
      <c r="AA1929" s="141">
        <v>115.42000000000002</v>
      </c>
      <c r="AB1929" s="71">
        <v>245.4464682363394</v>
      </c>
      <c r="AC1929" s="3478"/>
    </row>
    <row r="1930" spans="1:29" ht="72" x14ac:dyDescent="0.25">
      <c r="A1930" s="71"/>
      <c r="B1930" s="140"/>
      <c r="C1930" s="71"/>
      <c r="D1930" s="71"/>
      <c r="E1930" s="71"/>
      <c r="F1930" s="71"/>
      <c r="G1930" s="50" t="s">
        <v>149</v>
      </c>
      <c r="H1930" s="140" t="s">
        <v>380</v>
      </c>
      <c r="I1930" s="141">
        <v>100</v>
      </c>
      <c r="J1930" s="141">
        <v>90000000</v>
      </c>
      <c r="K1930" s="141">
        <v>0</v>
      </c>
      <c r="L1930" s="141">
        <v>0</v>
      </c>
      <c r="M1930" s="141">
        <v>1</v>
      </c>
      <c r="N1930" s="191">
        <v>39338000</v>
      </c>
      <c r="O1930" s="192">
        <v>8.64</v>
      </c>
      <c r="P1930" s="192">
        <v>3400000</v>
      </c>
      <c r="Q1930" s="142">
        <v>21.61</v>
      </c>
      <c r="R1930" s="192">
        <v>8500000</v>
      </c>
      <c r="S1930" s="142"/>
      <c r="T1930" s="142"/>
      <c r="U1930" s="142"/>
      <c r="V1930" s="142"/>
      <c r="W1930" s="192">
        <v>30.25</v>
      </c>
      <c r="X1930" s="143">
        <v>11900000</v>
      </c>
      <c r="Y1930" s="143">
        <v>30.25</v>
      </c>
      <c r="Z1930" s="143">
        <v>11900000</v>
      </c>
      <c r="AA1930" s="141">
        <v>30.25</v>
      </c>
      <c r="AB1930" s="71">
        <v>13.222222222222221</v>
      </c>
      <c r="AC1930" s="3478"/>
    </row>
    <row r="1931" spans="1:29" x14ac:dyDescent="0.25">
      <c r="A1931" s="3480"/>
      <c r="B1931" s="3480"/>
      <c r="C1931" s="3480"/>
      <c r="D1931" s="3480"/>
      <c r="E1931" s="3480"/>
      <c r="F1931" s="3480"/>
      <c r="G1931" s="3480"/>
      <c r="H1931" s="3480"/>
      <c r="I1931" s="3480"/>
      <c r="J1931" s="3480"/>
      <c r="K1931" s="3480"/>
      <c r="L1931" s="3480"/>
      <c r="M1931" s="3480"/>
      <c r="N1931" s="3480"/>
      <c r="O1931" s="3480"/>
      <c r="P1931" s="3480"/>
      <c r="Q1931" s="3480"/>
      <c r="R1931" s="3480"/>
      <c r="S1931" s="3480"/>
      <c r="T1931" s="3480"/>
      <c r="U1931" s="3480"/>
      <c r="V1931" s="3480"/>
      <c r="W1931" s="3480"/>
      <c r="X1931" s="3480"/>
      <c r="Y1931" s="3480"/>
      <c r="Z1931" s="3480"/>
      <c r="AA1931" s="3480"/>
      <c r="AB1931" s="3480"/>
      <c r="AC1931" s="3480"/>
    </row>
    <row r="1932" spans="1:29" ht="54" x14ac:dyDescent="0.25">
      <c r="A1932" s="71" t="s">
        <v>5</v>
      </c>
      <c r="B1932" s="140"/>
      <c r="C1932" s="71">
        <v>3</v>
      </c>
      <c r="D1932" s="71" t="s">
        <v>163</v>
      </c>
      <c r="E1932" s="71"/>
      <c r="F1932" s="71"/>
      <c r="G1932" s="50" t="s">
        <v>25</v>
      </c>
      <c r="H1932" s="50"/>
      <c r="I1932" s="141"/>
      <c r="J1932" s="141"/>
      <c r="K1932" s="141"/>
      <c r="L1932" s="141"/>
      <c r="M1932" s="141"/>
      <c r="N1932" s="191"/>
      <c r="O1932" s="192"/>
      <c r="P1932" s="192"/>
      <c r="Q1932" s="142"/>
      <c r="R1932" s="192"/>
      <c r="S1932" s="142"/>
      <c r="T1932" s="142"/>
      <c r="U1932" s="142"/>
      <c r="V1932" s="142"/>
      <c r="W1932" s="192"/>
      <c r="X1932" s="143"/>
      <c r="Y1932" s="143"/>
      <c r="Z1932" s="143"/>
      <c r="AA1932" s="141"/>
      <c r="AB1932" s="71"/>
      <c r="AC1932" s="3478" t="s">
        <v>3780</v>
      </c>
    </row>
    <row r="1933" spans="1:29" ht="72" x14ac:dyDescent="0.25">
      <c r="A1933" s="71">
        <v>1</v>
      </c>
      <c r="B1933" s="140" t="s">
        <v>3781</v>
      </c>
      <c r="C1933" s="71" t="s">
        <v>163</v>
      </c>
      <c r="D1933" s="71" t="s">
        <v>3782</v>
      </c>
      <c r="E1933" s="71" t="s">
        <v>62</v>
      </c>
      <c r="F1933" s="71"/>
      <c r="G1933" s="50" t="s">
        <v>3783</v>
      </c>
      <c r="H1933" s="50" t="s">
        <v>3784</v>
      </c>
      <c r="I1933" s="141"/>
      <c r="J1933" s="141"/>
      <c r="K1933" s="141"/>
      <c r="L1933" s="141"/>
      <c r="M1933" s="141">
        <v>0.85</v>
      </c>
      <c r="N1933" s="191">
        <v>310284000</v>
      </c>
      <c r="O1933" s="192">
        <v>0.85</v>
      </c>
      <c r="P1933" s="192">
        <v>46060532</v>
      </c>
      <c r="Q1933" s="142">
        <v>0.85</v>
      </c>
      <c r="R1933" s="192">
        <v>94016733</v>
      </c>
      <c r="S1933" s="142"/>
      <c r="T1933" s="142"/>
      <c r="U1933" s="142"/>
      <c r="V1933" s="142"/>
      <c r="W1933" s="192">
        <v>0.85</v>
      </c>
      <c r="X1933" s="143">
        <v>140077265</v>
      </c>
      <c r="Y1933" s="143"/>
      <c r="Z1933" s="143"/>
      <c r="AA1933" s="141"/>
      <c r="AB1933" s="71"/>
      <c r="AC1933" s="3478"/>
    </row>
    <row r="1934" spans="1:29" ht="72" x14ac:dyDescent="0.25">
      <c r="A1934" s="71"/>
      <c r="B1934" s="140"/>
      <c r="C1934" s="71" t="s">
        <v>163</v>
      </c>
      <c r="D1934" s="71" t="s">
        <v>3782</v>
      </c>
      <c r="E1934" s="71" t="s">
        <v>62</v>
      </c>
      <c r="F1934" s="71" t="s">
        <v>65</v>
      </c>
      <c r="G1934" s="50" t="s">
        <v>1427</v>
      </c>
      <c r="H1934" s="50" t="s">
        <v>168</v>
      </c>
      <c r="I1934" s="141"/>
      <c r="J1934" s="141"/>
      <c r="K1934" s="141"/>
      <c r="L1934" s="141"/>
      <c r="M1934" s="141" t="s">
        <v>111</v>
      </c>
      <c r="N1934" s="191">
        <v>310284000</v>
      </c>
      <c r="O1934" s="192" t="s">
        <v>3785</v>
      </c>
      <c r="P1934" s="192">
        <v>46060532</v>
      </c>
      <c r="Q1934" s="142" t="s">
        <v>116</v>
      </c>
      <c r="R1934" s="192">
        <v>94016733</v>
      </c>
      <c r="S1934" s="142"/>
      <c r="T1934" s="142"/>
      <c r="U1934" s="142"/>
      <c r="V1934" s="142"/>
      <c r="W1934" s="192" t="s">
        <v>116</v>
      </c>
      <c r="X1934" s="143">
        <v>140077265</v>
      </c>
      <c r="Y1934" s="143"/>
      <c r="Z1934" s="143"/>
      <c r="AA1934" s="141"/>
      <c r="AB1934" s="71"/>
      <c r="AC1934" s="3478"/>
    </row>
    <row r="1935" spans="1:29" ht="72" x14ac:dyDescent="0.25">
      <c r="A1935" s="71"/>
      <c r="B1935" s="140"/>
      <c r="C1935" s="71" t="s">
        <v>163</v>
      </c>
      <c r="D1935" s="71" t="s">
        <v>3782</v>
      </c>
      <c r="E1935" s="71" t="s">
        <v>70</v>
      </c>
      <c r="F1935" s="71"/>
      <c r="G1935" s="50" t="s">
        <v>3786</v>
      </c>
      <c r="H1935" s="50" t="s">
        <v>3787</v>
      </c>
      <c r="I1935" s="141"/>
      <c r="J1935" s="141"/>
      <c r="K1935" s="141"/>
      <c r="L1935" s="141"/>
      <c r="M1935" s="141">
        <v>0.8</v>
      </c>
      <c r="N1935" s="191">
        <v>155541000</v>
      </c>
      <c r="O1935" s="192">
        <v>0.8</v>
      </c>
      <c r="P1935" s="192">
        <v>4480000</v>
      </c>
      <c r="Q1935" s="142">
        <v>0.8</v>
      </c>
      <c r="R1935" s="192">
        <v>106086752</v>
      </c>
      <c r="S1935" s="142"/>
      <c r="T1935" s="142"/>
      <c r="U1935" s="142"/>
      <c r="V1935" s="142"/>
      <c r="W1935" s="192">
        <v>0.8</v>
      </c>
      <c r="X1935" s="143">
        <v>110566752</v>
      </c>
      <c r="Y1935" s="143"/>
      <c r="Z1935" s="143"/>
      <c r="AA1935" s="141"/>
      <c r="AB1935" s="71"/>
      <c r="AC1935" s="3478"/>
    </row>
    <row r="1936" spans="1:29" ht="72" x14ac:dyDescent="0.25">
      <c r="A1936" s="71"/>
      <c r="B1936" s="140"/>
      <c r="C1936" s="71" t="s">
        <v>163</v>
      </c>
      <c r="D1936" s="71" t="s">
        <v>3782</v>
      </c>
      <c r="E1936" s="71" t="s">
        <v>70</v>
      </c>
      <c r="F1936" s="71" t="s">
        <v>172</v>
      </c>
      <c r="G1936" s="50" t="s">
        <v>2005</v>
      </c>
      <c r="H1936" s="50" t="s">
        <v>2603</v>
      </c>
      <c r="I1936" s="141"/>
      <c r="J1936" s="141"/>
      <c r="K1936" s="141"/>
      <c r="L1936" s="141"/>
      <c r="M1936" s="141" t="s">
        <v>3788</v>
      </c>
      <c r="N1936" s="191">
        <v>50700000</v>
      </c>
      <c r="O1936" s="192">
        <v>0</v>
      </c>
      <c r="P1936" s="192">
        <v>0</v>
      </c>
      <c r="Q1936" s="142" t="s">
        <v>3788</v>
      </c>
      <c r="R1936" s="192">
        <v>50513100</v>
      </c>
      <c r="S1936" s="142"/>
      <c r="T1936" s="142"/>
      <c r="U1936" s="142"/>
      <c r="V1936" s="142"/>
      <c r="W1936" s="192" t="s">
        <v>3789</v>
      </c>
      <c r="X1936" s="143">
        <v>50513100</v>
      </c>
      <c r="Y1936" s="143"/>
      <c r="Z1936" s="143"/>
      <c r="AA1936" s="141"/>
      <c r="AB1936" s="71"/>
      <c r="AC1936" s="3478"/>
    </row>
    <row r="1937" spans="1:29" ht="72" x14ac:dyDescent="0.25">
      <c r="A1937" s="71"/>
      <c r="B1937" s="140"/>
      <c r="C1937" s="71" t="s">
        <v>163</v>
      </c>
      <c r="D1937" s="71" t="s">
        <v>3782</v>
      </c>
      <c r="E1937" s="71" t="s">
        <v>70</v>
      </c>
      <c r="F1937" s="71" t="s">
        <v>73</v>
      </c>
      <c r="G1937" s="50" t="s">
        <v>1733</v>
      </c>
      <c r="H1937" s="50" t="s">
        <v>1822</v>
      </c>
      <c r="I1937" s="141"/>
      <c r="J1937" s="141"/>
      <c r="K1937" s="141"/>
      <c r="L1937" s="141"/>
      <c r="M1937" s="141" t="s">
        <v>3790</v>
      </c>
      <c r="N1937" s="191">
        <v>104841000</v>
      </c>
      <c r="O1937" s="192" t="s">
        <v>3791</v>
      </c>
      <c r="P1937" s="192">
        <v>4480000</v>
      </c>
      <c r="Q1937" s="142" t="s">
        <v>2942</v>
      </c>
      <c r="R1937" s="192">
        <v>55573652</v>
      </c>
      <c r="S1937" s="142"/>
      <c r="T1937" s="142"/>
      <c r="U1937" s="142"/>
      <c r="V1937" s="142"/>
      <c r="W1937" s="192" t="s">
        <v>2024</v>
      </c>
      <c r="X1937" s="143">
        <v>60053652</v>
      </c>
      <c r="Y1937" s="143"/>
      <c r="Z1937" s="143"/>
      <c r="AA1937" s="141"/>
      <c r="AB1937" s="71"/>
      <c r="AC1937" s="3478"/>
    </row>
    <row r="1938" spans="1:29" ht="90" x14ac:dyDescent="0.25">
      <c r="A1938" s="71"/>
      <c r="B1938" s="140"/>
      <c r="C1938" s="71" t="s">
        <v>163</v>
      </c>
      <c r="D1938" s="71" t="s">
        <v>3782</v>
      </c>
      <c r="E1938" s="71" t="s">
        <v>181</v>
      </c>
      <c r="F1938" s="71"/>
      <c r="G1938" s="50" t="s">
        <v>3792</v>
      </c>
      <c r="H1938" s="50" t="s">
        <v>3793</v>
      </c>
      <c r="I1938" s="141"/>
      <c r="J1938" s="141"/>
      <c r="K1938" s="141"/>
      <c r="L1938" s="141"/>
      <c r="M1938" s="141">
        <v>0.8</v>
      </c>
      <c r="N1938" s="191">
        <v>7625000</v>
      </c>
      <c r="O1938" s="192">
        <v>0.8</v>
      </c>
      <c r="P1938" s="192">
        <v>0</v>
      </c>
      <c r="Q1938" s="142">
        <v>0.8</v>
      </c>
      <c r="R1938" s="192">
        <v>2000000</v>
      </c>
      <c r="S1938" s="142"/>
      <c r="T1938" s="142"/>
      <c r="U1938" s="142"/>
      <c r="V1938" s="142"/>
      <c r="W1938" s="192">
        <v>0.8</v>
      </c>
      <c r="X1938" s="143">
        <v>2000000</v>
      </c>
      <c r="Y1938" s="143"/>
      <c r="Z1938" s="143"/>
      <c r="AA1938" s="141"/>
      <c r="AB1938" s="71"/>
      <c r="AC1938" s="3478"/>
    </row>
    <row r="1939" spans="1:29" ht="72" x14ac:dyDescent="0.25">
      <c r="A1939" s="71"/>
      <c r="B1939" s="140"/>
      <c r="C1939" s="71" t="s">
        <v>163</v>
      </c>
      <c r="D1939" s="71" t="s">
        <v>3782</v>
      </c>
      <c r="E1939" s="71" t="s">
        <v>181</v>
      </c>
      <c r="F1939" s="71" t="s">
        <v>35</v>
      </c>
      <c r="G1939" s="50" t="s">
        <v>3794</v>
      </c>
      <c r="H1939" s="50" t="s">
        <v>3795</v>
      </c>
      <c r="I1939" s="141"/>
      <c r="J1939" s="141"/>
      <c r="K1939" s="141"/>
      <c r="L1939" s="141"/>
      <c r="M1939" s="141" t="s">
        <v>156</v>
      </c>
      <c r="N1939" s="191">
        <v>2000000</v>
      </c>
      <c r="O1939" s="192">
        <v>0</v>
      </c>
      <c r="P1939" s="192">
        <v>0</v>
      </c>
      <c r="Q1939" s="142" t="s">
        <v>156</v>
      </c>
      <c r="R1939" s="192">
        <v>2000000</v>
      </c>
      <c r="S1939" s="142"/>
      <c r="T1939" s="142"/>
      <c r="U1939" s="142"/>
      <c r="V1939" s="142"/>
      <c r="W1939" s="192" t="s">
        <v>156</v>
      </c>
      <c r="X1939" s="143">
        <v>2000000</v>
      </c>
      <c r="Y1939" s="143"/>
      <c r="Z1939" s="143"/>
      <c r="AA1939" s="141"/>
      <c r="AB1939" s="71"/>
      <c r="AC1939" s="3478"/>
    </row>
    <row r="1940" spans="1:29" ht="72" x14ac:dyDescent="0.25">
      <c r="A1940" s="71"/>
      <c r="B1940" s="140"/>
      <c r="C1940" s="71" t="s">
        <v>163</v>
      </c>
      <c r="D1940" s="71" t="s">
        <v>3782</v>
      </c>
      <c r="E1940" s="71" t="s">
        <v>181</v>
      </c>
      <c r="F1940" s="71" t="s">
        <v>1394</v>
      </c>
      <c r="G1940" s="50" t="s">
        <v>3796</v>
      </c>
      <c r="H1940" s="50" t="s">
        <v>3797</v>
      </c>
      <c r="I1940" s="141"/>
      <c r="J1940" s="141"/>
      <c r="K1940" s="141"/>
      <c r="L1940" s="141"/>
      <c r="M1940" s="141" t="s">
        <v>156</v>
      </c>
      <c r="N1940" s="191">
        <v>1500000</v>
      </c>
      <c r="O1940" s="192">
        <v>0</v>
      </c>
      <c r="P1940" s="192">
        <v>0</v>
      </c>
      <c r="Q1940" s="142">
        <v>0</v>
      </c>
      <c r="R1940" s="192">
        <v>0</v>
      </c>
      <c r="S1940" s="142"/>
      <c r="T1940" s="142"/>
      <c r="U1940" s="142"/>
      <c r="V1940" s="142"/>
      <c r="W1940" s="192">
        <v>0</v>
      </c>
      <c r="X1940" s="143">
        <v>0</v>
      </c>
      <c r="Y1940" s="143"/>
      <c r="Z1940" s="143"/>
      <c r="AA1940" s="141"/>
      <c r="AB1940" s="71"/>
      <c r="AC1940" s="3478"/>
    </row>
    <row r="1941" spans="1:29" ht="54" x14ac:dyDescent="0.25">
      <c r="A1941" s="71"/>
      <c r="B1941" s="140"/>
      <c r="C1941" s="71" t="s">
        <v>163</v>
      </c>
      <c r="D1941" s="71" t="s">
        <v>3782</v>
      </c>
      <c r="E1941" s="71" t="s">
        <v>181</v>
      </c>
      <c r="F1941" s="71" t="s">
        <v>187</v>
      </c>
      <c r="G1941" s="50" t="s">
        <v>2059</v>
      </c>
      <c r="H1941" s="50" t="s">
        <v>3798</v>
      </c>
      <c r="I1941" s="141"/>
      <c r="J1941" s="141"/>
      <c r="K1941" s="141"/>
      <c r="L1941" s="141"/>
      <c r="M1941" s="141" t="s">
        <v>156</v>
      </c>
      <c r="N1941" s="191">
        <v>2000000</v>
      </c>
      <c r="O1941" s="192">
        <v>0</v>
      </c>
      <c r="P1941" s="192">
        <v>0</v>
      </c>
      <c r="Q1941" s="142">
        <v>0</v>
      </c>
      <c r="R1941" s="192">
        <v>0</v>
      </c>
      <c r="S1941" s="142"/>
      <c r="T1941" s="142"/>
      <c r="U1941" s="142"/>
      <c r="V1941" s="142"/>
      <c r="W1941" s="192">
        <v>0</v>
      </c>
      <c r="X1941" s="143">
        <v>0</v>
      </c>
      <c r="Y1941" s="143"/>
      <c r="Z1941" s="143"/>
      <c r="AA1941" s="141"/>
      <c r="AB1941" s="71"/>
      <c r="AC1941" s="3478"/>
    </row>
    <row r="1942" spans="1:29" ht="54" x14ac:dyDescent="0.25">
      <c r="A1942" s="71"/>
      <c r="B1942" s="140"/>
      <c r="C1942" s="71" t="s">
        <v>163</v>
      </c>
      <c r="D1942" s="71" t="s">
        <v>3782</v>
      </c>
      <c r="E1942" s="71" t="s">
        <v>181</v>
      </c>
      <c r="F1942" s="71" t="s">
        <v>196</v>
      </c>
      <c r="G1942" s="50" t="s">
        <v>3799</v>
      </c>
      <c r="H1942" s="50" t="s">
        <v>3800</v>
      </c>
      <c r="I1942" s="141"/>
      <c r="J1942" s="141"/>
      <c r="K1942" s="141"/>
      <c r="L1942" s="141"/>
      <c r="M1942" s="141" t="s">
        <v>156</v>
      </c>
      <c r="N1942" s="191">
        <v>2125000</v>
      </c>
      <c r="O1942" s="192">
        <v>0</v>
      </c>
      <c r="P1942" s="192">
        <v>0</v>
      </c>
      <c r="Q1942" s="142">
        <v>0</v>
      </c>
      <c r="R1942" s="192">
        <v>0</v>
      </c>
      <c r="S1942" s="142"/>
      <c r="T1942" s="142"/>
      <c r="U1942" s="142"/>
      <c r="V1942" s="142"/>
      <c r="W1942" s="192">
        <v>0</v>
      </c>
      <c r="X1942" s="143">
        <v>0</v>
      </c>
      <c r="Y1942" s="143"/>
      <c r="Z1942" s="143"/>
      <c r="AA1942" s="141"/>
      <c r="AB1942" s="71"/>
      <c r="AC1942" s="3478"/>
    </row>
    <row r="1943" spans="1:29" ht="108" x14ac:dyDescent="0.25">
      <c r="A1943" s="71"/>
      <c r="B1943" s="140"/>
      <c r="C1943" s="71" t="s">
        <v>163</v>
      </c>
      <c r="D1943" s="71" t="s">
        <v>3782</v>
      </c>
      <c r="E1943" s="71">
        <v>39</v>
      </c>
      <c r="F1943" s="71"/>
      <c r="G1943" s="50" t="s">
        <v>3572</v>
      </c>
      <c r="H1943" s="50" t="s">
        <v>3801</v>
      </c>
      <c r="I1943" s="141"/>
      <c r="J1943" s="141"/>
      <c r="K1943" s="141"/>
      <c r="L1943" s="141"/>
      <c r="M1943" s="141">
        <v>1</v>
      </c>
      <c r="N1943" s="191">
        <v>491950000</v>
      </c>
      <c r="O1943" s="192">
        <v>1</v>
      </c>
      <c r="P1943" s="192">
        <v>47135000</v>
      </c>
      <c r="Q1943" s="142">
        <v>1</v>
      </c>
      <c r="R1943" s="192">
        <v>91330000</v>
      </c>
      <c r="S1943" s="142"/>
      <c r="T1943" s="142"/>
      <c r="U1943" s="142"/>
      <c r="V1943" s="142"/>
      <c r="W1943" s="192">
        <v>1</v>
      </c>
      <c r="X1943" s="143">
        <v>138465000</v>
      </c>
      <c r="Y1943" s="143"/>
      <c r="Z1943" s="143"/>
      <c r="AA1943" s="141"/>
      <c r="AB1943" s="71"/>
      <c r="AC1943" s="3478"/>
    </row>
    <row r="1944" spans="1:29" ht="54" x14ac:dyDescent="0.25">
      <c r="A1944" s="71"/>
      <c r="B1944" s="140"/>
      <c r="C1944" s="71" t="s">
        <v>163</v>
      </c>
      <c r="D1944" s="71" t="s">
        <v>3782</v>
      </c>
      <c r="E1944" s="71">
        <v>39</v>
      </c>
      <c r="F1944" s="71" t="s">
        <v>187</v>
      </c>
      <c r="G1944" s="50" t="s">
        <v>3802</v>
      </c>
      <c r="H1944" s="50" t="s">
        <v>3803</v>
      </c>
      <c r="I1944" s="141"/>
      <c r="J1944" s="141"/>
      <c r="K1944" s="141"/>
      <c r="L1944" s="141"/>
      <c r="M1944" s="141" t="s">
        <v>3804</v>
      </c>
      <c r="N1944" s="191">
        <v>230650000</v>
      </c>
      <c r="O1944" s="192" t="s">
        <v>3804</v>
      </c>
      <c r="P1944" s="192">
        <v>30600000</v>
      </c>
      <c r="Q1944" s="142" t="s">
        <v>3804</v>
      </c>
      <c r="R1944" s="192">
        <v>54000000</v>
      </c>
      <c r="S1944" s="142"/>
      <c r="T1944" s="142"/>
      <c r="U1944" s="142"/>
      <c r="V1944" s="142"/>
      <c r="W1944" s="192" t="s">
        <v>3804</v>
      </c>
      <c r="X1944" s="143">
        <v>84600000</v>
      </c>
      <c r="Y1944" s="143"/>
      <c r="Z1944" s="143"/>
      <c r="AA1944" s="141"/>
      <c r="AB1944" s="71"/>
      <c r="AC1944" s="3478"/>
    </row>
    <row r="1945" spans="1:29" ht="108" x14ac:dyDescent="0.25">
      <c r="A1945" s="71"/>
      <c r="B1945" s="140"/>
      <c r="C1945" s="71" t="s">
        <v>163</v>
      </c>
      <c r="D1945" s="71" t="s">
        <v>3782</v>
      </c>
      <c r="E1945" s="71">
        <v>39</v>
      </c>
      <c r="F1945" s="71" t="s">
        <v>220</v>
      </c>
      <c r="G1945" s="50" t="s">
        <v>3805</v>
      </c>
      <c r="H1945" s="50" t="s">
        <v>3806</v>
      </c>
      <c r="I1945" s="141"/>
      <c r="J1945" s="141"/>
      <c r="K1945" s="141"/>
      <c r="L1945" s="141"/>
      <c r="M1945" s="141" t="s">
        <v>3807</v>
      </c>
      <c r="N1945" s="191">
        <v>18800000</v>
      </c>
      <c r="O1945" s="192" t="s">
        <v>3808</v>
      </c>
      <c r="P1945" s="192">
        <v>1200000</v>
      </c>
      <c r="Q1945" s="142" t="s">
        <v>3809</v>
      </c>
      <c r="R1945" s="192">
        <v>13400000</v>
      </c>
      <c r="S1945" s="142"/>
      <c r="T1945" s="142"/>
      <c r="U1945" s="142"/>
      <c r="V1945" s="142"/>
      <c r="W1945" s="192" t="s">
        <v>3809</v>
      </c>
      <c r="X1945" s="143">
        <v>14600000</v>
      </c>
      <c r="Y1945" s="143"/>
      <c r="Z1945" s="143"/>
      <c r="AA1945" s="141"/>
      <c r="AB1945" s="71"/>
      <c r="AC1945" s="3478"/>
    </row>
    <row r="1946" spans="1:29" ht="72" x14ac:dyDescent="0.25">
      <c r="A1946" s="71"/>
      <c r="B1946" s="140"/>
      <c r="C1946" s="71" t="s">
        <v>163</v>
      </c>
      <c r="D1946" s="71" t="s">
        <v>3782</v>
      </c>
      <c r="E1946" s="71">
        <v>39</v>
      </c>
      <c r="F1946" s="71" t="s">
        <v>191</v>
      </c>
      <c r="G1946" s="50" t="s">
        <v>3810</v>
      </c>
      <c r="H1946" s="50" t="s">
        <v>3811</v>
      </c>
      <c r="I1946" s="141"/>
      <c r="J1946" s="141"/>
      <c r="K1946" s="141"/>
      <c r="L1946" s="141"/>
      <c r="M1946" s="141" t="s">
        <v>3812</v>
      </c>
      <c r="N1946" s="191">
        <v>180210000</v>
      </c>
      <c r="O1946" s="192" t="s">
        <v>3813</v>
      </c>
      <c r="P1946" s="192">
        <v>2575000</v>
      </c>
      <c r="Q1946" s="142" t="s">
        <v>3813</v>
      </c>
      <c r="R1946" s="192">
        <v>10450000</v>
      </c>
      <c r="S1946" s="142"/>
      <c r="T1946" s="142"/>
      <c r="U1946" s="142"/>
      <c r="V1946" s="142"/>
      <c r="W1946" s="192" t="s">
        <v>3814</v>
      </c>
      <c r="X1946" s="143">
        <v>13025000</v>
      </c>
      <c r="Y1946" s="143"/>
      <c r="Z1946" s="143"/>
      <c r="AA1946" s="141"/>
      <c r="AB1946" s="71"/>
      <c r="AC1946" s="3478"/>
    </row>
    <row r="1947" spans="1:29" ht="72" x14ac:dyDescent="0.25">
      <c r="A1947" s="71"/>
      <c r="B1947" s="140"/>
      <c r="C1947" s="71" t="s">
        <v>163</v>
      </c>
      <c r="D1947" s="71" t="s">
        <v>3782</v>
      </c>
      <c r="E1947" s="71">
        <v>39</v>
      </c>
      <c r="F1947" s="71" t="s">
        <v>194</v>
      </c>
      <c r="G1947" s="50" t="s">
        <v>3810</v>
      </c>
      <c r="H1947" s="50" t="s">
        <v>3815</v>
      </c>
      <c r="I1947" s="141"/>
      <c r="J1947" s="141"/>
      <c r="K1947" s="141"/>
      <c r="L1947" s="141"/>
      <c r="M1947" s="141" t="s">
        <v>3816</v>
      </c>
      <c r="N1947" s="191">
        <v>4700000</v>
      </c>
      <c r="O1947" s="192" t="s">
        <v>3817</v>
      </c>
      <c r="P1947" s="192">
        <v>4700000</v>
      </c>
      <c r="Q1947" s="142" t="s">
        <v>3497</v>
      </c>
      <c r="R1947" s="192">
        <v>0</v>
      </c>
      <c r="S1947" s="142"/>
      <c r="T1947" s="142"/>
      <c r="U1947" s="142"/>
      <c r="V1947" s="142"/>
      <c r="W1947" s="192" t="s">
        <v>3817</v>
      </c>
      <c r="X1947" s="143">
        <v>4700000</v>
      </c>
      <c r="Y1947" s="143"/>
      <c r="Z1947" s="143"/>
      <c r="AA1947" s="141"/>
      <c r="AB1947" s="71"/>
      <c r="AC1947" s="3478"/>
    </row>
    <row r="1948" spans="1:29" ht="72" x14ac:dyDescent="0.25">
      <c r="A1948" s="71"/>
      <c r="B1948" s="140"/>
      <c r="C1948" s="71" t="s">
        <v>163</v>
      </c>
      <c r="D1948" s="71" t="s">
        <v>3782</v>
      </c>
      <c r="E1948" s="71">
        <v>39</v>
      </c>
      <c r="F1948" s="71" t="s">
        <v>196</v>
      </c>
      <c r="G1948" s="50" t="s">
        <v>3818</v>
      </c>
      <c r="H1948" s="50" t="s">
        <v>380</v>
      </c>
      <c r="I1948" s="141"/>
      <c r="J1948" s="141"/>
      <c r="K1948" s="141"/>
      <c r="L1948" s="141"/>
      <c r="M1948" s="141">
        <v>0.8</v>
      </c>
      <c r="N1948" s="191">
        <v>57590000</v>
      </c>
      <c r="O1948" s="192">
        <v>0.75</v>
      </c>
      <c r="P1948" s="192">
        <v>8060000</v>
      </c>
      <c r="Q1948" s="142">
        <v>0.75</v>
      </c>
      <c r="R1948" s="192">
        <v>13480000</v>
      </c>
      <c r="S1948" s="142"/>
      <c r="T1948" s="142"/>
      <c r="U1948" s="142"/>
      <c r="V1948" s="142"/>
      <c r="W1948" s="192">
        <v>0.75</v>
      </c>
      <c r="X1948" s="143">
        <v>21540000</v>
      </c>
      <c r="Y1948" s="143"/>
      <c r="Z1948" s="143"/>
      <c r="AA1948" s="141"/>
      <c r="AB1948" s="71"/>
      <c r="AC1948" s="3478"/>
    </row>
    <row r="1949" spans="1:29" x14ac:dyDescent="0.25">
      <c r="A1949" s="3480"/>
      <c r="B1949" s="3480"/>
      <c r="C1949" s="3480"/>
      <c r="D1949" s="3480"/>
      <c r="E1949" s="3480"/>
      <c r="F1949" s="3480"/>
      <c r="G1949" s="3480"/>
      <c r="H1949" s="3480"/>
      <c r="I1949" s="3480"/>
      <c r="J1949" s="3480"/>
      <c r="K1949" s="3480"/>
      <c r="L1949" s="3480"/>
      <c r="M1949" s="3480"/>
      <c r="N1949" s="3480"/>
      <c r="O1949" s="3480"/>
      <c r="P1949" s="3480"/>
      <c r="Q1949" s="3480"/>
      <c r="R1949" s="3480"/>
      <c r="S1949" s="3480"/>
      <c r="T1949" s="3480"/>
      <c r="U1949" s="3480"/>
      <c r="V1949" s="3480"/>
      <c r="W1949" s="3480"/>
      <c r="X1949" s="3480"/>
      <c r="Y1949" s="3480"/>
      <c r="Z1949" s="3480"/>
      <c r="AA1949" s="3480"/>
      <c r="AB1949" s="3480"/>
      <c r="AC1949" s="3480"/>
    </row>
    <row r="1950" spans="1:29" ht="54" x14ac:dyDescent="0.25">
      <c r="A1950" s="3557" t="s">
        <v>5</v>
      </c>
      <c r="B1950" s="504"/>
      <c r="C1950" s="376" t="s">
        <v>3819</v>
      </c>
      <c r="D1950" s="376" t="s">
        <v>3820</v>
      </c>
      <c r="E1950" s="376"/>
      <c r="F1950" s="22"/>
      <c r="G1950" s="23" t="s">
        <v>25</v>
      </c>
      <c r="H1950" s="60"/>
      <c r="I1950" s="883"/>
      <c r="J1950" s="883"/>
      <c r="K1950" s="883"/>
      <c r="L1950" s="883"/>
      <c r="M1950" s="892"/>
      <c r="N1950" s="63"/>
      <c r="O1950" s="1007"/>
      <c r="P1950" s="1007"/>
      <c r="Q1950" s="1007"/>
      <c r="R1950" s="1007"/>
      <c r="S1950" s="142"/>
      <c r="T1950" s="142"/>
      <c r="U1950" s="142"/>
      <c r="V1950" s="142"/>
      <c r="W1950" s="1007"/>
      <c r="X1950" s="63"/>
      <c r="Y1950" s="63"/>
      <c r="Z1950" s="63"/>
      <c r="AA1950" s="53"/>
      <c r="AB1950" s="63"/>
      <c r="AC1950" s="3478" t="s">
        <v>3851</v>
      </c>
    </row>
    <row r="1951" spans="1:29" ht="72" x14ac:dyDescent="0.25">
      <c r="A1951" s="3557"/>
      <c r="B1951" s="3783" t="s">
        <v>104</v>
      </c>
      <c r="C1951" s="376" t="s">
        <v>3819</v>
      </c>
      <c r="D1951" s="376" t="s">
        <v>3820</v>
      </c>
      <c r="E1951" s="376" t="s">
        <v>2041</v>
      </c>
      <c r="F1951" s="22"/>
      <c r="G1951" s="495" t="s">
        <v>331</v>
      </c>
      <c r="H1951" s="60" t="s">
        <v>107</v>
      </c>
      <c r="I1951" s="883"/>
      <c r="J1951" s="883"/>
      <c r="K1951" s="883"/>
      <c r="L1951" s="883"/>
      <c r="M1951" s="892"/>
      <c r="N1951" s="893"/>
      <c r="O1951" s="130"/>
      <c r="P1951" s="130"/>
      <c r="Q1951" s="130"/>
      <c r="R1951" s="130"/>
      <c r="S1951" s="142"/>
      <c r="T1951" s="142"/>
      <c r="U1951" s="142"/>
      <c r="V1951" s="142"/>
      <c r="W1951" s="130"/>
      <c r="X1951" s="893"/>
      <c r="Y1951" s="893"/>
      <c r="Z1951" s="893"/>
      <c r="AA1951" s="53"/>
      <c r="AB1951" s="63"/>
      <c r="AC1951" s="3478"/>
    </row>
    <row r="1952" spans="1:29" ht="72" x14ac:dyDescent="0.25">
      <c r="A1952" s="3557"/>
      <c r="B1952" s="3783"/>
      <c r="C1952" s="376" t="s">
        <v>3819</v>
      </c>
      <c r="D1952" s="376" t="s">
        <v>3820</v>
      </c>
      <c r="E1952" s="376" t="s">
        <v>2041</v>
      </c>
      <c r="F1952" s="30" t="s">
        <v>3821</v>
      </c>
      <c r="G1952" s="60" t="s">
        <v>333</v>
      </c>
      <c r="H1952" s="91" t="s">
        <v>3766</v>
      </c>
      <c r="I1952" s="883" t="s">
        <v>3842</v>
      </c>
      <c r="J1952" s="883">
        <v>435000000</v>
      </c>
      <c r="K1952" s="883" t="s">
        <v>1334</v>
      </c>
      <c r="L1952" s="883">
        <v>519832065</v>
      </c>
      <c r="M1952" s="883" t="s">
        <v>1334</v>
      </c>
      <c r="N1952" s="883">
        <v>401321000</v>
      </c>
      <c r="O1952" s="892" t="s">
        <v>3848</v>
      </c>
      <c r="P1952" s="892">
        <v>52065082</v>
      </c>
      <c r="Q1952" s="892" t="s">
        <v>3848</v>
      </c>
      <c r="R1952" s="892">
        <f>184662653-P1952</f>
        <v>132597571</v>
      </c>
      <c r="S1952" s="142"/>
      <c r="T1952" s="142"/>
      <c r="U1952" s="142"/>
      <c r="V1952" s="142"/>
      <c r="W1952" s="892" t="s">
        <v>3849</v>
      </c>
      <c r="X1952" s="883">
        <f>SUM(P1952,R1952,T1952,V1952)</f>
        <v>184662653</v>
      </c>
      <c r="Y1952" s="883" t="s">
        <v>3850</v>
      </c>
      <c r="Z1952" s="883">
        <f>SUM(L1952,X1952)</f>
        <v>704494718</v>
      </c>
      <c r="AA1952" s="53" t="s">
        <v>3848</v>
      </c>
      <c r="AB1952" s="592">
        <f>(Z1952/J1952)*100%</f>
        <v>1.6195280873563218</v>
      </c>
      <c r="AC1952" s="3478"/>
    </row>
    <row r="1953" spans="1:29" ht="72" x14ac:dyDescent="0.25">
      <c r="A1953" s="3557"/>
      <c r="B1953" s="3783"/>
      <c r="C1953" s="376" t="s">
        <v>3819</v>
      </c>
      <c r="D1953" s="376" t="s">
        <v>3820</v>
      </c>
      <c r="E1953" s="376" t="s">
        <v>2042</v>
      </c>
      <c r="F1953" s="22"/>
      <c r="G1953" s="495" t="s">
        <v>171</v>
      </c>
      <c r="H1953" s="60" t="s">
        <v>72</v>
      </c>
      <c r="I1953" s="883"/>
      <c r="J1953" s="883"/>
      <c r="K1953" s="883"/>
      <c r="L1953" s="883"/>
      <c r="M1953" s="892"/>
      <c r="N1953" s="893"/>
      <c r="O1953" s="130"/>
      <c r="P1953" s="130"/>
      <c r="Q1953" s="130"/>
      <c r="R1953" s="130"/>
      <c r="S1953" s="142"/>
      <c r="T1953" s="142"/>
      <c r="U1953" s="142"/>
      <c r="V1953" s="142"/>
      <c r="W1953" s="130"/>
      <c r="X1953" s="893"/>
      <c r="Y1953" s="893"/>
      <c r="Z1953" s="893"/>
      <c r="AA1953" s="53"/>
      <c r="AB1953" s="63"/>
      <c r="AC1953" s="3478"/>
    </row>
    <row r="1954" spans="1:29" ht="72" x14ac:dyDescent="0.25">
      <c r="A1954" s="3557"/>
      <c r="B1954" s="3783"/>
      <c r="C1954" s="376" t="s">
        <v>3819</v>
      </c>
      <c r="D1954" s="376" t="s">
        <v>3820</v>
      </c>
      <c r="E1954" s="376" t="s">
        <v>2042</v>
      </c>
      <c r="F1954" s="30" t="s">
        <v>3822</v>
      </c>
      <c r="G1954" s="60" t="s">
        <v>338</v>
      </c>
      <c r="H1954" s="91" t="s">
        <v>174</v>
      </c>
      <c r="I1954" s="883" t="s">
        <v>180</v>
      </c>
      <c r="J1954" s="883">
        <v>155000000</v>
      </c>
      <c r="K1954" s="883" t="s">
        <v>180</v>
      </c>
      <c r="L1954" s="883">
        <v>180675000</v>
      </c>
      <c r="M1954" s="883" t="s">
        <v>180</v>
      </c>
      <c r="N1954" s="883">
        <v>132400000</v>
      </c>
      <c r="O1954" s="883" t="s">
        <v>180</v>
      </c>
      <c r="P1954" s="892">
        <v>0</v>
      </c>
      <c r="Q1954" s="883"/>
      <c r="R1954" s="892"/>
      <c r="S1954" s="142"/>
      <c r="T1954" s="142"/>
      <c r="U1954" s="142"/>
      <c r="V1954" s="142"/>
      <c r="W1954" s="892">
        <v>0</v>
      </c>
      <c r="X1954" s="883">
        <f>SUM(P1954,R1954,T1954,V1954)</f>
        <v>0</v>
      </c>
      <c r="Y1954" s="883">
        <v>0</v>
      </c>
      <c r="Z1954" s="883">
        <f>SUM(L1954,X1954)</f>
        <v>180675000</v>
      </c>
      <c r="AA1954" s="53">
        <v>0</v>
      </c>
      <c r="AB1954" s="592">
        <f>(Z1954/J1954)*100%</f>
        <v>1.1656451612903225</v>
      </c>
      <c r="AC1954" s="3478"/>
    </row>
    <row r="1955" spans="1:29" ht="72" x14ac:dyDescent="0.25">
      <c r="A1955" s="3557"/>
      <c r="B1955" s="3783"/>
      <c r="C1955" s="376" t="s">
        <v>3819</v>
      </c>
      <c r="D1955" s="376" t="s">
        <v>3820</v>
      </c>
      <c r="E1955" s="376" t="s">
        <v>2042</v>
      </c>
      <c r="F1955" s="30" t="s">
        <v>3823</v>
      </c>
      <c r="G1955" s="91" t="s">
        <v>74</v>
      </c>
      <c r="H1955" s="91" t="s">
        <v>342</v>
      </c>
      <c r="I1955" s="883" t="s">
        <v>3554</v>
      </c>
      <c r="J1955" s="883">
        <v>350000000</v>
      </c>
      <c r="K1955" s="883" t="s">
        <v>3554</v>
      </c>
      <c r="L1955" s="883">
        <v>56245700</v>
      </c>
      <c r="M1955" s="883" t="s">
        <v>3554</v>
      </c>
      <c r="N1955" s="1008">
        <v>101491000</v>
      </c>
      <c r="O1955" s="883" t="s">
        <v>3554</v>
      </c>
      <c r="P1955" s="1009">
        <v>8591000</v>
      </c>
      <c r="Q1955" s="883" t="s">
        <v>3554</v>
      </c>
      <c r="R1955" s="1009">
        <f>19919000-P1955</f>
        <v>11328000</v>
      </c>
      <c r="S1955" s="142"/>
      <c r="T1955" s="142"/>
      <c r="U1955" s="142"/>
      <c r="V1955" s="142"/>
      <c r="W1955" s="883" t="s">
        <v>3554</v>
      </c>
      <c r="X1955" s="883">
        <f>SUM(P1955,R1955,T1955,V1955)</f>
        <v>19919000</v>
      </c>
      <c r="Y1955" s="883" t="s">
        <v>3554</v>
      </c>
      <c r="Z1955" s="883">
        <f>SUM(L1955,X1955)</f>
        <v>76164700</v>
      </c>
      <c r="AA1955" s="883" t="s">
        <v>3554</v>
      </c>
      <c r="AB1955" s="592">
        <f>(Z1955/J1955)*100%</f>
        <v>0.21761342857142857</v>
      </c>
      <c r="AC1955" s="3478"/>
    </row>
    <row r="1956" spans="1:29" ht="108" x14ac:dyDescent="0.25">
      <c r="A1956" s="3557"/>
      <c r="B1956" s="3783"/>
      <c r="C1956" s="376" t="s">
        <v>3819</v>
      </c>
      <c r="D1956" s="376" t="s">
        <v>3820</v>
      </c>
      <c r="E1956" s="376" t="s">
        <v>2043</v>
      </c>
      <c r="F1956" s="29"/>
      <c r="G1956" s="495" t="s">
        <v>182</v>
      </c>
      <c r="H1956" s="91" t="s">
        <v>121</v>
      </c>
      <c r="I1956" s="883"/>
      <c r="J1956" s="883"/>
      <c r="K1956" s="883"/>
      <c r="L1956" s="883"/>
      <c r="M1956" s="892"/>
      <c r="N1956" s="1010"/>
      <c r="O1956" s="892"/>
      <c r="P1956" s="892"/>
      <c r="Q1956" s="892"/>
      <c r="R1956" s="892"/>
      <c r="S1956" s="142"/>
      <c r="T1956" s="142"/>
      <c r="U1956" s="142"/>
      <c r="V1956" s="142"/>
      <c r="W1956" s="892"/>
      <c r="X1956" s="1010"/>
      <c r="Y1956" s="1010"/>
      <c r="Z1956" s="1010"/>
      <c r="AA1956" s="53"/>
      <c r="AB1956" s="63"/>
      <c r="AC1956" s="3478"/>
    </row>
    <row r="1957" spans="1:29" ht="72" x14ac:dyDescent="0.25">
      <c r="A1957" s="3557"/>
      <c r="B1957" s="3783"/>
      <c r="C1957" s="376" t="s">
        <v>3819</v>
      </c>
      <c r="D1957" s="376" t="s">
        <v>3820</v>
      </c>
      <c r="E1957" s="376" t="s">
        <v>2043</v>
      </c>
      <c r="F1957" s="30" t="s">
        <v>3824</v>
      </c>
      <c r="G1957" s="60" t="s">
        <v>346</v>
      </c>
      <c r="H1957" s="91" t="s">
        <v>397</v>
      </c>
      <c r="I1957" s="883" t="s">
        <v>348</v>
      </c>
      <c r="J1957" s="883">
        <v>2250000</v>
      </c>
      <c r="K1957" s="883" t="s">
        <v>348</v>
      </c>
      <c r="L1957" s="883">
        <v>2820000</v>
      </c>
      <c r="M1957" s="883" t="s">
        <v>348</v>
      </c>
      <c r="N1957" s="883">
        <v>0</v>
      </c>
      <c r="O1957" s="883" t="s">
        <v>348</v>
      </c>
      <c r="P1957" s="892">
        <v>0</v>
      </c>
      <c r="Q1957" s="883" t="s">
        <v>348</v>
      </c>
      <c r="R1957" s="892">
        <v>0</v>
      </c>
      <c r="S1957" s="142"/>
      <c r="T1957" s="142"/>
      <c r="U1957" s="142"/>
      <c r="V1957" s="142"/>
      <c r="W1957" s="883" t="s">
        <v>348</v>
      </c>
      <c r="X1957" s="883">
        <f>SUM(P1957,R1957,T1957,V1957)</f>
        <v>0</v>
      </c>
      <c r="Y1957" s="883" t="s">
        <v>348</v>
      </c>
      <c r="Z1957" s="883">
        <f>SUM(L1957,X1957)</f>
        <v>2820000</v>
      </c>
      <c r="AA1957" s="883" t="s">
        <v>348</v>
      </c>
      <c r="AB1957" s="592">
        <f>(Z1957/J1957)*100%</f>
        <v>1.2533333333333334</v>
      </c>
      <c r="AC1957" s="3478"/>
    </row>
    <row r="1958" spans="1:29" ht="72" x14ac:dyDescent="0.25">
      <c r="A1958" s="3557"/>
      <c r="B1958" s="3783"/>
      <c r="C1958" s="376" t="s">
        <v>3819</v>
      </c>
      <c r="D1958" s="376" t="s">
        <v>3820</v>
      </c>
      <c r="E1958" s="376" t="s">
        <v>2043</v>
      </c>
      <c r="F1958" s="30" t="s">
        <v>3825</v>
      </c>
      <c r="G1958" s="91" t="s">
        <v>3832</v>
      </c>
      <c r="H1958" s="60" t="s">
        <v>3833</v>
      </c>
      <c r="I1958" s="883" t="s">
        <v>348</v>
      </c>
      <c r="J1958" s="883">
        <v>2750000</v>
      </c>
      <c r="K1958" s="883" t="s">
        <v>348</v>
      </c>
      <c r="L1958" s="883">
        <v>0</v>
      </c>
      <c r="M1958" s="883" t="s">
        <v>348</v>
      </c>
      <c r="N1958" s="883">
        <v>1360000</v>
      </c>
      <c r="O1958" s="130">
        <v>0</v>
      </c>
      <c r="P1958" s="130">
        <v>0</v>
      </c>
      <c r="Q1958" s="883" t="s">
        <v>348</v>
      </c>
      <c r="R1958" s="130">
        <v>0</v>
      </c>
      <c r="S1958" s="142"/>
      <c r="T1958" s="142"/>
      <c r="U1958" s="142"/>
      <c r="V1958" s="142"/>
      <c r="W1958" s="883" t="s">
        <v>348</v>
      </c>
      <c r="X1958" s="883">
        <f>SUM(P1958,R1958,T1958,V1958)</f>
        <v>0</v>
      </c>
      <c r="Y1958" s="883" t="s">
        <v>348</v>
      </c>
      <c r="Z1958" s="883">
        <f>SUM(L1958,X1958)</f>
        <v>0</v>
      </c>
      <c r="AA1958" s="883" t="s">
        <v>348</v>
      </c>
      <c r="AB1958" s="592">
        <f>(Z1958/J1958)*100%</f>
        <v>0</v>
      </c>
      <c r="AC1958" s="3478"/>
    </row>
    <row r="1959" spans="1:29" ht="54" x14ac:dyDescent="0.25">
      <c r="A1959" s="3557"/>
      <c r="B1959" s="3783"/>
      <c r="C1959" s="376" t="s">
        <v>3819</v>
      </c>
      <c r="D1959" s="376" t="s">
        <v>3820</v>
      </c>
      <c r="E1959" s="376" t="s">
        <v>2043</v>
      </c>
      <c r="F1959" s="30" t="s">
        <v>3826</v>
      </c>
      <c r="G1959" s="60" t="s">
        <v>126</v>
      </c>
      <c r="H1959" s="91" t="s">
        <v>3834</v>
      </c>
      <c r="I1959" s="883" t="s">
        <v>348</v>
      </c>
      <c r="J1959" s="883">
        <v>4000000</v>
      </c>
      <c r="K1959" s="883" t="s">
        <v>348</v>
      </c>
      <c r="L1959" s="883">
        <v>4827200</v>
      </c>
      <c r="M1959" s="883" t="s">
        <v>348</v>
      </c>
      <c r="N1959" s="883">
        <v>2460000</v>
      </c>
      <c r="O1959" s="883" t="s">
        <v>348</v>
      </c>
      <c r="P1959" s="892">
        <v>1507200</v>
      </c>
      <c r="Q1959" s="883" t="s">
        <v>348</v>
      </c>
      <c r="R1959" s="892">
        <f>2007200-P1959</f>
        <v>500000</v>
      </c>
      <c r="S1959" s="142"/>
      <c r="T1959" s="142"/>
      <c r="U1959" s="142"/>
      <c r="V1959" s="142"/>
      <c r="W1959" s="883" t="s">
        <v>348</v>
      </c>
      <c r="X1959" s="883">
        <f>SUM(P1959,R1959,T1959,V1959)</f>
        <v>2007200</v>
      </c>
      <c r="Y1959" s="883" t="s">
        <v>348</v>
      </c>
      <c r="Z1959" s="883">
        <f>SUM(L1959,X1959)</f>
        <v>6834400</v>
      </c>
      <c r="AA1959" s="883" t="s">
        <v>348</v>
      </c>
      <c r="AB1959" s="592">
        <f>(Z1959/J1959)*100%</f>
        <v>1.7085999999999999</v>
      </c>
      <c r="AC1959" s="3478"/>
    </row>
    <row r="1960" spans="1:29" ht="72" x14ac:dyDescent="0.25">
      <c r="A1960" s="3557"/>
      <c r="B1960" s="3783"/>
      <c r="C1960" s="376" t="s">
        <v>3819</v>
      </c>
      <c r="D1960" s="376" t="s">
        <v>3820</v>
      </c>
      <c r="E1960" s="376" t="s">
        <v>2043</v>
      </c>
      <c r="F1960" s="30" t="s">
        <v>3827</v>
      </c>
      <c r="G1960" s="91" t="s">
        <v>158</v>
      </c>
      <c r="H1960" s="91" t="s">
        <v>2918</v>
      </c>
      <c r="I1960" s="883" t="s">
        <v>2959</v>
      </c>
      <c r="J1960" s="883">
        <v>9250000</v>
      </c>
      <c r="K1960" s="883" t="s">
        <v>2959</v>
      </c>
      <c r="L1960" s="883">
        <v>10326000</v>
      </c>
      <c r="M1960" s="883" t="s">
        <v>2959</v>
      </c>
      <c r="N1960" s="1008">
        <v>9350000</v>
      </c>
      <c r="O1960" s="1009">
        <v>0</v>
      </c>
      <c r="P1960" s="1009">
        <v>0</v>
      </c>
      <c r="Q1960" s="883" t="s">
        <v>2959</v>
      </c>
      <c r="R1960" s="1009">
        <v>250000</v>
      </c>
      <c r="S1960" s="142"/>
      <c r="T1960" s="142"/>
      <c r="U1960" s="142"/>
      <c r="V1960" s="142"/>
      <c r="W1960" s="883" t="s">
        <v>2959</v>
      </c>
      <c r="X1960" s="883">
        <f>SUM(P1960,R1960,T1960,V1960)</f>
        <v>250000</v>
      </c>
      <c r="Y1960" s="883" t="s">
        <v>2959</v>
      </c>
      <c r="Z1960" s="883">
        <f>SUM(L1960,X1960)</f>
        <v>10576000</v>
      </c>
      <c r="AA1960" s="883" t="s">
        <v>2959</v>
      </c>
      <c r="AB1960" s="592">
        <f>(Z1960/J1960)*100%</f>
        <v>1.1433513513513514</v>
      </c>
      <c r="AC1960" s="3478"/>
    </row>
    <row r="1961" spans="1:29" ht="72" x14ac:dyDescent="0.25">
      <c r="A1961" s="3557"/>
      <c r="B1961" s="3783"/>
      <c r="C1961" s="376" t="s">
        <v>3819</v>
      </c>
      <c r="D1961" s="376" t="s">
        <v>3820</v>
      </c>
      <c r="E1961" s="30" t="s">
        <v>3828</v>
      </c>
      <c r="F1961" s="29"/>
      <c r="G1961" s="495" t="s">
        <v>132</v>
      </c>
      <c r="H1961" s="91" t="s">
        <v>3835</v>
      </c>
      <c r="I1961" s="883"/>
      <c r="J1961" s="883"/>
      <c r="K1961" s="883"/>
      <c r="L1961" s="883"/>
      <c r="M1961" s="892"/>
      <c r="N1961" s="1010"/>
      <c r="O1961" s="892"/>
      <c r="P1961" s="892"/>
      <c r="Q1961" s="892"/>
      <c r="R1961" s="892"/>
      <c r="S1961" s="142"/>
      <c r="T1961" s="142"/>
      <c r="U1961" s="142"/>
      <c r="V1961" s="142"/>
      <c r="W1961" s="892"/>
      <c r="X1961" s="1010"/>
      <c r="Y1961" s="1010"/>
      <c r="Z1961" s="1010"/>
      <c r="AA1961" s="53"/>
      <c r="AB1961" s="63"/>
      <c r="AC1961" s="3478"/>
    </row>
    <row r="1962" spans="1:29" ht="54" x14ac:dyDescent="0.25">
      <c r="A1962" s="3557"/>
      <c r="B1962" s="3783"/>
      <c r="C1962" s="3646" t="s">
        <v>3819</v>
      </c>
      <c r="D1962" s="3646" t="s">
        <v>3820</v>
      </c>
      <c r="E1962" s="3646" t="s">
        <v>3828</v>
      </c>
      <c r="F1962" s="3646" t="s">
        <v>3826</v>
      </c>
      <c r="G1962" s="3565" t="s">
        <v>363</v>
      </c>
      <c r="H1962" s="91" t="s">
        <v>409</v>
      </c>
      <c r="I1962" s="883" t="s">
        <v>365</v>
      </c>
      <c r="J1962" s="3521">
        <v>346000000</v>
      </c>
      <c r="K1962" s="883" t="s">
        <v>365</v>
      </c>
      <c r="L1962" s="3521">
        <f>246680000+120000000+5500000</f>
        <v>372180000</v>
      </c>
      <c r="M1962" s="883" t="s">
        <v>365</v>
      </c>
      <c r="N1962" s="3521">
        <v>339980000</v>
      </c>
      <c r="O1962" s="883" t="s">
        <v>365</v>
      </c>
      <c r="P1962" s="3521">
        <v>46930000</v>
      </c>
      <c r="Q1962" s="883" t="s">
        <v>365</v>
      </c>
      <c r="R1962" s="3521">
        <f>117130000-P1962</f>
        <v>70200000</v>
      </c>
      <c r="S1962" s="142"/>
      <c r="T1962" s="142"/>
      <c r="U1962" s="142"/>
      <c r="V1962" s="142"/>
      <c r="W1962" s="883" t="s">
        <v>365</v>
      </c>
      <c r="X1962" s="3521">
        <f>SUM(P1962,R1962,T1962,V1962)</f>
        <v>117130000</v>
      </c>
      <c r="Y1962" s="883" t="s">
        <v>365</v>
      </c>
      <c r="Z1962" s="3521">
        <f>SUM(L1962,X1962)</f>
        <v>489310000</v>
      </c>
      <c r="AA1962" s="883" t="s">
        <v>365</v>
      </c>
      <c r="AB1962" s="3576">
        <f>(Z1962/J1962)*100%</f>
        <v>1.4141907514450867</v>
      </c>
      <c r="AC1962" s="3478"/>
    </row>
    <row r="1963" spans="1:29" ht="36" x14ac:dyDescent="0.25">
      <c r="A1963" s="3557"/>
      <c r="B1963" s="3783"/>
      <c r="C1963" s="3548"/>
      <c r="D1963" s="3548"/>
      <c r="E1963" s="3548"/>
      <c r="F1963" s="3548"/>
      <c r="G1963" s="3565"/>
      <c r="H1963" s="91" t="s">
        <v>413</v>
      </c>
      <c r="I1963" s="883" t="s">
        <v>3580</v>
      </c>
      <c r="J1963" s="3521"/>
      <c r="K1963" s="883">
        <v>0</v>
      </c>
      <c r="L1963" s="3521"/>
      <c r="M1963" s="883" t="s">
        <v>3580</v>
      </c>
      <c r="N1963" s="3521"/>
      <c r="O1963" s="883">
        <v>0</v>
      </c>
      <c r="P1963" s="3521"/>
      <c r="Q1963" s="883">
        <v>0</v>
      </c>
      <c r="R1963" s="3521"/>
      <c r="S1963" s="142"/>
      <c r="T1963" s="142"/>
      <c r="U1963" s="142"/>
      <c r="V1963" s="142"/>
      <c r="W1963" s="883" t="s">
        <v>3580</v>
      </c>
      <c r="X1963" s="3521"/>
      <c r="Y1963" s="883" t="s">
        <v>3580</v>
      </c>
      <c r="Z1963" s="3521"/>
      <c r="AA1963" s="883" t="s">
        <v>3580</v>
      </c>
      <c r="AB1963" s="3576"/>
      <c r="AC1963" s="3478"/>
    </row>
    <row r="1964" spans="1:29" ht="36" x14ac:dyDescent="0.25">
      <c r="A1964" s="3557"/>
      <c r="B1964" s="3783"/>
      <c r="C1964" s="3548"/>
      <c r="D1964" s="3548"/>
      <c r="E1964" s="3548"/>
      <c r="F1964" s="3548"/>
      <c r="G1964" s="3565"/>
      <c r="H1964" s="91" t="s">
        <v>414</v>
      </c>
      <c r="I1964" s="883" t="s">
        <v>365</v>
      </c>
      <c r="J1964" s="3521"/>
      <c r="K1964" s="883" t="s">
        <v>365</v>
      </c>
      <c r="L1964" s="3521"/>
      <c r="M1964" s="883" t="s">
        <v>365</v>
      </c>
      <c r="N1964" s="3521"/>
      <c r="O1964" s="883" t="s">
        <v>365</v>
      </c>
      <c r="P1964" s="3521"/>
      <c r="Q1964" s="883" t="s">
        <v>365</v>
      </c>
      <c r="R1964" s="3521"/>
      <c r="S1964" s="142"/>
      <c r="T1964" s="142"/>
      <c r="U1964" s="142"/>
      <c r="V1964" s="142"/>
      <c r="W1964" s="883" t="s">
        <v>365</v>
      </c>
      <c r="X1964" s="3521"/>
      <c r="Y1964" s="883" t="s">
        <v>365</v>
      </c>
      <c r="Z1964" s="3521"/>
      <c r="AA1964" s="883" t="s">
        <v>365</v>
      </c>
      <c r="AB1964" s="3576"/>
      <c r="AC1964" s="3478"/>
    </row>
    <row r="1965" spans="1:29" ht="54" x14ac:dyDescent="0.25">
      <c r="A1965" s="3557"/>
      <c r="B1965" s="3783"/>
      <c r="C1965" s="3646" t="s">
        <v>3819</v>
      </c>
      <c r="D1965" s="3646" t="s">
        <v>3820</v>
      </c>
      <c r="E1965" s="3646" t="s">
        <v>3828</v>
      </c>
      <c r="F1965" s="3646" t="s">
        <v>3829</v>
      </c>
      <c r="G1965" s="3565" t="s">
        <v>367</v>
      </c>
      <c r="H1965" s="91" t="s">
        <v>3836</v>
      </c>
      <c r="I1965" s="883" t="s">
        <v>365</v>
      </c>
      <c r="J1965" s="3521">
        <v>41800000</v>
      </c>
      <c r="K1965" s="883" t="s">
        <v>365</v>
      </c>
      <c r="L1965" s="3521">
        <f>12750250+27940000</f>
        <v>40690250</v>
      </c>
      <c r="M1965" s="883" t="s">
        <v>365</v>
      </c>
      <c r="N1965" s="3521">
        <v>35340000</v>
      </c>
      <c r="O1965" s="883" t="s">
        <v>365</v>
      </c>
      <c r="P1965" s="3521">
        <v>1200000</v>
      </c>
      <c r="Q1965" s="883" t="s">
        <v>365</v>
      </c>
      <c r="R1965" s="3521">
        <f>30540000-P1965</f>
        <v>29340000</v>
      </c>
      <c r="S1965" s="142"/>
      <c r="T1965" s="142"/>
      <c r="U1965" s="142"/>
      <c r="V1965" s="142"/>
      <c r="W1965" s="883" t="s">
        <v>365</v>
      </c>
      <c r="X1965" s="3521">
        <f>SUM(P1965,R1965,T1965,V1965)</f>
        <v>30540000</v>
      </c>
      <c r="Y1965" s="883" t="s">
        <v>365</v>
      </c>
      <c r="Z1965" s="3521">
        <f>L1965+X1965</f>
        <v>71230250</v>
      </c>
      <c r="AA1965" s="883" t="s">
        <v>365</v>
      </c>
      <c r="AB1965" s="3576">
        <f>(Z1965/J1965)*100%</f>
        <v>1.704072966507177</v>
      </c>
      <c r="AC1965" s="3478"/>
    </row>
    <row r="1966" spans="1:29" ht="54" x14ac:dyDescent="0.25">
      <c r="A1966" s="3557"/>
      <c r="B1966" s="3783"/>
      <c r="C1966" s="3548"/>
      <c r="D1966" s="3548"/>
      <c r="E1966" s="3548"/>
      <c r="F1966" s="3548"/>
      <c r="G1966" s="3565"/>
      <c r="H1966" s="91" t="s">
        <v>3837</v>
      </c>
      <c r="I1966" s="883" t="s">
        <v>365</v>
      </c>
      <c r="J1966" s="3521"/>
      <c r="K1966" s="883" t="s">
        <v>365</v>
      </c>
      <c r="L1966" s="3521"/>
      <c r="M1966" s="883" t="s">
        <v>365</v>
      </c>
      <c r="N1966" s="3521"/>
      <c r="O1966" s="883" t="s">
        <v>365</v>
      </c>
      <c r="P1966" s="3521"/>
      <c r="Q1966" s="883" t="s">
        <v>365</v>
      </c>
      <c r="R1966" s="3521"/>
      <c r="S1966" s="142"/>
      <c r="T1966" s="142"/>
      <c r="U1966" s="142"/>
      <c r="V1966" s="142"/>
      <c r="W1966" s="883" t="s">
        <v>365</v>
      </c>
      <c r="X1966" s="3521"/>
      <c r="Y1966" s="883" t="s">
        <v>365</v>
      </c>
      <c r="Z1966" s="3521"/>
      <c r="AA1966" s="883" t="s">
        <v>365</v>
      </c>
      <c r="AB1966" s="3576"/>
      <c r="AC1966" s="3478"/>
    </row>
    <row r="1967" spans="1:29" ht="54" x14ac:dyDescent="0.25">
      <c r="A1967" s="3557"/>
      <c r="B1967" s="3783"/>
      <c r="C1967" s="3548"/>
      <c r="D1967" s="3548"/>
      <c r="E1967" s="3548"/>
      <c r="F1967" s="3548"/>
      <c r="G1967" s="3565"/>
      <c r="H1967" s="91" t="s">
        <v>418</v>
      </c>
      <c r="I1967" s="883" t="s">
        <v>987</v>
      </c>
      <c r="J1967" s="3521"/>
      <c r="K1967" s="883" t="s">
        <v>987</v>
      </c>
      <c r="L1967" s="3521"/>
      <c r="M1967" s="883" t="s">
        <v>987</v>
      </c>
      <c r="N1967" s="3521"/>
      <c r="O1967" s="883" t="s">
        <v>987</v>
      </c>
      <c r="P1967" s="3521"/>
      <c r="Q1967" s="883" t="s">
        <v>987</v>
      </c>
      <c r="R1967" s="3521"/>
      <c r="S1967" s="142"/>
      <c r="T1967" s="142"/>
      <c r="U1967" s="142"/>
      <c r="V1967" s="142"/>
      <c r="W1967" s="883" t="s">
        <v>987</v>
      </c>
      <c r="X1967" s="3521"/>
      <c r="Y1967" s="883" t="s">
        <v>987</v>
      </c>
      <c r="Z1967" s="3521"/>
      <c r="AA1967" s="883" t="s">
        <v>987</v>
      </c>
      <c r="AB1967" s="3576"/>
      <c r="AC1967" s="3478"/>
    </row>
    <row r="1968" spans="1:29" ht="36" x14ac:dyDescent="0.25">
      <c r="A1968" s="3557"/>
      <c r="B1968" s="3783"/>
      <c r="C1968" s="3646" t="s">
        <v>3819</v>
      </c>
      <c r="D1968" s="3646" t="s">
        <v>3820</v>
      </c>
      <c r="E1968" s="3646" t="s">
        <v>3828</v>
      </c>
      <c r="F1968" s="3646" t="s">
        <v>3830</v>
      </c>
      <c r="G1968" s="3563" t="s">
        <v>371</v>
      </c>
      <c r="H1968" s="91" t="s">
        <v>3838</v>
      </c>
      <c r="I1968" s="883" t="s">
        <v>365</v>
      </c>
      <c r="J1968" s="3521">
        <v>200100000</v>
      </c>
      <c r="K1968" s="883" t="s">
        <v>365</v>
      </c>
      <c r="L1968" s="3521">
        <f>35000000+12150000+10789600+2475000+40724000+9900000</f>
        <v>111038600</v>
      </c>
      <c r="M1968" s="883" t="s">
        <v>365</v>
      </c>
      <c r="N1968" s="3781">
        <v>191180000</v>
      </c>
      <c r="O1968" s="883" t="s">
        <v>365</v>
      </c>
      <c r="P1968" s="3781">
        <v>7740000</v>
      </c>
      <c r="Q1968" s="883" t="s">
        <v>365</v>
      </c>
      <c r="R1968" s="3781">
        <f>26828000-P1968</f>
        <v>19088000</v>
      </c>
      <c r="S1968" s="142"/>
      <c r="T1968" s="142"/>
      <c r="U1968" s="142"/>
      <c r="V1968" s="142"/>
      <c r="W1968" s="883" t="s">
        <v>365</v>
      </c>
      <c r="X1968" s="3521">
        <f>SUM(P1968,R1968,T1968,V1968)</f>
        <v>26828000</v>
      </c>
      <c r="Y1968" s="883" t="s">
        <v>365</v>
      </c>
      <c r="Z1968" s="3521">
        <f>L1968+X1968</f>
        <v>137866600</v>
      </c>
      <c r="AA1968" s="883" t="s">
        <v>365</v>
      </c>
      <c r="AB1968" s="3576">
        <f>(Z1968/J1968)*100%</f>
        <v>0.68898850574712645</v>
      </c>
      <c r="AC1968" s="3478"/>
    </row>
    <row r="1969" spans="1:29" ht="36" x14ac:dyDescent="0.25">
      <c r="A1969" s="3557"/>
      <c r="B1969" s="3783"/>
      <c r="C1969" s="3548"/>
      <c r="D1969" s="3548"/>
      <c r="E1969" s="3548"/>
      <c r="F1969" s="3548"/>
      <c r="G1969" s="3563"/>
      <c r="H1969" s="91" t="s">
        <v>3839</v>
      </c>
      <c r="I1969" s="883" t="s">
        <v>3843</v>
      </c>
      <c r="J1969" s="3521"/>
      <c r="K1969" s="883" t="s">
        <v>3843</v>
      </c>
      <c r="L1969" s="3521"/>
      <c r="M1969" s="883" t="s">
        <v>3843</v>
      </c>
      <c r="N1969" s="3781"/>
      <c r="O1969" s="883" t="s">
        <v>3843</v>
      </c>
      <c r="P1969" s="3781"/>
      <c r="Q1969" s="883" t="s">
        <v>3843</v>
      </c>
      <c r="R1969" s="3781"/>
      <c r="S1969" s="142"/>
      <c r="T1969" s="142"/>
      <c r="U1969" s="142"/>
      <c r="V1969" s="142"/>
      <c r="W1969" s="883" t="s">
        <v>3843</v>
      </c>
      <c r="X1969" s="3521"/>
      <c r="Y1969" s="883" t="s">
        <v>3843</v>
      </c>
      <c r="Z1969" s="3521"/>
      <c r="AA1969" s="883" t="s">
        <v>3843</v>
      </c>
      <c r="AB1969" s="3576"/>
      <c r="AC1969" s="3478"/>
    </row>
    <row r="1970" spans="1:29" ht="54" x14ac:dyDescent="0.25">
      <c r="A1970" s="3557"/>
      <c r="B1970" s="3783"/>
      <c r="C1970" s="3646" t="s">
        <v>3819</v>
      </c>
      <c r="D1970" s="3646" t="s">
        <v>3820</v>
      </c>
      <c r="E1970" s="3646" t="s">
        <v>3828</v>
      </c>
      <c r="F1970" s="3646" t="s">
        <v>3831</v>
      </c>
      <c r="G1970" s="3565" t="s">
        <v>375</v>
      </c>
      <c r="H1970" s="91" t="s">
        <v>3779</v>
      </c>
      <c r="I1970" s="883" t="s">
        <v>3844</v>
      </c>
      <c r="J1970" s="3521">
        <v>7800000</v>
      </c>
      <c r="K1970" s="1011">
        <v>0.88</v>
      </c>
      <c r="L1970" s="3521">
        <v>8800000</v>
      </c>
      <c r="M1970" s="892" t="s">
        <v>3844</v>
      </c>
      <c r="N1970" s="3521">
        <v>4630000</v>
      </c>
      <c r="O1970" s="892" t="s">
        <v>3844</v>
      </c>
      <c r="P1970" s="3521">
        <v>2845800</v>
      </c>
      <c r="Q1970" s="892"/>
      <c r="R1970" s="3521"/>
      <c r="S1970" s="142"/>
      <c r="T1970" s="142"/>
      <c r="U1970" s="142"/>
      <c r="V1970" s="142"/>
      <c r="W1970" s="892" t="s">
        <v>3844</v>
      </c>
      <c r="X1970" s="3521">
        <f>SUM(P1970,R1970,T1970,V1970)</f>
        <v>2845800</v>
      </c>
      <c r="Y1970" s="892" t="s">
        <v>3844</v>
      </c>
      <c r="Z1970" s="3521">
        <f>L1970+X1970</f>
        <v>11645800</v>
      </c>
      <c r="AA1970" s="892" t="s">
        <v>3844</v>
      </c>
      <c r="AB1970" s="3576">
        <f>(Z1970/J1970)*100%</f>
        <v>1.493051282051282</v>
      </c>
      <c r="AC1970" s="3478"/>
    </row>
    <row r="1971" spans="1:29" ht="36" x14ac:dyDescent="0.25">
      <c r="A1971" s="3557"/>
      <c r="B1971" s="3783"/>
      <c r="C1971" s="3548"/>
      <c r="D1971" s="3548"/>
      <c r="E1971" s="3548"/>
      <c r="F1971" s="3548"/>
      <c r="G1971" s="3565"/>
      <c r="H1971" s="91" t="s">
        <v>3840</v>
      </c>
      <c r="I1971" s="883" t="s">
        <v>3845</v>
      </c>
      <c r="J1971" s="3521"/>
      <c r="K1971" s="883" t="s">
        <v>3845</v>
      </c>
      <c r="L1971" s="3521"/>
      <c r="M1971" s="892" t="s">
        <v>3847</v>
      </c>
      <c r="N1971" s="3521"/>
      <c r="O1971" s="892" t="s">
        <v>3847</v>
      </c>
      <c r="P1971" s="3521"/>
      <c r="Q1971" s="892"/>
      <c r="R1971" s="3521"/>
      <c r="S1971" s="142"/>
      <c r="T1971" s="142"/>
      <c r="U1971" s="142"/>
      <c r="V1971" s="142"/>
      <c r="W1971" s="892" t="s">
        <v>3847</v>
      </c>
      <c r="X1971" s="3521"/>
      <c r="Y1971" s="892" t="s">
        <v>3847</v>
      </c>
      <c r="Z1971" s="3521"/>
      <c r="AA1971" s="892" t="s">
        <v>3847</v>
      </c>
      <c r="AB1971" s="3576"/>
      <c r="AC1971" s="3478"/>
    </row>
    <row r="1972" spans="1:29" ht="36" x14ac:dyDescent="0.25">
      <c r="A1972" s="3557"/>
      <c r="B1972" s="3783"/>
      <c r="C1972" s="3548"/>
      <c r="D1972" s="3548"/>
      <c r="E1972" s="3548"/>
      <c r="F1972" s="3548"/>
      <c r="G1972" s="3565"/>
      <c r="H1972" s="91" t="s">
        <v>3841</v>
      </c>
      <c r="I1972" s="883" t="s">
        <v>3791</v>
      </c>
      <c r="J1972" s="3521"/>
      <c r="K1972" s="883" t="s">
        <v>1450</v>
      </c>
      <c r="L1972" s="3521"/>
      <c r="M1972" s="892" t="s">
        <v>3791</v>
      </c>
      <c r="N1972" s="3521"/>
      <c r="O1972" s="892" t="s">
        <v>3791</v>
      </c>
      <c r="P1972" s="3521"/>
      <c r="Q1972" s="892"/>
      <c r="R1972" s="3521"/>
      <c r="S1972" s="142"/>
      <c r="T1972" s="142"/>
      <c r="U1972" s="142"/>
      <c r="V1972" s="142"/>
      <c r="W1972" s="892" t="s">
        <v>3791</v>
      </c>
      <c r="X1972" s="3521"/>
      <c r="Y1972" s="892" t="s">
        <v>3791</v>
      </c>
      <c r="Z1972" s="3521"/>
      <c r="AA1972" s="892" t="s">
        <v>3791</v>
      </c>
      <c r="AB1972" s="3576"/>
      <c r="AC1972" s="3478"/>
    </row>
    <row r="1973" spans="1:29" x14ac:dyDescent="0.25">
      <c r="A1973" s="3557"/>
      <c r="B1973" s="3783"/>
      <c r="C1973" s="29"/>
      <c r="D1973" s="29"/>
      <c r="E1973" s="29"/>
      <c r="F1973" s="29"/>
      <c r="G1973" s="60"/>
      <c r="H1973" s="91"/>
      <c r="I1973" s="883"/>
      <c r="J1973" s="892"/>
      <c r="K1973" s="883"/>
      <c r="L1973" s="892"/>
      <c r="M1973" s="892"/>
      <c r="N1973" s="892"/>
      <c r="O1973" s="892"/>
      <c r="P1973" s="892"/>
      <c r="Q1973" s="892"/>
      <c r="R1973" s="892"/>
      <c r="S1973" s="142"/>
      <c r="T1973" s="142"/>
      <c r="U1973" s="142"/>
      <c r="V1973" s="142"/>
      <c r="W1973" s="892"/>
      <c r="X1973" s="892"/>
      <c r="Y1973" s="892"/>
      <c r="Z1973" s="892"/>
      <c r="AA1973" s="892"/>
      <c r="AB1973" s="1012"/>
      <c r="AC1973" s="3478"/>
    </row>
    <row r="1974" spans="1:29" x14ac:dyDescent="0.25">
      <c r="A1974" s="3557"/>
      <c r="B1974" s="3783"/>
      <c r="C1974" s="29"/>
      <c r="D1974" s="29"/>
      <c r="E1974" s="29"/>
      <c r="F1974" s="29"/>
      <c r="G1974" s="60"/>
      <c r="H1974" s="91"/>
      <c r="I1974" s="883"/>
      <c r="J1974" s="892"/>
      <c r="K1974" s="883"/>
      <c r="L1974" s="892"/>
      <c r="M1974" s="892"/>
      <c r="N1974" s="892"/>
      <c r="O1974" s="892"/>
      <c r="P1974" s="892"/>
      <c r="Q1974" s="892"/>
      <c r="R1974" s="892"/>
      <c r="S1974" s="142"/>
      <c r="T1974" s="142"/>
      <c r="U1974" s="142"/>
      <c r="V1974" s="142"/>
      <c r="W1974" s="892"/>
      <c r="X1974" s="892"/>
      <c r="Y1974" s="892"/>
      <c r="Z1974" s="892"/>
      <c r="AA1974" s="892"/>
      <c r="AB1974" s="1012"/>
      <c r="AC1974" s="3478"/>
    </row>
    <row r="1975" spans="1:29" ht="72" x14ac:dyDescent="0.25">
      <c r="A1975" s="3557"/>
      <c r="B1975" s="3783"/>
      <c r="C1975" s="30" t="s">
        <v>3819</v>
      </c>
      <c r="D1975" s="30" t="s">
        <v>3820</v>
      </c>
      <c r="E1975" s="30" t="s">
        <v>3828</v>
      </c>
      <c r="F1975" s="30" t="s">
        <v>3827</v>
      </c>
      <c r="G1975" s="91" t="s">
        <v>379</v>
      </c>
      <c r="H1975" s="91" t="s">
        <v>380</v>
      </c>
      <c r="I1975" s="883" t="s">
        <v>3846</v>
      </c>
      <c r="J1975" s="883">
        <v>78500000</v>
      </c>
      <c r="K1975" s="1011">
        <v>0.88</v>
      </c>
      <c r="L1975" s="883">
        <f>36715000</f>
        <v>36715000</v>
      </c>
      <c r="M1975" s="892" t="s">
        <v>3846</v>
      </c>
      <c r="N1975" s="1008">
        <v>69106000</v>
      </c>
      <c r="O1975" s="948">
        <v>0.22</v>
      </c>
      <c r="P1975" s="1009">
        <v>11137000</v>
      </c>
      <c r="Q1975" s="948">
        <v>0.22</v>
      </c>
      <c r="R1975" s="1009">
        <f>27831000-P1975</f>
        <v>16694000</v>
      </c>
      <c r="S1975" s="142"/>
      <c r="T1975" s="142"/>
      <c r="U1975" s="142"/>
      <c r="V1975" s="142"/>
      <c r="W1975" s="948">
        <v>0.44</v>
      </c>
      <c r="X1975" s="1010">
        <f>SUM(P1975,R1975,T1975,V1975)</f>
        <v>27831000</v>
      </c>
      <c r="Y1975" s="892" t="s">
        <v>3846</v>
      </c>
      <c r="Z1975" s="1010">
        <f>L1975+X1975</f>
        <v>64546000</v>
      </c>
      <c r="AA1975" s="883" t="s">
        <v>3846</v>
      </c>
      <c r="AB1975" s="592">
        <f>(Z1975/J1975)*100%</f>
        <v>0.8222420382165605</v>
      </c>
      <c r="AC1975" s="3478"/>
    </row>
    <row r="1976" spans="1:29" x14ac:dyDescent="0.25">
      <c r="A1976" s="3480"/>
      <c r="B1976" s="3480"/>
      <c r="C1976" s="3480"/>
      <c r="D1976" s="3480"/>
      <c r="E1976" s="3480"/>
      <c r="F1976" s="3480"/>
      <c r="G1976" s="3480"/>
      <c r="H1976" s="3480"/>
      <c r="I1976" s="3480"/>
      <c r="J1976" s="3480"/>
      <c r="K1976" s="3480"/>
      <c r="L1976" s="3480"/>
      <c r="M1976" s="3480"/>
      <c r="N1976" s="3480"/>
      <c r="O1976" s="3480"/>
      <c r="P1976" s="3480"/>
      <c r="Q1976" s="3480"/>
      <c r="R1976" s="3480"/>
      <c r="S1976" s="3480"/>
      <c r="T1976" s="3480"/>
      <c r="U1976" s="3480"/>
      <c r="V1976" s="3480"/>
      <c r="W1976" s="3480"/>
      <c r="X1976" s="3480"/>
      <c r="Y1976" s="3480"/>
      <c r="Z1976" s="3480"/>
      <c r="AA1976" s="3480"/>
      <c r="AB1976" s="3480"/>
      <c r="AC1976" s="3480"/>
    </row>
    <row r="1977" spans="1:29" ht="108" x14ac:dyDescent="0.25">
      <c r="A1977" s="1013">
        <v>1</v>
      </c>
      <c r="B1977" s="1013" t="s">
        <v>3888</v>
      </c>
      <c r="C1977" s="1014" t="s">
        <v>3889</v>
      </c>
      <c r="D1977" s="1014" t="s">
        <v>3819</v>
      </c>
      <c r="E1977" s="1014" t="s">
        <v>3890</v>
      </c>
      <c r="F1977" s="1014" t="s">
        <v>3891</v>
      </c>
      <c r="G1977" s="1015" t="s">
        <v>3892</v>
      </c>
      <c r="H1977" s="1015" t="s">
        <v>3893</v>
      </c>
      <c r="I1977" s="1013" t="s">
        <v>152</v>
      </c>
      <c r="J1977" s="1016">
        <v>189028000</v>
      </c>
      <c r="K1977" s="1013" t="s">
        <v>153</v>
      </c>
      <c r="L1977" s="1016">
        <v>94352008</v>
      </c>
      <c r="M1977" s="1013" t="s">
        <v>152</v>
      </c>
      <c r="N1977" s="1016">
        <v>60492246</v>
      </c>
      <c r="O1977" s="1013" t="s">
        <v>152</v>
      </c>
      <c r="P1977" s="1016">
        <v>30323604</v>
      </c>
      <c r="Q1977" s="1013" t="s">
        <v>152</v>
      </c>
      <c r="R1977" s="1016">
        <v>60492246</v>
      </c>
      <c r="S1977" s="1013" t="s">
        <v>152</v>
      </c>
      <c r="T1977" s="142"/>
      <c r="U1977" s="142"/>
      <c r="V1977" s="142"/>
      <c r="W1977" s="1013" t="s">
        <v>152</v>
      </c>
      <c r="X1977" s="1016">
        <v>60492246</v>
      </c>
      <c r="Y1977" s="1013" t="s">
        <v>152</v>
      </c>
      <c r="Z1977" s="1016">
        <f>L1977+X1977</f>
        <v>154844254</v>
      </c>
      <c r="AA1977" s="1013" t="s">
        <v>152</v>
      </c>
      <c r="AB1977" s="1016">
        <f>Z1977/J1977*100</f>
        <v>81.916041009797496</v>
      </c>
      <c r="AC1977" s="3478" t="s">
        <v>3910</v>
      </c>
    </row>
    <row r="1978" spans="1:29" ht="144" x14ac:dyDescent="0.25">
      <c r="A1978" s="3476">
        <v>2</v>
      </c>
      <c r="B1978" s="3476" t="s">
        <v>3888</v>
      </c>
      <c r="C1978" s="3477" t="s">
        <v>3889</v>
      </c>
      <c r="D1978" s="3477" t="s">
        <v>3819</v>
      </c>
      <c r="E1978" s="3477" t="s">
        <v>3890</v>
      </c>
      <c r="F1978" s="3477" t="s">
        <v>3891</v>
      </c>
      <c r="G1978" s="1015" t="s">
        <v>3894</v>
      </c>
      <c r="H1978" s="1015" t="s">
        <v>3895</v>
      </c>
      <c r="I1978" s="1013" t="s">
        <v>3904</v>
      </c>
      <c r="J1978" s="1016">
        <v>32800000</v>
      </c>
      <c r="K1978" s="1013" t="s">
        <v>3904</v>
      </c>
      <c r="L1978" s="1016">
        <v>10900000</v>
      </c>
      <c r="M1978" s="1013" t="s">
        <v>3904</v>
      </c>
      <c r="N1978" s="1016">
        <v>14900000</v>
      </c>
      <c r="O1978" s="1013" t="s">
        <v>3904</v>
      </c>
      <c r="P1978" s="1016">
        <v>3900000</v>
      </c>
      <c r="Q1978" s="1013" t="s">
        <v>3904</v>
      </c>
      <c r="R1978" s="1016">
        <v>14900000</v>
      </c>
      <c r="S1978" s="1013" t="s">
        <v>3904</v>
      </c>
      <c r="T1978" s="142"/>
      <c r="U1978" s="142"/>
      <c r="V1978" s="142"/>
      <c r="W1978" s="1013" t="s">
        <v>3904</v>
      </c>
      <c r="X1978" s="1016">
        <v>14900000</v>
      </c>
      <c r="Y1978" s="1013" t="s">
        <v>3904</v>
      </c>
      <c r="Z1978" s="1016">
        <f t="shared" ref="Z1978:Z1981" si="133">L1978+X1978</f>
        <v>25800000</v>
      </c>
      <c r="AA1978" s="1013" t="s">
        <v>3904</v>
      </c>
      <c r="AB1978" s="1016">
        <f t="shared" ref="AB1978:AB1981" si="134">Z1978/J1978*100</f>
        <v>78.658536585365852</v>
      </c>
      <c r="AC1978" s="3478"/>
    </row>
    <row r="1979" spans="1:29" ht="11.25" customHeight="1" x14ac:dyDescent="0.25">
      <c r="A1979" s="3476"/>
      <c r="B1979" s="3476"/>
      <c r="C1979" s="3477"/>
      <c r="D1979" s="3477"/>
      <c r="E1979" s="3477"/>
      <c r="F1979" s="3477"/>
      <c r="G1979" s="1015" t="s">
        <v>3896</v>
      </c>
      <c r="H1979" s="1015" t="s">
        <v>3895</v>
      </c>
      <c r="I1979" s="1013" t="s">
        <v>83</v>
      </c>
      <c r="J1979" s="1016" t="s">
        <v>83</v>
      </c>
      <c r="K1979" s="1013" t="s">
        <v>3905</v>
      </c>
      <c r="L1979" s="1016">
        <v>57392273</v>
      </c>
      <c r="M1979" s="1013" t="s">
        <v>83</v>
      </c>
      <c r="N1979" s="1016" t="s">
        <v>83</v>
      </c>
      <c r="O1979" s="1013"/>
      <c r="P1979" s="1016"/>
      <c r="Q1979" s="1013"/>
      <c r="R1979" s="1016"/>
      <c r="S1979" s="1013"/>
      <c r="T1979" s="142"/>
      <c r="U1979" s="142"/>
      <c r="V1979" s="142"/>
      <c r="W1979" s="1013"/>
      <c r="X1979" s="1016" t="s">
        <v>83</v>
      </c>
      <c r="Y1979" s="1013"/>
      <c r="Z1979" s="1016" t="s">
        <v>83</v>
      </c>
      <c r="AA1979" s="1013"/>
      <c r="AB1979" s="1016" t="s">
        <v>83</v>
      </c>
      <c r="AC1979" s="3478"/>
    </row>
    <row r="1980" spans="1:29" ht="126" x14ac:dyDescent="0.25">
      <c r="A1980" s="1013">
        <v>3</v>
      </c>
      <c r="B1980" s="1013" t="s">
        <v>3888</v>
      </c>
      <c r="C1980" s="1014" t="s">
        <v>3889</v>
      </c>
      <c r="D1980" s="1014" t="s">
        <v>3819</v>
      </c>
      <c r="E1980" s="1014" t="s">
        <v>3890</v>
      </c>
      <c r="F1980" s="1014" t="s">
        <v>3891</v>
      </c>
      <c r="G1980" s="1015" t="s">
        <v>3897</v>
      </c>
      <c r="H1980" s="1015" t="s">
        <v>3898</v>
      </c>
      <c r="I1980" s="1013" t="s">
        <v>152</v>
      </c>
      <c r="J1980" s="1016">
        <v>48387000</v>
      </c>
      <c r="K1980" s="1013" t="s">
        <v>83</v>
      </c>
      <c r="L1980" s="1016" t="s">
        <v>83</v>
      </c>
      <c r="M1980" s="1013" t="s">
        <v>3906</v>
      </c>
      <c r="N1980" s="1016" t="s">
        <v>83</v>
      </c>
      <c r="O1980" s="1013" t="s">
        <v>152</v>
      </c>
      <c r="P1980" s="1016" t="s">
        <v>83</v>
      </c>
      <c r="Q1980" s="1013" t="s">
        <v>152</v>
      </c>
      <c r="R1980" s="1016" t="s">
        <v>83</v>
      </c>
      <c r="S1980" s="1013" t="s">
        <v>152</v>
      </c>
      <c r="T1980" s="142"/>
      <c r="U1980" s="142"/>
      <c r="V1980" s="142"/>
      <c r="W1980" s="1013" t="s">
        <v>152</v>
      </c>
      <c r="X1980" s="1016" t="s">
        <v>83</v>
      </c>
      <c r="Y1980" s="1013" t="s">
        <v>152</v>
      </c>
      <c r="Z1980" s="1016" t="s">
        <v>83</v>
      </c>
      <c r="AA1980" s="1013" t="s">
        <v>152</v>
      </c>
      <c r="AB1980" s="1016" t="s">
        <v>83</v>
      </c>
      <c r="AC1980" s="3478"/>
    </row>
    <row r="1981" spans="1:29" ht="144" x14ac:dyDescent="0.25">
      <c r="A1981" s="1013">
        <v>4</v>
      </c>
      <c r="B1981" s="1013" t="s">
        <v>3888</v>
      </c>
      <c r="C1981" s="1014" t="s">
        <v>3889</v>
      </c>
      <c r="D1981" s="1014" t="s">
        <v>3819</v>
      </c>
      <c r="E1981" s="1014" t="s">
        <v>3890</v>
      </c>
      <c r="F1981" s="1014" t="s">
        <v>3891</v>
      </c>
      <c r="G1981" s="1015" t="s">
        <v>3899</v>
      </c>
      <c r="H1981" s="1015" t="s">
        <v>3898</v>
      </c>
      <c r="I1981" s="1013" t="s">
        <v>3906</v>
      </c>
      <c r="J1981" s="1016">
        <v>216321000</v>
      </c>
      <c r="K1981" s="1013" t="s">
        <v>153</v>
      </c>
      <c r="L1981" s="1016">
        <v>106969858</v>
      </c>
      <c r="M1981" s="1013" t="s">
        <v>3906</v>
      </c>
      <c r="N1981" s="1016">
        <v>43980900</v>
      </c>
      <c r="O1981" s="1013" t="s">
        <v>3906</v>
      </c>
      <c r="P1981" s="1016">
        <v>5037500</v>
      </c>
      <c r="Q1981" s="1013" t="s">
        <v>3906</v>
      </c>
      <c r="R1981" s="1016">
        <v>43980900</v>
      </c>
      <c r="S1981" s="1013" t="s">
        <v>3906</v>
      </c>
      <c r="T1981" s="142"/>
      <c r="U1981" s="142"/>
      <c r="V1981" s="142"/>
      <c r="W1981" s="1013" t="s">
        <v>3906</v>
      </c>
      <c r="X1981" s="1016">
        <v>43980900</v>
      </c>
      <c r="Y1981" s="1013" t="s">
        <v>3906</v>
      </c>
      <c r="Z1981" s="1016">
        <f t="shared" si="133"/>
        <v>150950758</v>
      </c>
      <c r="AA1981" s="1013" t="s">
        <v>3906</v>
      </c>
      <c r="AB1981" s="1016">
        <f t="shared" si="134"/>
        <v>69.780908002459313</v>
      </c>
      <c r="AC1981" s="3478"/>
    </row>
    <row r="1982" spans="1:29" ht="126" x14ac:dyDescent="0.25">
      <c r="A1982" s="1013">
        <v>5</v>
      </c>
      <c r="B1982" s="1013" t="s">
        <v>3888</v>
      </c>
      <c r="C1982" s="1014" t="s">
        <v>3889</v>
      </c>
      <c r="D1982" s="1014" t="s">
        <v>3819</v>
      </c>
      <c r="E1982" s="1014" t="s">
        <v>3890</v>
      </c>
      <c r="F1982" s="1014" t="s">
        <v>3891</v>
      </c>
      <c r="G1982" s="1015" t="s">
        <v>3900</v>
      </c>
      <c r="H1982" s="1015" t="s">
        <v>3898</v>
      </c>
      <c r="I1982" s="1013" t="s">
        <v>3907</v>
      </c>
      <c r="J1982" s="1016">
        <v>105664000</v>
      </c>
      <c r="K1982" s="1013" t="s">
        <v>83</v>
      </c>
      <c r="L1982" s="1016" t="s">
        <v>83</v>
      </c>
      <c r="M1982" s="1013" t="s">
        <v>3907</v>
      </c>
      <c r="N1982" s="1016">
        <v>1000000</v>
      </c>
      <c r="O1982" s="1013" t="s">
        <v>3907</v>
      </c>
      <c r="P1982" s="1016">
        <v>200000</v>
      </c>
      <c r="Q1982" s="1013" t="s">
        <v>3907</v>
      </c>
      <c r="R1982" s="1016">
        <v>1000000</v>
      </c>
      <c r="S1982" s="1013" t="s">
        <v>3907</v>
      </c>
      <c r="T1982" s="142"/>
      <c r="U1982" s="142"/>
      <c r="V1982" s="142"/>
      <c r="W1982" s="1013" t="s">
        <v>3907</v>
      </c>
      <c r="X1982" s="1016">
        <v>1000000</v>
      </c>
      <c r="Y1982" s="1013" t="s">
        <v>3907</v>
      </c>
      <c r="Z1982" s="1016" t="s">
        <v>83</v>
      </c>
      <c r="AA1982" s="1013" t="s">
        <v>3907</v>
      </c>
      <c r="AB1982" s="1016" t="s">
        <v>83</v>
      </c>
      <c r="AC1982" s="3478"/>
    </row>
    <row r="1983" spans="1:29" ht="126" x14ac:dyDescent="0.25">
      <c r="A1983" s="1013">
        <v>6</v>
      </c>
      <c r="B1983" s="1013" t="s">
        <v>3888</v>
      </c>
      <c r="C1983" s="1014" t="s">
        <v>3889</v>
      </c>
      <c r="D1983" s="1014" t="s">
        <v>3819</v>
      </c>
      <c r="E1983" s="1014" t="s">
        <v>3890</v>
      </c>
      <c r="F1983" s="1014" t="s">
        <v>3891</v>
      </c>
      <c r="G1983" s="1015" t="s">
        <v>3901</v>
      </c>
      <c r="H1983" s="1015" t="s">
        <v>3902</v>
      </c>
      <c r="I1983" s="1013" t="s">
        <v>3908</v>
      </c>
      <c r="J1983" s="1016">
        <v>3485000</v>
      </c>
      <c r="K1983" s="1013" t="s">
        <v>83</v>
      </c>
      <c r="L1983" s="1016" t="s">
        <v>83</v>
      </c>
      <c r="M1983" s="1013" t="s">
        <v>3908</v>
      </c>
      <c r="N1983" s="1016" t="s">
        <v>83</v>
      </c>
      <c r="O1983" s="1013" t="s">
        <v>3908</v>
      </c>
      <c r="P1983" s="1016" t="s">
        <v>83</v>
      </c>
      <c r="Q1983" s="1013" t="s">
        <v>3908</v>
      </c>
      <c r="R1983" s="1016" t="s">
        <v>83</v>
      </c>
      <c r="S1983" s="1013" t="s">
        <v>3908</v>
      </c>
      <c r="T1983" s="142"/>
      <c r="U1983" s="142"/>
      <c r="V1983" s="142"/>
      <c r="W1983" s="1013" t="s">
        <v>3908</v>
      </c>
      <c r="X1983" s="1016" t="s">
        <v>83</v>
      </c>
      <c r="Y1983" s="1013" t="s">
        <v>3908</v>
      </c>
      <c r="Z1983" s="1016" t="s">
        <v>83</v>
      </c>
      <c r="AA1983" s="1013" t="s">
        <v>3908</v>
      </c>
      <c r="AB1983" s="1016" t="s">
        <v>83</v>
      </c>
      <c r="AC1983" s="3478"/>
    </row>
    <row r="1984" spans="1:29" ht="162" x14ac:dyDescent="0.25">
      <c r="A1984" s="1013">
        <v>7</v>
      </c>
      <c r="B1984" s="1013" t="s">
        <v>3888</v>
      </c>
      <c r="C1984" s="1014" t="s">
        <v>3889</v>
      </c>
      <c r="D1984" s="1014" t="s">
        <v>3819</v>
      </c>
      <c r="E1984" s="1014" t="s">
        <v>3890</v>
      </c>
      <c r="F1984" s="1014" t="s">
        <v>3891</v>
      </c>
      <c r="G1984" s="1015" t="s">
        <v>3903</v>
      </c>
      <c r="H1984" s="1015" t="s">
        <v>3902</v>
      </c>
      <c r="I1984" s="1013" t="s">
        <v>3909</v>
      </c>
      <c r="J1984" s="1016">
        <v>3420000</v>
      </c>
      <c r="K1984" s="1013" t="s">
        <v>83</v>
      </c>
      <c r="L1984" s="1016" t="s">
        <v>83</v>
      </c>
      <c r="M1984" s="1013" t="s">
        <v>83</v>
      </c>
      <c r="N1984" s="1016" t="s">
        <v>83</v>
      </c>
      <c r="O1984" s="1013" t="s">
        <v>3909</v>
      </c>
      <c r="P1984" s="1016" t="s">
        <v>83</v>
      </c>
      <c r="Q1984" s="1013" t="s">
        <v>3909</v>
      </c>
      <c r="R1984" s="1016" t="s">
        <v>83</v>
      </c>
      <c r="S1984" s="1013" t="s">
        <v>3909</v>
      </c>
      <c r="T1984" s="142"/>
      <c r="U1984" s="142"/>
      <c r="V1984" s="142"/>
      <c r="W1984" s="1013" t="s">
        <v>3909</v>
      </c>
      <c r="X1984" s="1016" t="s">
        <v>83</v>
      </c>
      <c r="Y1984" s="1013" t="s">
        <v>3909</v>
      </c>
      <c r="Z1984" s="1016" t="s">
        <v>83</v>
      </c>
      <c r="AA1984" s="1013" t="s">
        <v>3909</v>
      </c>
      <c r="AB1984" s="1016" t="s">
        <v>83</v>
      </c>
      <c r="AC1984" s="3478"/>
    </row>
    <row r="1985" spans="1:29" x14ac:dyDescent="0.25">
      <c r="A1985" s="3782"/>
      <c r="B1985" s="3782"/>
      <c r="C1985" s="3782"/>
      <c r="D1985" s="3782"/>
      <c r="E1985" s="3782"/>
      <c r="F1985" s="3782"/>
      <c r="G1985" s="3782"/>
      <c r="H1985" s="3782"/>
      <c r="I1985" s="3782"/>
      <c r="J1985" s="3782"/>
      <c r="K1985" s="3782"/>
      <c r="L1985" s="3782"/>
      <c r="M1985" s="3782"/>
      <c r="N1985" s="3782"/>
      <c r="O1985" s="3782"/>
      <c r="P1985" s="3782"/>
      <c r="Q1985" s="3782"/>
      <c r="R1985" s="3782"/>
      <c r="S1985" s="3782"/>
      <c r="T1985" s="3782"/>
      <c r="U1985" s="3782"/>
      <c r="V1985" s="3782"/>
      <c r="W1985" s="3782"/>
      <c r="X1985" s="3782"/>
      <c r="Y1985" s="3782"/>
      <c r="Z1985" s="3782"/>
      <c r="AA1985" s="3782"/>
      <c r="AB1985" s="3782"/>
      <c r="AC1985" s="3782"/>
    </row>
    <row r="1986" spans="1:29" ht="132" x14ac:dyDescent="0.25">
      <c r="A1986" s="1021" t="s">
        <v>5</v>
      </c>
      <c r="B1986" s="1568" t="s">
        <v>104</v>
      </c>
      <c r="C1986" s="71"/>
      <c r="D1986" s="71"/>
      <c r="E1986" s="71"/>
      <c r="F1986" s="71"/>
      <c r="G1986" s="1024" t="s">
        <v>25</v>
      </c>
      <c r="H1986" s="1025"/>
      <c r="I1986" s="1569"/>
      <c r="J1986" s="1570"/>
      <c r="K1986" s="1569"/>
      <c r="L1986" s="1570"/>
      <c r="M1986" s="1571"/>
      <c r="N1986" s="1572"/>
      <c r="O1986" s="1573"/>
      <c r="P1986" s="1574"/>
      <c r="Q1986" s="1575"/>
      <c r="R1986" s="1574"/>
      <c r="S1986" s="142"/>
      <c r="T1986" s="142"/>
      <c r="U1986" s="142"/>
      <c r="V1986" s="142"/>
      <c r="W1986" s="1575"/>
      <c r="X1986" s="1572"/>
      <c r="Y1986" s="1572"/>
      <c r="Z1986" s="1572"/>
      <c r="AA1986" s="1576"/>
      <c r="AB1986" s="1577"/>
      <c r="AC1986" s="3478" t="s">
        <v>3917</v>
      </c>
    </row>
    <row r="1987" spans="1:29" ht="49.5" x14ac:dyDescent="0.25">
      <c r="A1987" s="1021">
        <v>1</v>
      </c>
      <c r="B1987" s="1022"/>
      <c r="C1987" s="71"/>
      <c r="D1987" s="71"/>
      <c r="E1987" s="71"/>
      <c r="F1987" s="71"/>
      <c r="G1987" s="1023" t="s">
        <v>63</v>
      </c>
      <c r="H1987" s="1025" t="s">
        <v>3764</v>
      </c>
      <c r="I1987" s="1569" t="s">
        <v>3765</v>
      </c>
      <c r="J1987" s="1570">
        <v>309143909</v>
      </c>
      <c r="K1987" s="1569" t="s">
        <v>3765</v>
      </c>
      <c r="L1987" s="1570">
        <v>309143909</v>
      </c>
      <c r="M1987" s="1571">
        <v>1</v>
      </c>
      <c r="N1987" s="1027">
        <v>279447000</v>
      </c>
      <c r="O1987" s="1029">
        <v>9.25</v>
      </c>
      <c r="P1987" s="1028">
        <v>45417668</v>
      </c>
      <c r="Q1987" s="1029">
        <v>36</v>
      </c>
      <c r="R1987" s="1028">
        <v>74937142</v>
      </c>
      <c r="S1987" s="142"/>
      <c r="T1987" s="142"/>
      <c r="U1987" s="142"/>
      <c r="V1987" s="142"/>
      <c r="W1987" s="1028">
        <f>O1987+Q1987+S1987+U1987</f>
        <v>45.25</v>
      </c>
      <c r="X1987" s="1027">
        <f>P1987+R1987+T1987+V1987</f>
        <v>120354810</v>
      </c>
      <c r="Y1987" s="1027">
        <f>K1987+W1987</f>
        <v>140.01999999999998</v>
      </c>
      <c r="Z1987" s="1027">
        <f>L1987+X1987</f>
        <v>429498719</v>
      </c>
      <c r="AA1987" s="1030">
        <f>Y1987/I1987*100</f>
        <v>147.747177376807</v>
      </c>
      <c r="AB1987" s="1031">
        <f>Z1987/J1987*100</f>
        <v>138.93164526168945</v>
      </c>
      <c r="AC1987" s="3478"/>
    </row>
    <row r="1988" spans="1:29" ht="33" x14ac:dyDescent="0.25">
      <c r="A1988" s="1021"/>
      <c r="B1988" s="1578"/>
      <c r="C1988" s="71"/>
      <c r="D1988" s="71"/>
      <c r="E1988" s="71"/>
      <c r="F1988" s="71"/>
      <c r="G1988" s="1025" t="s">
        <v>66</v>
      </c>
      <c r="H1988" s="1579" t="s">
        <v>3766</v>
      </c>
      <c r="I1988" s="1569" t="s">
        <v>3765</v>
      </c>
      <c r="J1988" s="1570">
        <v>309143909</v>
      </c>
      <c r="K1988" s="1569" t="s">
        <v>3765</v>
      </c>
      <c r="L1988" s="1570">
        <v>309143909</v>
      </c>
      <c r="M1988" s="1571">
        <v>1</v>
      </c>
      <c r="N1988" s="1580">
        <v>279447000</v>
      </c>
      <c r="O1988" s="1029">
        <v>9.25</v>
      </c>
      <c r="P1988" s="1028">
        <v>45417668</v>
      </c>
      <c r="Q1988" s="1029">
        <v>36</v>
      </c>
      <c r="R1988" s="1028">
        <v>74937142</v>
      </c>
      <c r="S1988" s="142"/>
      <c r="T1988" s="142"/>
      <c r="U1988" s="142"/>
      <c r="V1988" s="142"/>
      <c r="W1988" s="1028">
        <f t="shared" ref="W1988:X2001" si="135">O1988+Q1988+S1988+U1988</f>
        <v>45.25</v>
      </c>
      <c r="X1988" s="1027">
        <f t="shared" si="135"/>
        <v>120354810</v>
      </c>
      <c r="Y1988" s="1027">
        <f t="shared" ref="Y1988:Z2001" si="136">K1988+W1988</f>
        <v>140.01999999999998</v>
      </c>
      <c r="Z1988" s="1027">
        <f t="shared" si="136"/>
        <v>429498719</v>
      </c>
      <c r="AA1988" s="1030">
        <f t="shared" ref="AA1988:AB2001" si="137">Y1988/I1988*100</f>
        <v>147.747177376807</v>
      </c>
      <c r="AB1988" s="1031">
        <f t="shared" si="137"/>
        <v>138.93164526168945</v>
      </c>
      <c r="AC1988" s="3478"/>
    </row>
    <row r="1989" spans="1:29" ht="49.5" x14ac:dyDescent="0.25">
      <c r="A1989" s="1021">
        <v>2</v>
      </c>
      <c r="B1989" s="1022"/>
      <c r="C1989" s="71"/>
      <c r="D1989" s="71"/>
      <c r="E1989" s="71"/>
      <c r="F1989" s="71"/>
      <c r="G1989" s="1023" t="s">
        <v>71</v>
      </c>
      <c r="H1989" s="1025" t="s">
        <v>3767</v>
      </c>
      <c r="I1989" s="1569" t="s">
        <v>3768</v>
      </c>
      <c r="J1989" s="1570">
        <v>409145400</v>
      </c>
      <c r="K1989" s="1569" t="s">
        <v>3768</v>
      </c>
      <c r="L1989" s="1570">
        <v>409145400</v>
      </c>
      <c r="M1989" s="1571">
        <v>1</v>
      </c>
      <c r="N1989" s="1027">
        <v>237727000</v>
      </c>
      <c r="O1989" s="1029">
        <v>1.37</v>
      </c>
      <c r="P1989" s="1028">
        <v>4624500</v>
      </c>
      <c r="Q1989" s="1029">
        <v>4.9000000000000004</v>
      </c>
      <c r="R1989" s="1028">
        <v>16522000</v>
      </c>
      <c r="S1989" s="142"/>
      <c r="T1989" s="142"/>
      <c r="U1989" s="142"/>
      <c r="V1989" s="142"/>
      <c r="W1989" s="1028">
        <f t="shared" si="135"/>
        <v>6.2700000000000005</v>
      </c>
      <c r="X1989" s="1027">
        <f t="shared" si="135"/>
        <v>21146500</v>
      </c>
      <c r="Y1989" s="1027">
        <f t="shared" si="136"/>
        <v>87.77</v>
      </c>
      <c r="Z1989" s="1027">
        <f t="shared" si="136"/>
        <v>430291900</v>
      </c>
      <c r="AA1989" s="1030">
        <f t="shared" si="137"/>
        <v>107.69325153374231</v>
      </c>
      <c r="AB1989" s="1031">
        <f t="shared" si="137"/>
        <v>105.16845600610442</v>
      </c>
      <c r="AC1989" s="3478"/>
    </row>
    <row r="1990" spans="1:29" ht="49.5" x14ac:dyDescent="0.25">
      <c r="A1990" s="1021"/>
      <c r="B1990" s="1578"/>
      <c r="C1990" s="71"/>
      <c r="D1990" s="71"/>
      <c r="E1990" s="71"/>
      <c r="F1990" s="71"/>
      <c r="G1990" s="1025" t="s">
        <v>724</v>
      </c>
      <c r="H1990" s="1026" t="s">
        <v>3769</v>
      </c>
      <c r="I1990" s="1578">
        <v>80.73</v>
      </c>
      <c r="J1990" s="1570">
        <v>374677000</v>
      </c>
      <c r="K1990" s="1578">
        <v>80.73</v>
      </c>
      <c r="L1990" s="1570">
        <v>374677000</v>
      </c>
      <c r="M1990" s="1571">
        <v>1</v>
      </c>
      <c r="N1990" s="1580">
        <v>156737000</v>
      </c>
      <c r="O1990" s="1581">
        <v>0</v>
      </c>
      <c r="P1990" s="1582">
        <v>0</v>
      </c>
      <c r="Q1990" s="1581">
        <v>0</v>
      </c>
      <c r="R1990" s="1582">
        <v>0</v>
      </c>
      <c r="S1990" s="142"/>
      <c r="T1990" s="142"/>
      <c r="U1990" s="142"/>
      <c r="V1990" s="142"/>
      <c r="W1990" s="1028">
        <f t="shared" si="135"/>
        <v>0</v>
      </c>
      <c r="X1990" s="1027">
        <f t="shared" si="135"/>
        <v>0</v>
      </c>
      <c r="Y1990" s="1027">
        <f t="shared" si="136"/>
        <v>80.73</v>
      </c>
      <c r="Z1990" s="1027">
        <f t="shared" si="136"/>
        <v>374677000</v>
      </c>
      <c r="AA1990" s="1030">
        <f t="shared" si="137"/>
        <v>100</v>
      </c>
      <c r="AB1990" s="1031">
        <f t="shared" si="137"/>
        <v>100</v>
      </c>
      <c r="AC1990" s="3478"/>
    </row>
    <row r="1991" spans="1:29" ht="33" x14ac:dyDescent="0.25">
      <c r="A1991" s="1021"/>
      <c r="B1991" s="1578"/>
      <c r="C1991" s="71"/>
      <c r="D1991" s="71"/>
      <c r="E1991" s="71"/>
      <c r="F1991" s="71"/>
      <c r="G1991" s="1026" t="s">
        <v>74</v>
      </c>
      <c r="H1991" s="1579" t="s">
        <v>342</v>
      </c>
      <c r="I1991" s="1578">
        <v>90.86</v>
      </c>
      <c r="J1991" s="1570">
        <v>11621900</v>
      </c>
      <c r="K1991" s="1578">
        <v>90.86</v>
      </c>
      <c r="L1991" s="1570">
        <v>11621900</v>
      </c>
      <c r="M1991" s="1571">
        <v>1</v>
      </c>
      <c r="N1991" s="1583">
        <v>80990000</v>
      </c>
      <c r="O1991" s="1584">
        <v>8.0500000000000007</v>
      </c>
      <c r="P1991" s="1585">
        <v>7421500</v>
      </c>
      <c r="Q1991" s="1584">
        <v>28.77</v>
      </c>
      <c r="R1991" s="1585">
        <v>21830556</v>
      </c>
      <c r="S1991" s="142"/>
      <c r="T1991" s="142"/>
      <c r="U1991" s="142"/>
      <c r="V1991" s="142"/>
      <c r="W1991" s="1028">
        <f t="shared" si="135"/>
        <v>36.82</v>
      </c>
      <c r="X1991" s="1027">
        <f t="shared" si="135"/>
        <v>29252056</v>
      </c>
      <c r="Y1991" s="1027">
        <f t="shared" si="136"/>
        <v>127.68</v>
      </c>
      <c r="Z1991" s="1027">
        <f t="shared" si="136"/>
        <v>40873956</v>
      </c>
      <c r="AA1991" s="1030">
        <f t="shared" si="137"/>
        <v>140.52388289676426</v>
      </c>
      <c r="AB1991" s="1031">
        <f t="shared" si="137"/>
        <v>351.6977086362815</v>
      </c>
      <c r="AC1991" s="3478"/>
    </row>
    <row r="1992" spans="1:29" ht="66" x14ac:dyDescent="0.25">
      <c r="A1992" s="1021">
        <v>3</v>
      </c>
      <c r="B1992" s="1578"/>
      <c r="C1992" s="71"/>
      <c r="D1992" s="71"/>
      <c r="E1992" s="71"/>
      <c r="F1992" s="71"/>
      <c r="G1992" s="1023" t="s">
        <v>1019</v>
      </c>
      <c r="H1992" s="1026" t="s">
        <v>3770</v>
      </c>
      <c r="I1992" s="1578">
        <v>87.29</v>
      </c>
      <c r="J1992" s="1570">
        <v>6876000</v>
      </c>
      <c r="K1992" s="1578">
        <v>87.29</v>
      </c>
      <c r="L1992" s="1570">
        <v>6876000</v>
      </c>
      <c r="M1992" s="1571">
        <v>1</v>
      </c>
      <c r="N1992" s="1586">
        <v>7551000</v>
      </c>
      <c r="O1992" s="1581">
        <v>0</v>
      </c>
      <c r="P1992" s="1582">
        <v>0</v>
      </c>
      <c r="Q1992" s="1581">
        <v>0</v>
      </c>
      <c r="R1992" s="1582">
        <v>0</v>
      </c>
      <c r="S1992" s="142"/>
      <c r="T1992" s="142"/>
      <c r="U1992" s="142"/>
      <c r="V1992" s="142"/>
      <c r="W1992" s="1028">
        <f t="shared" si="135"/>
        <v>0</v>
      </c>
      <c r="X1992" s="1027">
        <f t="shared" si="135"/>
        <v>0</v>
      </c>
      <c r="Y1992" s="1027">
        <f t="shared" si="136"/>
        <v>87.29</v>
      </c>
      <c r="Z1992" s="1027">
        <f t="shared" si="136"/>
        <v>6876000</v>
      </c>
      <c r="AA1992" s="1030">
        <f t="shared" si="137"/>
        <v>100</v>
      </c>
      <c r="AB1992" s="1031">
        <f t="shared" si="137"/>
        <v>100</v>
      </c>
      <c r="AC1992" s="3478"/>
    </row>
    <row r="1993" spans="1:29" ht="49.5" x14ac:dyDescent="0.25">
      <c r="A1993" s="1021"/>
      <c r="B1993" s="1578"/>
      <c r="C1993" s="71"/>
      <c r="D1993" s="71"/>
      <c r="E1993" s="71"/>
      <c r="F1993" s="71"/>
      <c r="G1993" s="1026" t="s">
        <v>613</v>
      </c>
      <c r="H1993" s="1026" t="s">
        <v>3771</v>
      </c>
      <c r="I1993" s="1578">
        <v>89.38</v>
      </c>
      <c r="J1993" s="1570">
        <v>741000</v>
      </c>
      <c r="K1993" s="1578">
        <v>89.38</v>
      </c>
      <c r="L1993" s="1570">
        <v>741000</v>
      </c>
      <c r="M1993" s="1571">
        <v>1</v>
      </c>
      <c r="N1993" s="1586">
        <v>1771000</v>
      </c>
      <c r="O1993" s="1581">
        <v>0</v>
      </c>
      <c r="P1993" s="1582">
        <v>1771000</v>
      </c>
      <c r="Q1993" s="1581">
        <v>0</v>
      </c>
      <c r="R1993" s="1582">
        <v>0</v>
      </c>
      <c r="S1993" s="142"/>
      <c r="T1993" s="142"/>
      <c r="U1993" s="142"/>
      <c r="V1993" s="142"/>
      <c r="W1993" s="1028">
        <f t="shared" si="135"/>
        <v>0</v>
      </c>
      <c r="X1993" s="1027">
        <f t="shared" si="135"/>
        <v>1771000</v>
      </c>
      <c r="Y1993" s="1027">
        <f t="shared" si="136"/>
        <v>89.38</v>
      </c>
      <c r="Z1993" s="1027">
        <f t="shared" si="136"/>
        <v>2512000</v>
      </c>
      <c r="AA1993" s="1030">
        <f t="shared" si="137"/>
        <v>100</v>
      </c>
      <c r="AB1993" s="1031">
        <f t="shared" si="137"/>
        <v>339.0013495276653</v>
      </c>
      <c r="AC1993" s="3478"/>
    </row>
    <row r="1994" spans="1:29" ht="33" x14ac:dyDescent="0.25">
      <c r="A1994" s="1021"/>
      <c r="B1994" s="1578"/>
      <c r="C1994" s="71"/>
      <c r="D1994" s="71"/>
      <c r="E1994" s="71"/>
      <c r="F1994" s="71"/>
      <c r="G1994" s="1026" t="s">
        <v>126</v>
      </c>
      <c r="H1994" s="1026" t="s">
        <v>3773</v>
      </c>
      <c r="I1994" s="1578">
        <v>89.38</v>
      </c>
      <c r="J1994" s="1570">
        <v>741000</v>
      </c>
      <c r="K1994" s="1578">
        <v>89.38</v>
      </c>
      <c r="L1994" s="1570">
        <v>741000</v>
      </c>
      <c r="M1994" s="1571">
        <v>1</v>
      </c>
      <c r="N1994" s="1586">
        <v>994000</v>
      </c>
      <c r="O1994" s="1581">
        <v>0</v>
      </c>
      <c r="P1994" s="1582">
        <v>0</v>
      </c>
      <c r="Q1994" s="1581">
        <v>0</v>
      </c>
      <c r="R1994" s="1582">
        <v>0</v>
      </c>
      <c r="S1994" s="142"/>
      <c r="T1994" s="142"/>
      <c r="U1994" s="142"/>
      <c r="V1994" s="142"/>
      <c r="W1994" s="1028">
        <f t="shared" si="135"/>
        <v>0</v>
      </c>
      <c r="X1994" s="1027">
        <f t="shared" si="135"/>
        <v>0</v>
      </c>
      <c r="Y1994" s="1027">
        <f t="shared" si="136"/>
        <v>89.38</v>
      </c>
      <c r="Z1994" s="1027">
        <f t="shared" si="136"/>
        <v>741000</v>
      </c>
      <c r="AA1994" s="1030">
        <f t="shared" si="137"/>
        <v>100</v>
      </c>
      <c r="AB1994" s="1031">
        <f t="shared" si="137"/>
        <v>100</v>
      </c>
      <c r="AC1994" s="3478"/>
    </row>
    <row r="1995" spans="1:29" ht="33" x14ac:dyDescent="0.25">
      <c r="A1995" s="1021"/>
      <c r="B1995" s="1578"/>
      <c r="C1995" s="71"/>
      <c r="D1995" s="71"/>
      <c r="E1995" s="71"/>
      <c r="F1995" s="71"/>
      <c r="G1995" s="1026" t="s">
        <v>158</v>
      </c>
      <c r="H1995" s="1026" t="s">
        <v>3774</v>
      </c>
      <c r="I1995" s="1578">
        <v>86.32</v>
      </c>
      <c r="J1995" s="1570">
        <v>4653000</v>
      </c>
      <c r="K1995" s="1578">
        <v>86.32</v>
      </c>
      <c r="L1995" s="1570">
        <v>4653000</v>
      </c>
      <c r="M1995" s="1571">
        <v>1</v>
      </c>
      <c r="N1995" s="1586">
        <v>4786000</v>
      </c>
      <c r="O1995" s="1581">
        <v>0</v>
      </c>
      <c r="P1995" s="1582">
        <v>0</v>
      </c>
      <c r="Q1995" s="1581">
        <v>0</v>
      </c>
      <c r="R1995" s="1582">
        <v>0</v>
      </c>
      <c r="S1995" s="142"/>
      <c r="T1995" s="142"/>
      <c r="U1995" s="142"/>
      <c r="V1995" s="142"/>
      <c r="W1995" s="1028">
        <f t="shared" si="135"/>
        <v>0</v>
      </c>
      <c r="X1995" s="1027">
        <f t="shared" si="135"/>
        <v>0</v>
      </c>
      <c r="Y1995" s="1027">
        <f t="shared" si="136"/>
        <v>86.32</v>
      </c>
      <c r="Z1995" s="1027">
        <f t="shared" si="136"/>
        <v>4653000</v>
      </c>
      <c r="AA1995" s="1030">
        <f t="shared" si="137"/>
        <v>100</v>
      </c>
      <c r="AB1995" s="1031">
        <f t="shared" si="137"/>
        <v>100</v>
      </c>
      <c r="AC1995" s="3478"/>
    </row>
    <row r="1996" spans="1:29" ht="49.5" x14ac:dyDescent="0.25">
      <c r="A1996" s="1021">
        <v>4</v>
      </c>
      <c r="B1996" s="1578"/>
      <c r="C1996" s="71"/>
      <c r="D1996" s="71"/>
      <c r="E1996" s="71"/>
      <c r="F1996" s="71"/>
      <c r="G1996" s="1023" t="s">
        <v>159</v>
      </c>
      <c r="H1996" s="1026" t="s">
        <v>3775</v>
      </c>
      <c r="I1996" s="1578">
        <v>0</v>
      </c>
      <c r="J1996" s="1570">
        <v>0</v>
      </c>
      <c r="K1996" s="1578">
        <v>0</v>
      </c>
      <c r="L1996" s="1570">
        <v>0</v>
      </c>
      <c r="M1996" s="1571">
        <v>1</v>
      </c>
      <c r="N1996" s="1586">
        <v>500275000</v>
      </c>
      <c r="O1996" s="1581">
        <v>10.89</v>
      </c>
      <c r="P1996" s="1582">
        <v>55650000</v>
      </c>
      <c r="Q1996" s="1581">
        <v>25.72</v>
      </c>
      <c r="R1996" s="1582">
        <v>131375000</v>
      </c>
      <c r="S1996" s="142"/>
      <c r="T1996" s="142"/>
      <c r="U1996" s="142"/>
      <c r="V1996" s="142"/>
      <c r="W1996" s="1028">
        <f t="shared" si="135"/>
        <v>36.61</v>
      </c>
      <c r="X1996" s="1027">
        <f t="shared" si="135"/>
        <v>187025000</v>
      </c>
      <c r="Y1996" s="1027">
        <f t="shared" si="136"/>
        <v>36.61</v>
      </c>
      <c r="Z1996" s="1027">
        <f t="shared" si="136"/>
        <v>187025000</v>
      </c>
      <c r="AA1996" s="1030" t="e">
        <f t="shared" si="137"/>
        <v>#DIV/0!</v>
      </c>
      <c r="AB1996" s="1031" t="e">
        <f t="shared" si="137"/>
        <v>#DIV/0!</v>
      </c>
      <c r="AC1996" s="3478"/>
    </row>
    <row r="1997" spans="1:29" ht="33" x14ac:dyDescent="0.25">
      <c r="A1997" s="1022"/>
      <c r="B1997" s="1578"/>
      <c r="C1997" s="71"/>
      <c r="D1997" s="71"/>
      <c r="E1997" s="71"/>
      <c r="F1997" s="71"/>
      <c r="G1997" s="1026" t="s">
        <v>134</v>
      </c>
      <c r="H1997" s="1026" t="s">
        <v>3776</v>
      </c>
      <c r="I1997" s="1578">
        <v>0</v>
      </c>
      <c r="J1997" s="1570">
        <v>0</v>
      </c>
      <c r="K1997" s="1578">
        <v>0</v>
      </c>
      <c r="L1997" s="1570">
        <v>0</v>
      </c>
      <c r="M1997" s="1571">
        <v>1</v>
      </c>
      <c r="N1997" s="1586">
        <v>308630000</v>
      </c>
      <c r="O1997" s="1581">
        <v>15.41</v>
      </c>
      <c r="P1997" s="1582">
        <v>47825000</v>
      </c>
      <c r="Q1997" s="1581">
        <v>38.51</v>
      </c>
      <c r="R1997" s="1582">
        <v>78827500</v>
      </c>
      <c r="S1997" s="142"/>
      <c r="T1997" s="142"/>
      <c r="U1997" s="142"/>
      <c r="V1997" s="142"/>
      <c r="W1997" s="1028">
        <f t="shared" si="135"/>
        <v>53.92</v>
      </c>
      <c r="X1997" s="1027">
        <f t="shared" si="135"/>
        <v>126652500</v>
      </c>
      <c r="Y1997" s="1027">
        <f t="shared" si="136"/>
        <v>53.92</v>
      </c>
      <c r="Z1997" s="1027">
        <f t="shared" si="136"/>
        <v>126652500</v>
      </c>
      <c r="AA1997" s="1030" t="e">
        <f t="shared" si="137"/>
        <v>#DIV/0!</v>
      </c>
      <c r="AB1997" s="1031" t="e">
        <f t="shared" si="137"/>
        <v>#DIV/0!</v>
      </c>
      <c r="AC1997" s="3478"/>
    </row>
    <row r="1998" spans="1:29" ht="49.5" x14ac:dyDescent="0.25">
      <c r="A1998" s="1022"/>
      <c r="B1998" s="1578"/>
      <c r="C1998" s="71"/>
      <c r="D1998" s="71"/>
      <c r="E1998" s="71"/>
      <c r="F1998" s="71"/>
      <c r="G1998" s="1026" t="s">
        <v>161</v>
      </c>
      <c r="H1998" s="1026" t="s">
        <v>3777</v>
      </c>
      <c r="I1998" s="1578">
        <v>0</v>
      </c>
      <c r="J1998" s="1570">
        <v>0</v>
      </c>
      <c r="K1998" s="1578">
        <v>0</v>
      </c>
      <c r="L1998" s="1570">
        <v>0</v>
      </c>
      <c r="M1998" s="1571">
        <v>1</v>
      </c>
      <c r="N1998" s="1586">
        <v>20320000</v>
      </c>
      <c r="O1998" s="1581">
        <v>0</v>
      </c>
      <c r="P1998" s="1582">
        <v>1200000</v>
      </c>
      <c r="Q1998" s="1581">
        <v>17.22</v>
      </c>
      <c r="R1998" s="1582">
        <v>13900000</v>
      </c>
      <c r="S1998" s="142"/>
      <c r="T1998" s="142"/>
      <c r="U1998" s="142"/>
      <c r="V1998" s="142"/>
      <c r="W1998" s="1028">
        <f t="shared" si="135"/>
        <v>17.22</v>
      </c>
      <c r="X1998" s="1027">
        <f t="shared" si="135"/>
        <v>15100000</v>
      </c>
      <c r="Y1998" s="1027">
        <f t="shared" si="136"/>
        <v>17.22</v>
      </c>
      <c r="Z1998" s="1027">
        <f t="shared" si="136"/>
        <v>15100000</v>
      </c>
      <c r="AA1998" s="1030" t="e">
        <f t="shared" si="137"/>
        <v>#DIV/0!</v>
      </c>
      <c r="AB1998" s="1031" t="e">
        <f t="shared" si="137"/>
        <v>#DIV/0!</v>
      </c>
      <c r="AC1998" s="3478"/>
    </row>
    <row r="1999" spans="1:29" ht="33" x14ac:dyDescent="0.25">
      <c r="A1999" s="1022"/>
      <c r="B1999" s="1578"/>
      <c r="C1999" s="71"/>
      <c r="D1999" s="71"/>
      <c r="E1999" s="71"/>
      <c r="F1999" s="71"/>
      <c r="G1999" s="1026" t="s">
        <v>142</v>
      </c>
      <c r="H1999" s="1579" t="s">
        <v>3778</v>
      </c>
      <c r="I1999" s="1578">
        <v>0</v>
      </c>
      <c r="J1999" s="1570">
        <v>0</v>
      </c>
      <c r="K1999" s="1578">
        <v>0</v>
      </c>
      <c r="L1999" s="1570">
        <v>0</v>
      </c>
      <c r="M1999" s="1571">
        <v>1</v>
      </c>
      <c r="N1999" s="1586">
        <v>138165000</v>
      </c>
      <c r="O1999" s="1581">
        <v>2.06</v>
      </c>
      <c r="P1999" s="1582">
        <v>2800000</v>
      </c>
      <c r="Q1999" s="1581">
        <v>4.41</v>
      </c>
      <c r="R1999" s="1582">
        <v>20600000</v>
      </c>
      <c r="S1999" s="142"/>
      <c r="T1999" s="142"/>
      <c r="U1999" s="142"/>
      <c r="V1999" s="142"/>
      <c r="W1999" s="1028">
        <f t="shared" si="135"/>
        <v>6.4700000000000006</v>
      </c>
      <c r="X1999" s="1027">
        <f t="shared" si="135"/>
        <v>23400000</v>
      </c>
      <c r="Y1999" s="1027">
        <f t="shared" si="136"/>
        <v>6.4700000000000006</v>
      </c>
      <c r="Z1999" s="1027">
        <f t="shared" si="136"/>
        <v>23400000</v>
      </c>
      <c r="AA1999" s="1030" t="e">
        <f t="shared" si="137"/>
        <v>#DIV/0!</v>
      </c>
      <c r="AB1999" s="1031" t="e">
        <f t="shared" si="137"/>
        <v>#DIV/0!</v>
      </c>
      <c r="AC1999" s="3478"/>
    </row>
    <row r="2000" spans="1:29" ht="49.5" x14ac:dyDescent="0.25">
      <c r="A2000" s="1022"/>
      <c r="B2000" s="1578"/>
      <c r="C2000" s="71"/>
      <c r="D2000" s="71"/>
      <c r="E2000" s="71"/>
      <c r="F2000" s="71"/>
      <c r="G2000" s="1026" t="s">
        <v>145</v>
      </c>
      <c r="H2000" s="1579" t="s">
        <v>3779</v>
      </c>
      <c r="I2000" s="1578">
        <v>0</v>
      </c>
      <c r="J2000" s="1570">
        <v>0</v>
      </c>
      <c r="K2000" s="1578">
        <v>0</v>
      </c>
      <c r="L2000" s="1570">
        <v>0</v>
      </c>
      <c r="M2000" s="1571">
        <v>1</v>
      </c>
      <c r="N2000" s="1586">
        <v>6800000</v>
      </c>
      <c r="O2000" s="1581">
        <v>57.71</v>
      </c>
      <c r="P2000" s="1582">
        <v>6800000</v>
      </c>
      <c r="Q2000" s="1581">
        <v>57.71</v>
      </c>
      <c r="R2000" s="1582">
        <v>0</v>
      </c>
      <c r="S2000" s="142"/>
      <c r="T2000" s="142"/>
      <c r="U2000" s="142"/>
      <c r="V2000" s="142"/>
      <c r="W2000" s="1028">
        <f t="shared" si="135"/>
        <v>115.42</v>
      </c>
      <c r="X2000" s="1027">
        <f t="shared" si="135"/>
        <v>6800000</v>
      </c>
      <c r="Y2000" s="1027">
        <f t="shared" si="136"/>
        <v>115.42</v>
      </c>
      <c r="Z2000" s="1027">
        <f t="shared" si="136"/>
        <v>6800000</v>
      </c>
      <c r="AA2000" s="1030" t="e">
        <f t="shared" si="137"/>
        <v>#DIV/0!</v>
      </c>
      <c r="AB2000" s="1031" t="e">
        <f t="shared" si="137"/>
        <v>#DIV/0!</v>
      </c>
      <c r="AC2000" s="3478"/>
    </row>
    <row r="2001" spans="1:29" ht="33" x14ac:dyDescent="0.25">
      <c r="A2001" s="1022"/>
      <c r="B2001" s="1578"/>
      <c r="C2001" s="71"/>
      <c r="D2001" s="71"/>
      <c r="E2001" s="71"/>
      <c r="F2001" s="71"/>
      <c r="G2001" s="1026" t="s">
        <v>149</v>
      </c>
      <c r="H2001" s="1579" t="s">
        <v>380</v>
      </c>
      <c r="I2001" s="1578">
        <v>0</v>
      </c>
      <c r="J2001" s="1570">
        <v>0</v>
      </c>
      <c r="K2001" s="1578">
        <v>0</v>
      </c>
      <c r="L2001" s="1570">
        <v>0</v>
      </c>
      <c r="M2001" s="1571">
        <v>1</v>
      </c>
      <c r="N2001" s="1586">
        <v>26360000</v>
      </c>
      <c r="O2001" s="1581">
        <v>8.64</v>
      </c>
      <c r="P2001" s="1582">
        <v>4058000</v>
      </c>
      <c r="Q2001" s="1581">
        <v>21.61</v>
      </c>
      <c r="R2001" s="1582">
        <v>7087000</v>
      </c>
      <c r="S2001" s="142"/>
      <c r="T2001" s="142"/>
      <c r="U2001" s="142"/>
      <c r="V2001" s="142"/>
      <c r="W2001" s="1028">
        <f t="shared" si="135"/>
        <v>30.25</v>
      </c>
      <c r="X2001" s="1027">
        <f t="shared" si="135"/>
        <v>11145000</v>
      </c>
      <c r="Y2001" s="1027">
        <f t="shared" si="136"/>
        <v>30.25</v>
      </c>
      <c r="Z2001" s="1027">
        <f t="shared" si="136"/>
        <v>11145000</v>
      </c>
      <c r="AA2001" s="1030" t="e">
        <f t="shared" si="137"/>
        <v>#DIV/0!</v>
      </c>
      <c r="AB2001" s="1031" t="e">
        <f t="shared" si="137"/>
        <v>#DIV/0!</v>
      </c>
      <c r="AC2001" s="3478"/>
    </row>
    <row r="2002" spans="1:29" x14ac:dyDescent="0.25">
      <c r="A2002" s="1017"/>
      <c r="B2002" s="1018"/>
    </row>
    <row r="2003" spans="1:29" x14ac:dyDescent="0.25">
      <c r="A2003" s="1017"/>
      <c r="B2003" s="1018"/>
    </row>
    <row r="2004" spans="1:29" x14ac:dyDescent="0.25">
      <c r="A2004" s="1017"/>
      <c r="B2004" s="1018"/>
    </row>
    <row r="2005" spans="1:29" x14ac:dyDescent="0.25">
      <c r="A2005" s="1017"/>
      <c r="B2005" s="1018"/>
    </row>
    <row r="2006" spans="1:29" x14ac:dyDescent="0.25">
      <c r="A2006" s="1017"/>
      <c r="B2006" s="1018"/>
    </row>
    <row r="2007" spans="1:29" x14ac:dyDescent="0.25">
      <c r="A2007" s="1017"/>
      <c r="B2007" s="1018"/>
    </row>
    <row r="2008" spans="1:29" x14ac:dyDescent="0.25">
      <c r="A2008" s="1017"/>
      <c r="B2008" s="1018"/>
    </row>
    <row r="2009" spans="1:29" x14ac:dyDescent="0.25">
      <c r="A2009" s="1017"/>
      <c r="B2009" s="1018"/>
    </row>
    <row r="2010" spans="1:29" x14ac:dyDescent="0.25">
      <c r="A2010" s="1017"/>
      <c r="B2010" s="1018"/>
    </row>
    <row r="2011" spans="1:29" x14ac:dyDescent="0.25">
      <c r="A2011" s="1017"/>
      <c r="B2011" s="1018"/>
    </row>
    <row r="2012" spans="1:29" x14ac:dyDescent="0.25">
      <c r="A2012" s="1017"/>
      <c r="B2012" s="1018"/>
    </row>
    <row r="2013" spans="1:29" x14ac:dyDescent="0.25">
      <c r="A2013" s="1017"/>
      <c r="B2013" s="1018"/>
    </row>
    <row r="2014" spans="1:29" x14ac:dyDescent="0.25">
      <c r="A2014" s="1017"/>
      <c r="B2014" s="1018"/>
    </row>
    <row r="2015" spans="1:29" x14ac:dyDescent="0.25">
      <c r="A2015" s="1017"/>
      <c r="B2015" s="1018"/>
    </row>
    <row r="2016" spans="1:29" x14ac:dyDescent="0.25">
      <c r="A2016" s="1017"/>
      <c r="B2016" s="1018"/>
    </row>
    <row r="2017" spans="1:2" x14ac:dyDescent="0.25">
      <c r="A2017" s="1017"/>
      <c r="B2017" s="1018"/>
    </row>
    <row r="2018" spans="1:2" x14ac:dyDescent="0.25">
      <c r="A2018" s="1017"/>
      <c r="B2018" s="1018"/>
    </row>
    <row r="2019" spans="1:2" x14ac:dyDescent="0.25">
      <c r="A2019" s="1017"/>
      <c r="B2019" s="1018"/>
    </row>
    <row r="2020" spans="1:2" x14ac:dyDescent="0.25">
      <c r="A2020" s="1017"/>
      <c r="B2020" s="1018"/>
    </row>
    <row r="2021" spans="1:2" x14ac:dyDescent="0.25">
      <c r="A2021" s="1017"/>
      <c r="B2021" s="1018"/>
    </row>
    <row r="2022" spans="1:2" x14ac:dyDescent="0.25">
      <c r="A2022" s="1017"/>
      <c r="B2022" s="1018"/>
    </row>
    <row r="2023" spans="1:2" x14ac:dyDescent="0.25">
      <c r="A2023" s="1017"/>
      <c r="B2023" s="1018"/>
    </row>
    <row r="2024" spans="1:2" x14ac:dyDescent="0.25">
      <c r="A2024" s="1017"/>
      <c r="B2024" s="1018"/>
    </row>
    <row r="2025" spans="1:2" x14ac:dyDescent="0.25">
      <c r="A2025" s="1017"/>
      <c r="B2025" s="1018"/>
    </row>
    <row r="2026" spans="1:2" x14ac:dyDescent="0.25">
      <c r="A2026" s="1017"/>
      <c r="B2026" s="1018"/>
    </row>
    <row r="2027" spans="1:2" x14ac:dyDescent="0.25">
      <c r="A2027" s="1017"/>
      <c r="B2027" s="1018"/>
    </row>
    <row r="2028" spans="1:2" x14ac:dyDescent="0.25">
      <c r="A2028" s="1017"/>
      <c r="B2028" s="1018"/>
    </row>
    <row r="2029" spans="1:2" x14ac:dyDescent="0.25">
      <c r="A2029" s="1017"/>
      <c r="B2029" s="1018"/>
    </row>
    <row r="2030" spans="1:2" x14ac:dyDescent="0.25">
      <c r="A2030" s="1017"/>
      <c r="B2030" s="1018"/>
    </row>
    <row r="2031" spans="1:2" x14ac:dyDescent="0.25">
      <c r="A2031" s="1017"/>
      <c r="B2031" s="1018"/>
    </row>
    <row r="2032" spans="1:2" x14ac:dyDescent="0.25">
      <c r="A2032" s="1017"/>
      <c r="B2032" s="1018"/>
    </row>
    <row r="2033" spans="1:2" x14ac:dyDescent="0.25">
      <c r="A2033" s="1017"/>
      <c r="B2033" s="1018"/>
    </row>
    <row r="2034" spans="1:2" x14ac:dyDescent="0.25">
      <c r="A2034" s="1017"/>
      <c r="B2034" s="1018"/>
    </row>
    <row r="2035" spans="1:2" x14ac:dyDescent="0.25">
      <c r="A2035" s="1017"/>
      <c r="B2035" s="1018"/>
    </row>
    <row r="2036" spans="1:2" x14ac:dyDescent="0.25">
      <c r="A2036" s="1017"/>
      <c r="B2036" s="1018"/>
    </row>
    <row r="2037" spans="1:2" x14ac:dyDescent="0.25">
      <c r="A2037" s="1017"/>
      <c r="B2037" s="1018"/>
    </row>
    <row r="2038" spans="1:2" x14ac:dyDescent="0.25">
      <c r="A2038" s="1017"/>
      <c r="B2038" s="1018"/>
    </row>
    <row r="2039" spans="1:2" x14ac:dyDescent="0.25">
      <c r="A2039" s="1017"/>
      <c r="B2039" s="1018"/>
    </row>
    <row r="2040" spans="1:2" x14ac:dyDescent="0.25">
      <c r="A2040" s="1017"/>
      <c r="B2040" s="1018"/>
    </row>
    <row r="2041" spans="1:2" x14ac:dyDescent="0.25">
      <c r="A2041" s="1017"/>
      <c r="B2041" s="1018"/>
    </row>
    <row r="2042" spans="1:2" x14ac:dyDescent="0.25">
      <c r="A2042" s="1017"/>
      <c r="B2042" s="1018"/>
    </row>
    <row r="2043" spans="1:2" x14ac:dyDescent="0.25">
      <c r="A2043" s="1017"/>
      <c r="B2043" s="1018"/>
    </row>
    <row r="2044" spans="1:2" x14ac:dyDescent="0.25">
      <c r="A2044" s="1017"/>
      <c r="B2044" s="1018"/>
    </row>
    <row r="2045" spans="1:2" x14ac:dyDescent="0.25">
      <c r="A2045" s="1017"/>
      <c r="B2045" s="1018"/>
    </row>
    <row r="2046" spans="1:2" x14ac:dyDescent="0.25">
      <c r="A2046" s="1017"/>
      <c r="B2046" s="1018"/>
    </row>
    <row r="2047" spans="1:2" x14ac:dyDescent="0.25">
      <c r="A2047" s="1017"/>
      <c r="B2047" s="1018"/>
    </row>
    <row r="2048" spans="1:2" x14ac:dyDescent="0.25">
      <c r="A2048" s="1017"/>
      <c r="B2048" s="1018"/>
    </row>
    <row r="2049" spans="1:2" x14ac:dyDescent="0.25">
      <c r="A2049" s="1017"/>
      <c r="B2049" s="1018"/>
    </row>
    <row r="2050" spans="1:2" x14ac:dyDescent="0.25">
      <c r="A2050" s="1017"/>
      <c r="B2050" s="1018"/>
    </row>
    <row r="2051" spans="1:2" x14ac:dyDescent="0.25">
      <c r="A2051" s="1017"/>
      <c r="B2051" s="1018"/>
    </row>
    <row r="2052" spans="1:2" x14ac:dyDescent="0.25">
      <c r="A2052" s="1017"/>
      <c r="B2052" s="1018"/>
    </row>
    <row r="2053" spans="1:2" x14ac:dyDescent="0.25">
      <c r="A2053" s="1017"/>
      <c r="B2053" s="1018"/>
    </row>
    <row r="2054" spans="1:2" x14ac:dyDescent="0.25">
      <c r="A2054" s="1017"/>
      <c r="B2054" s="1018"/>
    </row>
    <row r="2055" spans="1:2" x14ac:dyDescent="0.25">
      <c r="A2055" s="1017"/>
      <c r="B2055" s="1018"/>
    </row>
    <row r="2056" spans="1:2" x14ac:dyDescent="0.25">
      <c r="A2056" s="1017"/>
      <c r="B2056" s="1018"/>
    </row>
    <row r="2057" spans="1:2" x14ac:dyDescent="0.25">
      <c r="A2057" s="1017"/>
      <c r="B2057" s="1018"/>
    </row>
    <row r="2058" spans="1:2" x14ac:dyDescent="0.25">
      <c r="A2058" s="1017"/>
      <c r="B2058" s="1018"/>
    </row>
    <row r="2059" spans="1:2" x14ac:dyDescent="0.25">
      <c r="A2059" s="1017"/>
      <c r="B2059" s="1018"/>
    </row>
    <row r="2060" spans="1:2" x14ac:dyDescent="0.25">
      <c r="A2060" s="1017"/>
      <c r="B2060" s="1018"/>
    </row>
    <row r="2061" spans="1:2" x14ac:dyDescent="0.25">
      <c r="A2061" s="1017"/>
      <c r="B2061" s="1018"/>
    </row>
    <row r="2062" spans="1:2" x14ac:dyDescent="0.25">
      <c r="A2062" s="1017"/>
      <c r="B2062" s="1018"/>
    </row>
    <row r="2063" spans="1:2" x14ac:dyDescent="0.25">
      <c r="A2063" s="1017"/>
      <c r="B2063" s="1018"/>
    </row>
    <row r="2064" spans="1:2" x14ac:dyDescent="0.25">
      <c r="A2064" s="1017"/>
      <c r="B2064" s="1018"/>
    </row>
    <row r="2065" spans="1:2" x14ac:dyDescent="0.25">
      <c r="A2065" s="1017"/>
      <c r="B2065" s="1018"/>
    </row>
    <row r="2066" spans="1:2" x14ac:dyDescent="0.25">
      <c r="A2066" s="1017"/>
      <c r="B2066" s="1018"/>
    </row>
    <row r="2067" spans="1:2" x14ac:dyDescent="0.25">
      <c r="A2067" s="1017"/>
      <c r="B2067" s="1018"/>
    </row>
    <row r="2068" spans="1:2" x14ac:dyDescent="0.25">
      <c r="A2068" s="1017"/>
      <c r="B2068" s="1018"/>
    </row>
    <row r="2069" spans="1:2" x14ac:dyDescent="0.25">
      <c r="A2069" s="1017"/>
      <c r="B2069" s="1018"/>
    </row>
    <row r="2070" spans="1:2" x14ac:dyDescent="0.25">
      <c r="A2070" s="1017"/>
      <c r="B2070" s="1018"/>
    </row>
    <row r="2071" spans="1:2" x14ac:dyDescent="0.25">
      <c r="A2071" s="1017"/>
      <c r="B2071" s="1018"/>
    </row>
    <row r="2072" spans="1:2" x14ac:dyDescent="0.25">
      <c r="A2072" s="1017"/>
      <c r="B2072" s="1018"/>
    </row>
    <row r="2073" spans="1:2" x14ac:dyDescent="0.25">
      <c r="A2073" s="1017"/>
      <c r="B2073" s="1018"/>
    </row>
    <row r="2074" spans="1:2" x14ac:dyDescent="0.25">
      <c r="A2074" s="1017"/>
      <c r="B2074" s="1018"/>
    </row>
    <row r="2075" spans="1:2" x14ac:dyDescent="0.25">
      <c r="A2075" s="1017"/>
      <c r="B2075" s="1018"/>
    </row>
    <row r="2076" spans="1:2" x14ac:dyDescent="0.25">
      <c r="A2076" s="1017"/>
      <c r="B2076" s="1018"/>
    </row>
    <row r="2077" spans="1:2" x14ac:dyDescent="0.25">
      <c r="A2077" s="1017"/>
      <c r="B2077" s="1018"/>
    </row>
    <row r="2078" spans="1:2" x14ac:dyDescent="0.25">
      <c r="A2078" s="1017"/>
      <c r="B2078" s="1018"/>
    </row>
    <row r="2079" spans="1:2" x14ac:dyDescent="0.25">
      <c r="A2079" s="1017"/>
      <c r="B2079" s="1018"/>
    </row>
    <row r="2080" spans="1:2" x14ac:dyDescent="0.25">
      <c r="A2080" s="1017"/>
      <c r="B2080" s="1018"/>
    </row>
    <row r="2081" spans="1:2" x14ac:dyDescent="0.25">
      <c r="A2081" s="1017"/>
      <c r="B2081" s="1018"/>
    </row>
    <row r="2082" spans="1:2" x14ac:dyDescent="0.25">
      <c r="A2082" s="1017"/>
      <c r="B2082" s="1018"/>
    </row>
    <row r="2083" spans="1:2" x14ac:dyDescent="0.25">
      <c r="A2083" s="1017"/>
      <c r="B2083" s="1018"/>
    </row>
    <row r="2084" spans="1:2" x14ac:dyDescent="0.25">
      <c r="A2084" s="1017"/>
      <c r="B2084" s="1018"/>
    </row>
    <row r="2085" spans="1:2" x14ac:dyDescent="0.25">
      <c r="A2085" s="1017"/>
      <c r="B2085" s="1018"/>
    </row>
    <row r="2086" spans="1:2" x14ac:dyDescent="0.25">
      <c r="A2086" s="1017"/>
      <c r="B2086" s="1018"/>
    </row>
    <row r="2087" spans="1:2" x14ac:dyDescent="0.25">
      <c r="A2087" s="1017"/>
      <c r="B2087" s="1018"/>
    </row>
    <row r="2088" spans="1:2" x14ac:dyDescent="0.25">
      <c r="A2088" s="1017"/>
      <c r="B2088" s="1018"/>
    </row>
    <row r="2089" spans="1:2" x14ac:dyDescent="0.25">
      <c r="A2089" s="1017"/>
      <c r="B2089" s="1018"/>
    </row>
    <row r="2090" spans="1:2" x14ac:dyDescent="0.25">
      <c r="A2090" s="1017"/>
      <c r="B2090" s="1018"/>
    </row>
    <row r="2091" spans="1:2" x14ac:dyDescent="0.25">
      <c r="A2091" s="1017"/>
      <c r="B2091" s="1018"/>
    </row>
    <row r="2092" spans="1:2" x14ac:dyDescent="0.25">
      <c r="A2092" s="1017"/>
      <c r="B2092" s="1018"/>
    </row>
    <row r="2093" spans="1:2" x14ac:dyDescent="0.25">
      <c r="A2093" s="1017"/>
      <c r="B2093" s="1018"/>
    </row>
    <row r="2094" spans="1:2" x14ac:dyDescent="0.25">
      <c r="A2094" s="1017"/>
      <c r="B2094" s="1018"/>
    </row>
    <row r="2095" spans="1:2" x14ac:dyDescent="0.25">
      <c r="A2095" s="1017"/>
      <c r="B2095" s="1018"/>
    </row>
    <row r="2096" spans="1:2" x14ac:dyDescent="0.25">
      <c r="A2096" s="1017"/>
      <c r="B2096" s="1018"/>
    </row>
    <row r="2097" spans="1:2" x14ac:dyDescent="0.25">
      <c r="A2097" s="1017"/>
      <c r="B2097" s="1018"/>
    </row>
    <row r="2098" spans="1:2" x14ac:dyDescent="0.25">
      <c r="A2098" s="1017"/>
      <c r="B2098" s="1018"/>
    </row>
    <row r="2099" spans="1:2" x14ac:dyDescent="0.25">
      <c r="A2099" s="1017"/>
      <c r="B2099" s="1018"/>
    </row>
    <row r="2100" spans="1:2" x14ac:dyDescent="0.25">
      <c r="A2100" s="1017"/>
      <c r="B2100" s="1018"/>
    </row>
    <row r="2101" spans="1:2" x14ac:dyDescent="0.25">
      <c r="A2101" s="1017"/>
      <c r="B2101" s="1018"/>
    </row>
    <row r="2102" spans="1:2" x14ac:dyDescent="0.25">
      <c r="A2102" s="1017"/>
      <c r="B2102" s="1018"/>
    </row>
    <row r="2103" spans="1:2" x14ac:dyDescent="0.25">
      <c r="A2103" s="1017"/>
      <c r="B2103" s="1018"/>
    </row>
    <row r="2104" spans="1:2" x14ac:dyDescent="0.25">
      <c r="A2104" s="1017"/>
      <c r="B2104" s="1018"/>
    </row>
    <row r="2105" spans="1:2" x14ac:dyDescent="0.25">
      <c r="A2105" s="1017"/>
      <c r="B2105" s="1018"/>
    </row>
    <row r="2106" spans="1:2" x14ac:dyDescent="0.25">
      <c r="A2106" s="1017"/>
      <c r="B2106" s="1018"/>
    </row>
    <row r="2107" spans="1:2" x14ac:dyDescent="0.25">
      <c r="A2107" s="1017"/>
      <c r="B2107" s="1018"/>
    </row>
    <row r="2108" spans="1:2" x14ac:dyDescent="0.25">
      <c r="A2108" s="1017"/>
      <c r="B2108" s="1018"/>
    </row>
    <row r="2109" spans="1:2" x14ac:dyDescent="0.25">
      <c r="A2109" s="1017"/>
      <c r="B2109" s="1018"/>
    </row>
    <row r="2110" spans="1:2" x14ac:dyDescent="0.25">
      <c r="A2110" s="1017"/>
      <c r="B2110" s="1018"/>
    </row>
    <row r="2111" spans="1:2" x14ac:dyDescent="0.25">
      <c r="A2111" s="1017"/>
      <c r="B2111" s="1018"/>
    </row>
    <row r="2112" spans="1:2" x14ac:dyDescent="0.25">
      <c r="A2112" s="1017"/>
      <c r="B2112" s="1018"/>
    </row>
    <row r="2113" spans="1:2" x14ac:dyDescent="0.25">
      <c r="A2113" s="1017"/>
      <c r="B2113" s="1018"/>
    </row>
    <row r="2114" spans="1:2" x14ac:dyDescent="0.25">
      <c r="A2114" s="1017"/>
      <c r="B2114" s="1018"/>
    </row>
    <row r="2115" spans="1:2" x14ac:dyDescent="0.25">
      <c r="A2115" s="1017"/>
      <c r="B2115" s="1018"/>
    </row>
    <row r="2116" spans="1:2" x14ac:dyDescent="0.25">
      <c r="A2116" s="1017"/>
      <c r="B2116" s="1018"/>
    </row>
    <row r="2117" spans="1:2" x14ac:dyDescent="0.25">
      <c r="A2117" s="1017"/>
      <c r="B2117" s="1018"/>
    </row>
    <row r="2118" spans="1:2" x14ac:dyDescent="0.25">
      <c r="A2118" s="1017"/>
      <c r="B2118" s="1018"/>
    </row>
    <row r="2119" spans="1:2" x14ac:dyDescent="0.25">
      <c r="A2119" s="1017"/>
      <c r="B2119" s="1018"/>
    </row>
    <row r="2120" spans="1:2" x14ac:dyDescent="0.25">
      <c r="A2120" s="1017"/>
      <c r="B2120" s="1018"/>
    </row>
    <row r="2121" spans="1:2" x14ac:dyDescent="0.25">
      <c r="A2121" s="1017"/>
      <c r="B2121" s="1018"/>
    </row>
    <row r="2122" spans="1:2" x14ac:dyDescent="0.25">
      <c r="A2122" s="1017"/>
      <c r="B2122" s="1018"/>
    </row>
    <row r="2123" spans="1:2" x14ac:dyDescent="0.25">
      <c r="A2123" s="1017"/>
      <c r="B2123" s="1018"/>
    </row>
    <row r="2124" spans="1:2" x14ac:dyDescent="0.25">
      <c r="A2124" s="1017"/>
      <c r="B2124" s="1018"/>
    </row>
    <row r="2125" spans="1:2" x14ac:dyDescent="0.25">
      <c r="A2125" s="1017"/>
      <c r="B2125" s="1018"/>
    </row>
    <row r="2126" spans="1:2" x14ac:dyDescent="0.25">
      <c r="A2126" s="1017"/>
      <c r="B2126" s="1018"/>
    </row>
    <row r="2127" spans="1:2" x14ac:dyDescent="0.25">
      <c r="A2127" s="1017"/>
      <c r="B2127" s="1018"/>
    </row>
    <row r="2128" spans="1:2" x14ac:dyDescent="0.25">
      <c r="A2128" s="1017"/>
      <c r="B2128" s="1018"/>
    </row>
    <row r="2129" spans="1:2" x14ac:dyDescent="0.25">
      <c r="A2129" s="1017"/>
      <c r="B2129" s="1018"/>
    </row>
    <row r="2130" spans="1:2" x14ac:dyDescent="0.25">
      <c r="A2130" s="1017"/>
      <c r="B2130" s="1018"/>
    </row>
    <row r="2131" spans="1:2" x14ac:dyDescent="0.25">
      <c r="A2131" s="1017"/>
      <c r="B2131" s="1018"/>
    </row>
    <row r="2132" spans="1:2" x14ac:dyDescent="0.25">
      <c r="A2132" s="1017"/>
      <c r="B2132" s="1018"/>
    </row>
    <row r="2133" spans="1:2" x14ac:dyDescent="0.25">
      <c r="A2133" s="1017"/>
      <c r="B2133" s="1018"/>
    </row>
    <row r="2134" spans="1:2" x14ac:dyDescent="0.25">
      <c r="A2134" s="1017"/>
      <c r="B2134" s="1018"/>
    </row>
    <row r="2135" spans="1:2" x14ac:dyDescent="0.25">
      <c r="A2135" s="1017"/>
      <c r="B2135" s="1018"/>
    </row>
    <row r="2136" spans="1:2" x14ac:dyDescent="0.25">
      <c r="A2136" s="1017"/>
      <c r="B2136" s="1018"/>
    </row>
    <row r="2137" spans="1:2" x14ac:dyDescent="0.25">
      <c r="A2137" s="1017"/>
      <c r="B2137" s="1018"/>
    </row>
    <row r="2138" spans="1:2" x14ac:dyDescent="0.25">
      <c r="A2138" s="1017"/>
      <c r="B2138" s="1018"/>
    </row>
    <row r="2139" spans="1:2" x14ac:dyDescent="0.25">
      <c r="A2139" s="1017"/>
      <c r="B2139" s="1018"/>
    </row>
    <row r="2140" spans="1:2" x14ac:dyDescent="0.25">
      <c r="A2140" s="1017"/>
      <c r="B2140" s="1018"/>
    </row>
    <row r="2141" spans="1:2" x14ac:dyDescent="0.25">
      <c r="A2141" s="1017"/>
      <c r="B2141" s="1018"/>
    </row>
    <row r="2142" spans="1:2" x14ac:dyDescent="0.25">
      <c r="A2142" s="1017"/>
      <c r="B2142" s="1018"/>
    </row>
    <row r="2143" spans="1:2" x14ac:dyDescent="0.25">
      <c r="A2143" s="1017"/>
      <c r="B2143" s="1018"/>
    </row>
    <row r="2144" spans="1:2" x14ac:dyDescent="0.25">
      <c r="A2144" s="1017"/>
      <c r="B2144" s="1018"/>
    </row>
    <row r="2145" spans="1:2" x14ac:dyDescent="0.25">
      <c r="A2145" s="1017"/>
      <c r="B2145" s="1018"/>
    </row>
    <row r="2146" spans="1:2" x14ac:dyDescent="0.25">
      <c r="A2146" s="1017"/>
      <c r="B2146" s="1018"/>
    </row>
    <row r="2147" spans="1:2" x14ac:dyDescent="0.25">
      <c r="A2147" s="1017"/>
      <c r="B2147" s="1018"/>
    </row>
    <row r="2148" spans="1:2" x14ac:dyDescent="0.25">
      <c r="A2148" s="1017"/>
      <c r="B2148" s="1018"/>
    </row>
    <row r="2149" spans="1:2" x14ac:dyDescent="0.25">
      <c r="A2149" s="1017"/>
      <c r="B2149" s="1018"/>
    </row>
    <row r="2150" spans="1:2" x14ac:dyDescent="0.25">
      <c r="A2150" s="1017"/>
      <c r="B2150" s="1018"/>
    </row>
    <row r="2151" spans="1:2" x14ac:dyDescent="0.25">
      <c r="A2151" s="1017"/>
      <c r="B2151" s="1018"/>
    </row>
    <row r="2152" spans="1:2" x14ac:dyDescent="0.25">
      <c r="A2152" s="1017"/>
      <c r="B2152" s="1018"/>
    </row>
    <row r="2153" spans="1:2" x14ac:dyDescent="0.25">
      <c r="A2153" s="1017"/>
      <c r="B2153" s="1018"/>
    </row>
    <row r="2154" spans="1:2" x14ac:dyDescent="0.25">
      <c r="A2154" s="1017"/>
      <c r="B2154" s="1018"/>
    </row>
    <row r="2155" spans="1:2" x14ac:dyDescent="0.25">
      <c r="A2155" s="1017"/>
      <c r="B2155" s="1018"/>
    </row>
    <row r="2156" spans="1:2" x14ac:dyDescent="0.25">
      <c r="A2156" s="1017"/>
      <c r="B2156" s="1018"/>
    </row>
    <row r="2157" spans="1:2" x14ac:dyDescent="0.25">
      <c r="A2157" s="1017"/>
      <c r="B2157" s="1018"/>
    </row>
    <row r="2158" spans="1:2" x14ac:dyDescent="0.25">
      <c r="A2158" s="1017"/>
      <c r="B2158" s="1018"/>
    </row>
    <row r="2159" spans="1:2" x14ac:dyDescent="0.25">
      <c r="A2159" s="1017"/>
      <c r="B2159" s="1018"/>
    </row>
    <row r="2160" spans="1:2" x14ac:dyDescent="0.25">
      <c r="A2160" s="1017"/>
      <c r="B2160" s="1018"/>
    </row>
    <row r="2161" spans="1:2" x14ac:dyDescent="0.25">
      <c r="A2161" s="1017"/>
      <c r="B2161" s="1018"/>
    </row>
    <row r="2162" spans="1:2" x14ac:dyDescent="0.25">
      <c r="A2162" s="1017"/>
      <c r="B2162" s="1018"/>
    </row>
    <row r="2163" spans="1:2" x14ac:dyDescent="0.25">
      <c r="A2163" s="1017"/>
      <c r="B2163" s="1018"/>
    </row>
    <row r="2164" spans="1:2" x14ac:dyDescent="0.25">
      <c r="A2164" s="1017"/>
      <c r="B2164" s="1018"/>
    </row>
    <row r="2165" spans="1:2" x14ac:dyDescent="0.25">
      <c r="A2165" s="1017"/>
      <c r="B2165" s="1018"/>
    </row>
    <row r="2166" spans="1:2" x14ac:dyDescent="0.25">
      <c r="A2166" s="1017"/>
      <c r="B2166" s="1018"/>
    </row>
    <row r="2167" spans="1:2" x14ac:dyDescent="0.25">
      <c r="A2167" s="1017"/>
      <c r="B2167" s="1018"/>
    </row>
    <row r="2168" spans="1:2" x14ac:dyDescent="0.25">
      <c r="A2168" s="1017"/>
      <c r="B2168" s="1018"/>
    </row>
    <row r="2169" spans="1:2" x14ac:dyDescent="0.25">
      <c r="A2169" s="1017"/>
      <c r="B2169" s="1018"/>
    </row>
    <row r="2170" spans="1:2" x14ac:dyDescent="0.25">
      <c r="A2170" s="1017"/>
      <c r="B2170" s="1018"/>
    </row>
    <row r="2171" spans="1:2" x14ac:dyDescent="0.25">
      <c r="A2171" s="1017"/>
      <c r="B2171" s="1018"/>
    </row>
    <row r="2172" spans="1:2" x14ac:dyDescent="0.25">
      <c r="A2172" s="1017"/>
      <c r="B2172" s="1018"/>
    </row>
    <row r="2173" spans="1:2" x14ac:dyDescent="0.25">
      <c r="A2173" s="1017"/>
      <c r="B2173" s="1018"/>
    </row>
    <row r="2174" spans="1:2" x14ac:dyDescent="0.25">
      <c r="A2174" s="1017"/>
      <c r="B2174" s="1018"/>
    </row>
    <row r="2175" spans="1:2" x14ac:dyDescent="0.25">
      <c r="A2175" s="1017"/>
      <c r="B2175" s="1018"/>
    </row>
    <row r="2176" spans="1:2" x14ac:dyDescent="0.25">
      <c r="A2176" s="1017"/>
      <c r="B2176" s="1018"/>
    </row>
    <row r="2177" spans="1:2" x14ac:dyDescent="0.25">
      <c r="A2177" s="1017"/>
      <c r="B2177" s="1018"/>
    </row>
    <row r="2178" spans="1:2" x14ac:dyDescent="0.25">
      <c r="A2178" s="1017"/>
      <c r="B2178" s="1018"/>
    </row>
    <row r="2179" spans="1:2" x14ac:dyDescent="0.25">
      <c r="A2179" s="1017"/>
      <c r="B2179" s="1018"/>
    </row>
    <row r="2180" spans="1:2" x14ac:dyDescent="0.25">
      <c r="A2180" s="1017"/>
      <c r="B2180" s="1018"/>
    </row>
    <row r="2181" spans="1:2" x14ac:dyDescent="0.25">
      <c r="A2181" s="1017"/>
      <c r="B2181" s="1018"/>
    </row>
    <row r="2182" spans="1:2" x14ac:dyDescent="0.25">
      <c r="A2182" s="1017"/>
      <c r="B2182" s="1018"/>
    </row>
    <row r="2183" spans="1:2" x14ac:dyDescent="0.25">
      <c r="A2183" s="1017"/>
      <c r="B2183" s="1018"/>
    </row>
    <row r="2184" spans="1:2" x14ac:dyDescent="0.25">
      <c r="A2184" s="1017"/>
      <c r="B2184" s="1018"/>
    </row>
    <row r="2185" spans="1:2" x14ac:dyDescent="0.25">
      <c r="A2185" s="1017"/>
      <c r="B2185" s="1018"/>
    </row>
    <row r="2186" spans="1:2" x14ac:dyDescent="0.25">
      <c r="A2186" s="1017"/>
      <c r="B2186" s="1018"/>
    </row>
    <row r="2187" spans="1:2" x14ac:dyDescent="0.25">
      <c r="A2187" s="1017"/>
      <c r="B2187" s="1018"/>
    </row>
    <row r="2188" spans="1:2" x14ac:dyDescent="0.25">
      <c r="A2188" s="1017"/>
      <c r="B2188" s="1018"/>
    </row>
    <row r="2189" spans="1:2" x14ac:dyDescent="0.25">
      <c r="A2189" s="1017"/>
      <c r="B2189" s="1018"/>
    </row>
    <row r="2190" spans="1:2" x14ac:dyDescent="0.25">
      <c r="A2190" s="1017"/>
      <c r="B2190" s="1018"/>
    </row>
    <row r="2191" spans="1:2" x14ac:dyDescent="0.25">
      <c r="A2191" s="1017"/>
      <c r="B2191" s="1018"/>
    </row>
    <row r="2192" spans="1:2" x14ac:dyDescent="0.25">
      <c r="A2192" s="1017"/>
      <c r="B2192" s="1018"/>
    </row>
    <row r="2193" spans="1:2" x14ac:dyDescent="0.25">
      <c r="A2193" s="1017"/>
      <c r="B2193" s="1018"/>
    </row>
    <row r="2194" spans="1:2" x14ac:dyDescent="0.25">
      <c r="A2194" s="1017"/>
      <c r="B2194" s="1018"/>
    </row>
    <row r="2195" spans="1:2" x14ac:dyDescent="0.25">
      <c r="A2195" s="1017"/>
      <c r="B2195" s="1018"/>
    </row>
    <row r="2196" spans="1:2" x14ac:dyDescent="0.25">
      <c r="A2196" s="1017"/>
      <c r="B2196" s="1018"/>
    </row>
    <row r="2197" spans="1:2" x14ac:dyDescent="0.25">
      <c r="A2197" s="1017"/>
      <c r="B2197" s="1018"/>
    </row>
    <row r="2198" spans="1:2" x14ac:dyDescent="0.25">
      <c r="A2198" s="1017"/>
      <c r="B2198" s="1018"/>
    </row>
    <row r="2199" spans="1:2" x14ac:dyDescent="0.25">
      <c r="A2199" s="1017"/>
      <c r="B2199" s="1018"/>
    </row>
    <row r="2200" spans="1:2" x14ac:dyDescent="0.25">
      <c r="A2200" s="1017"/>
      <c r="B2200" s="1018"/>
    </row>
    <row r="2201" spans="1:2" x14ac:dyDescent="0.25">
      <c r="A2201" s="1017"/>
      <c r="B2201" s="1018"/>
    </row>
    <row r="2202" spans="1:2" x14ac:dyDescent="0.25">
      <c r="A2202" s="1017"/>
      <c r="B2202" s="1018"/>
    </row>
    <row r="2203" spans="1:2" x14ac:dyDescent="0.25">
      <c r="A2203" s="1017"/>
      <c r="B2203" s="1018"/>
    </row>
    <row r="2204" spans="1:2" x14ac:dyDescent="0.25">
      <c r="A2204" s="1017"/>
      <c r="B2204" s="1018"/>
    </row>
    <row r="2205" spans="1:2" x14ac:dyDescent="0.25">
      <c r="A2205" s="1017"/>
      <c r="B2205" s="1018"/>
    </row>
    <row r="2206" spans="1:2" x14ac:dyDescent="0.25">
      <c r="A2206" s="1017"/>
      <c r="B2206" s="1018"/>
    </row>
    <row r="2207" spans="1:2" x14ac:dyDescent="0.25">
      <c r="A2207" s="1017"/>
      <c r="B2207" s="1018"/>
    </row>
    <row r="2208" spans="1:2" x14ac:dyDescent="0.25">
      <c r="A2208" s="1017"/>
      <c r="B2208" s="1018"/>
    </row>
    <row r="2209" spans="1:2" x14ac:dyDescent="0.25">
      <c r="A2209" s="1017"/>
      <c r="B2209" s="1018"/>
    </row>
    <row r="2210" spans="1:2" x14ac:dyDescent="0.25">
      <c r="A2210" s="1017"/>
      <c r="B2210" s="1018"/>
    </row>
    <row r="2211" spans="1:2" x14ac:dyDescent="0.25">
      <c r="A2211" s="1017"/>
      <c r="B2211" s="1018"/>
    </row>
    <row r="2212" spans="1:2" x14ac:dyDescent="0.25">
      <c r="A2212" s="1017"/>
      <c r="B2212" s="1018"/>
    </row>
    <row r="2213" spans="1:2" x14ac:dyDescent="0.25">
      <c r="A2213" s="1017"/>
      <c r="B2213" s="1018"/>
    </row>
    <row r="2214" spans="1:2" x14ac:dyDescent="0.25">
      <c r="A2214" s="1017"/>
      <c r="B2214" s="1018"/>
    </row>
    <row r="2215" spans="1:2" x14ac:dyDescent="0.25">
      <c r="A2215" s="1017"/>
      <c r="B2215" s="1018"/>
    </row>
    <row r="2216" spans="1:2" x14ac:dyDescent="0.25">
      <c r="A2216" s="1017"/>
      <c r="B2216" s="1018"/>
    </row>
    <row r="2217" spans="1:2" x14ac:dyDescent="0.25">
      <c r="A2217" s="1017"/>
      <c r="B2217" s="1018"/>
    </row>
    <row r="2218" spans="1:2" x14ac:dyDescent="0.25">
      <c r="A2218" s="1017"/>
      <c r="B2218" s="1018"/>
    </row>
    <row r="2219" spans="1:2" x14ac:dyDescent="0.25">
      <c r="A2219" s="1017"/>
      <c r="B2219" s="1018"/>
    </row>
    <row r="2220" spans="1:2" x14ac:dyDescent="0.25">
      <c r="A2220" s="1017"/>
      <c r="B2220" s="1018"/>
    </row>
    <row r="2221" spans="1:2" x14ac:dyDescent="0.25">
      <c r="A2221" s="1017"/>
      <c r="B2221" s="1018"/>
    </row>
    <row r="2222" spans="1:2" x14ac:dyDescent="0.25">
      <c r="A2222" s="1017"/>
      <c r="B2222" s="1018"/>
    </row>
    <row r="2223" spans="1:2" x14ac:dyDescent="0.25">
      <c r="A2223" s="1017"/>
      <c r="B2223" s="1018"/>
    </row>
    <row r="2224" spans="1:2" x14ac:dyDescent="0.25">
      <c r="A2224" s="1017"/>
      <c r="B2224" s="1018"/>
    </row>
    <row r="2225" spans="1:2" x14ac:dyDescent="0.25">
      <c r="A2225" s="1017"/>
      <c r="B2225" s="1018"/>
    </row>
    <row r="2226" spans="1:2" x14ac:dyDescent="0.25">
      <c r="A2226" s="1017"/>
      <c r="B2226" s="1018"/>
    </row>
    <row r="2227" spans="1:2" x14ac:dyDescent="0.25">
      <c r="A2227" s="1017"/>
      <c r="B2227" s="1018"/>
    </row>
  </sheetData>
  <autoFilter ref="A5:AC2001" xr:uid="{00000000-0009-0000-0000-000000000000}">
    <filterColumn colId="2" showButton="0"/>
    <filterColumn colId="3" showButton="0"/>
    <filterColumn colId="4" showButton="0"/>
    <filterColumn colId="8" showButton="0"/>
    <filterColumn colId="10" showButton="0"/>
    <filterColumn colId="12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2" showButton="0"/>
    <filterColumn colId="24" showButton="0"/>
    <filterColumn colId="26" showButton="0"/>
  </autoFilter>
  <mergeCells count="1369">
    <mergeCell ref="A1985:AC1985"/>
    <mergeCell ref="AC1986:AC2001"/>
    <mergeCell ref="AC1950:AC1975"/>
    <mergeCell ref="A1976:AC1976"/>
    <mergeCell ref="A1949:AC1949"/>
    <mergeCell ref="A1931:AC1931"/>
    <mergeCell ref="A1913:AC1913"/>
    <mergeCell ref="A1888:AC1888"/>
    <mergeCell ref="A1869:AC1869"/>
    <mergeCell ref="A1854:AC1854"/>
    <mergeCell ref="A1838:AC1838"/>
    <mergeCell ref="A1822:AC1822"/>
    <mergeCell ref="A1802:AC1802"/>
    <mergeCell ref="A1782:AC1782"/>
    <mergeCell ref="A1755:AC1755"/>
    <mergeCell ref="A1750:AC1750"/>
    <mergeCell ref="A1712:AC1712"/>
    <mergeCell ref="L1970:L1972"/>
    <mergeCell ref="N1962:N1964"/>
    <mergeCell ref="N1965:N1967"/>
    <mergeCell ref="N1968:N1969"/>
    <mergeCell ref="N1970:N1972"/>
    <mergeCell ref="P1962:P1964"/>
    <mergeCell ref="A1950:A1975"/>
    <mergeCell ref="B1951:B1975"/>
    <mergeCell ref="C1962:C1964"/>
    <mergeCell ref="D1962:D1964"/>
    <mergeCell ref="E1962:E1964"/>
    <mergeCell ref="F1962:F1964"/>
    <mergeCell ref="C1965:C1967"/>
    <mergeCell ref="D1965:D1967"/>
    <mergeCell ref="E1965:E1967"/>
    <mergeCell ref="A1687:AC1687"/>
    <mergeCell ref="A1663:AC1663"/>
    <mergeCell ref="R1962:R1964"/>
    <mergeCell ref="P1965:P1967"/>
    <mergeCell ref="R1965:R1967"/>
    <mergeCell ref="P1968:P1969"/>
    <mergeCell ref="R1968:R1969"/>
    <mergeCell ref="P1970:P1972"/>
    <mergeCell ref="R1970:R1972"/>
    <mergeCell ref="X1962:X1964"/>
    <mergeCell ref="Z1962:Z1964"/>
    <mergeCell ref="AB1962:AB1964"/>
    <mergeCell ref="X1965:X1967"/>
    <mergeCell ref="Z1965:Z1967"/>
    <mergeCell ref="AB1965:AB1967"/>
    <mergeCell ref="X1968:X1969"/>
    <mergeCell ref="Z1968:Z1969"/>
    <mergeCell ref="AB1968:AB1969"/>
    <mergeCell ref="X1970:X1972"/>
    <mergeCell ref="Z1970:Z1972"/>
    <mergeCell ref="AB1970:AB1972"/>
    <mergeCell ref="G1962:G1964"/>
    <mergeCell ref="G1965:G1967"/>
    <mergeCell ref="G1968:G1969"/>
    <mergeCell ref="G1970:G1972"/>
    <mergeCell ref="J1962:J1964"/>
    <mergeCell ref="J1965:J1967"/>
    <mergeCell ref="J1968:J1969"/>
    <mergeCell ref="J1970:J1972"/>
    <mergeCell ref="L1962:L1964"/>
    <mergeCell ref="L1965:L1967"/>
    <mergeCell ref="L1968:L1969"/>
    <mergeCell ref="F1965:F1967"/>
    <mergeCell ref="C1968:C1969"/>
    <mergeCell ref="D1968:D1969"/>
    <mergeCell ref="E1968:E1969"/>
    <mergeCell ref="F1968:F1969"/>
    <mergeCell ref="C1970:C1972"/>
    <mergeCell ref="D1970:D1972"/>
    <mergeCell ref="E1970:E1972"/>
    <mergeCell ref="F1970:F1972"/>
    <mergeCell ref="AC173:AC200"/>
    <mergeCell ref="AC202:AC209"/>
    <mergeCell ref="G377:G378"/>
    <mergeCell ref="J377:J378"/>
    <mergeCell ref="L377:L378"/>
    <mergeCell ref="N377:N378"/>
    <mergeCell ref="O377:O378"/>
    <mergeCell ref="P377:P378"/>
    <mergeCell ref="Q377:Q378"/>
    <mergeCell ref="AC352:AC381"/>
    <mergeCell ref="J383:J386"/>
    <mergeCell ref="L383:L386"/>
    <mergeCell ref="N383:N386"/>
    <mergeCell ref="P383:P386"/>
    <mergeCell ref="R383:R386"/>
    <mergeCell ref="T383:T386"/>
    <mergeCell ref="V383:V386"/>
    <mergeCell ref="X383:X386"/>
    <mergeCell ref="Z383:Z386"/>
    <mergeCell ref="AC383:AC453"/>
    <mergeCell ref="AC211:AC350"/>
    <mergeCell ref="P387:P389"/>
    <mergeCell ref="R387:R389"/>
    <mergeCell ref="G8:G9"/>
    <mergeCell ref="H8:H9"/>
    <mergeCell ref="C8:F9"/>
    <mergeCell ref="B8:B9"/>
    <mergeCell ref="A8:A9"/>
    <mergeCell ref="A2:AC2"/>
    <mergeCell ref="A3:AC3"/>
    <mergeCell ref="A4:AC4"/>
    <mergeCell ref="B5:B7"/>
    <mergeCell ref="C5:F7"/>
    <mergeCell ref="AC5:AC7"/>
    <mergeCell ref="Q7:R7"/>
    <mergeCell ref="S7:T7"/>
    <mergeCell ref="U7:V7"/>
    <mergeCell ref="O7:P7"/>
    <mergeCell ref="A5:A7"/>
    <mergeCell ref="G5:G7"/>
    <mergeCell ref="H5:H7"/>
    <mergeCell ref="AC8:AC9"/>
    <mergeCell ref="O8:P8"/>
    <mergeCell ref="Y8:Z8"/>
    <mergeCell ref="Q8:R8"/>
    <mergeCell ref="S8:T8"/>
    <mergeCell ref="U8:V8"/>
    <mergeCell ref="AA22:AC22"/>
    <mergeCell ref="Z11:Z12"/>
    <mergeCell ref="N11:N12"/>
    <mergeCell ref="P11:P12"/>
    <mergeCell ref="AC10:AC21"/>
    <mergeCell ref="R11:R12"/>
    <mergeCell ref="X11:X12"/>
    <mergeCell ref="I5:J7"/>
    <mergeCell ref="K5:L7"/>
    <mergeCell ref="M5:N7"/>
    <mergeCell ref="I8:J8"/>
    <mergeCell ref="K8:L8"/>
    <mergeCell ref="M8:N8"/>
    <mergeCell ref="AA5:AB7"/>
    <mergeCell ref="AA8:AB8"/>
    <mergeCell ref="O5:V6"/>
    <mergeCell ref="W5:X7"/>
    <mergeCell ref="W8:X8"/>
    <mergeCell ref="Y5:Z7"/>
    <mergeCell ref="AB11:AB12"/>
    <mergeCell ref="F11:F12"/>
    <mergeCell ref="G11:G12"/>
    <mergeCell ref="L11:L12"/>
    <mergeCell ref="A60:A64"/>
    <mergeCell ref="B60:B64"/>
    <mergeCell ref="C60:C64"/>
    <mergeCell ref="D60:D64"/>
    <mergeCell ref="E60:E64"/>
    <mergeCell ref="A11:A12"/>
    <mergeCell ref="A13:A14"/>
    <mergeCell ref="AC23:AC28"/>
    <mergeCell ref="B30:B37"/>
    <mergeCell ref="AC30:AC46"/>
    <mergeCell ref="F60:F64"/>
    <mergeCell ref="G60:G64"/>
    <mergeCell ref="J60:J64"/>
    <mergeCell ref="R13:R14"/>
    <mergeCell ref="X13:X14"/>
    <mergeCell ref="Z13:Z14"/>
    <mergeCell ref="AB13:AB14"/>
    <mergeCell ref="F13:F14"/>
    <mergeCell ref="G13:G14"/>
    <mergeCell ref="L13:L14"/>
    <mergeCell ref="N13:N14"/>
    <mergeCell ref="P13:P14"/>
    <mergeCell ref="B11:B21"/>
    <mergeCell ref="C11:C12"/>
    <mergeCell ref="D11:D12"/>
    <mergeCell ref="E11:E12"/>
    <mergeCell ref="C13:C14"/>
    <mergeCell ref="D13:D14"/>
    <mergeCell ref="E13:E14"/>
    <mergeCell ref="P67:P69"/>
    <mergeCell ref="R67:R69"/>
    <mergeCell ref="L60:L64"/>
    <mergeCell ref="N60:N64"/>
    <mergeCell ref="P60:P64"/>
    <mergeCell ref="R60:R64"/>
    <mergeCell ref="T72:T73"/>
    <mergeCell ref="V72:V73"/>
    <mergeCell ref="X72:X73"/>
    <mergeCell ref="C72:C73"/>
    <mergeCell ref="D72:D73"/>
    <mergeCell ref="J72:J73"/>
    <mergeCell ref="L72:L73"/>
    <mergeCell ref="C70:C71"/>
    <mergeCell ref="D70:D71"/>
    <mergeCell ref="J70:J71"/>
    <mergeCell ref="L70:L71"/>
    <mergeCell ref="N70:N71"/>
    <mergeCell ref="T70:T71"/>
    <mergeCell ref="V70:V71"/>
    <mergeCell ref="X70:X71"/>
    <mergeCell ref="P70:P71"/>
    <mergeCell ref="R70:R71"/>
    <mergeCell ref="K72:K73"/>
    <mergeCell ref="P72:P73"/>
    <mergeCell ref="R72:R73"/>
    <mergeCell ref="S72:S73"/>
    <mergeCell ref="N72:N73"/>
    <mergeCell ref="D74:D76"/>
    <mergeCell ref="E74:E76"/>
    <mergeCell ref="F74:F76"/>
    <mergeCell ref="G74:G76"/>
    <mergeCell ref="Z74:Z76"/>
    <mergeCell ref="A72:A73"/>
    <mergeCell ref="B72:B73"/>
    <mergeCell ref="E72:E73"/>
    <mergeCell ref="F72:F73"/>
    <mergeCell ref="G72:G73"/>
    <mergeCell ref="J74:J76"/>
    <mergeCell ref="L74:L76"/>
    <mergeCell ref="N74:N76"/>
    <mergeCell ref="P74:P76"/>
    <mergeCell ref="A67:A69"/>
    <mergeCell ref="B67:B69"/>
    <mergeCell ref="C67:C69"/>
    <mergeCell ref="D67:D69"/>
    <mergeCell ref="E67:E69"/>
    <mergeCell ref="F67:F69"/>
    <mergeCell ref="G67:G69"/>
    <mergeCell ref="J67:J69"/>
    <mergeCell ref="K70:K71"/>
    <mergeCell ref="A70:A71"/>
    <mergeCell ref="B70:B71"/>
    <mergeCell ref="E70:E71"/>
    <mergeCell ref="F70:F71"/>
    <mergeCell ref="G70:G71"/>
    <mergeCell ref="T67:T69"/>
    <mergeCell ref="K67:K69"/>
    <mergeCell ref="L67:L69"/>
    <mergeCell ref="N67:N69"/>
    <mergeCell ref="J163:J165"/>
    <mergeCell ref="A148:N148"/>
    <mergeCell ref="AC129:AC148"/>
    <mergeCell ref="P163:P165"/>
    <mergeCell ref="R163:R165"/>
    <mergeCell ref="AB74:AB76"/>
    <mergeCell ref="AC48:AC95"/>
    <mergeCell ref="AC97:AC112"/>
    <mergeCell ref="S74:S76"/>
    <mergeCell ref="T74:T76"/>
    <mergeCell ref="U74:U76"/>
    <mergeCell ref="V74:V76"/>
    <mergeCell ref="X74:X76"/>
    <mergeCell ref="U72:U73"/>
    <mergeCell ref="W72:W73"/>
    <mergeCell ref="Z72:Z73"/>
    <mergeCell ref="AB72:AB73"/>
    <mergeCell ref="X67:X69"/>
    <mergeCell ref="Z67:Z69"/>
    <mergeCell ref="AA67:AA69"/>
    <mergeCell ref="AB67:AB69"/>
    <mergeCell ref="Z60:Z64"/>
    <mergeCell ref="AB60:AB64"/>
    <mergeCell ref="X60:X64"/>
    <mergeCell ref="U67:U69"/>
    <mergeCell ref="V67:V69"/>
    <mergeCell ref="Z70:Z71"/>
    <mergeCell ref="AB70:AB71"/>
    <mergeCell ref="R74:R76"/>
    <mergeCell ref="A74:A76"/>
    <mergeCell ref="B74:B76"/>
    <mergeCell ref="C74:C76"/>
    <mergeCell ref="AC152:AC170"/>
    <mergeCell ref="C143:F143"/>
    <mergeCell ref="C144:F144"/>
    <mergeCell ref="C145:F145"/>
    <mergeCell ref="C146:F146"/>
    <mergeCell ref="A147:N147"/>
    <mergeCell ref="A150:A161"/>
    <mergeCell ref="B150:B161"/>
    <mergeCell ref="A162:A170"/>
    <mergeCell ref="B162:B170"/>
    <mergeCell ref="C163:C165"/>
    <mergeCell ref="D163:D165"/>
    <mergeCell ref="E163:E165"/>
    <mergeCell ref="F163:F165"/>
    <mergeCell ref="C166:C167"/>
    <mergeCell ref="AC114:AC127"/>
    <mergeCell ref="A130:A146"/>
    <mergeCell ref="B130:B146"/>
    <mergeCell ref="C130:F130"/>
    <mergeCell ref="C131:F131"/>
    <mergeCell ref="C132:F132"/>
    <mergeCell ref="C133:F133"/>
    <mergeCell ref="C134:F134"/>
    <mergeCell ref="C135:F135"/>
    <mergeCell ref="C136:F136"/>
    <mergeCell ref="C137:F137"/>
    <mergeCell ref="C138:F138"/>
    <mergeCell ref="C139:F139"/>
    <mergeCell ref="C140:F140"/>
    <mergeCell ref="C141:F141"/>
    <mergeCell ref="C142:F142"/>
    <mergeCell ref="G163:G165"/>
    <mergeCell ref="T387:T389"/>
    <mergeCell ref="V387:V389"/>
    <mergeCell ref="X387:X389"/>
    <mergeCell ref="Z387:Z389"/>
    <mergeCell ref="J390:J393"/>
    <mergeCell ref="L390:L393"/>
    <mergeCell ref="N390:N393"/>
    <mergeCell ref="P390:P393"/>
    <mergeCell ref="R390:R393"/>
    <mergeCell ref="T390:T393"/>
    <mergeCell ref="V390:V393"/>
    <mergeCell ref="X390:X393"/>
    <mergeCell ref="Z390:Z393"/>
    <mergeCell ref="D166:D167"/>
    <mergeCell ref="E166:E167"/>
    <mergeCell ref="J387:J389"/>
    <mergeCell ref="L387:L389"/>
    <mergeCell ref="N387:N389"/>
    <mergeCell ref="F166:F167"/>
    <mergeCell ref="G166:G167"/>
    <mergeCell ref="J166:J167"/>
    <mergeCell ref="P166:P167"/>
    <mergeCell ref="Q166:Q167"/>
    <mergeCell ref="R166:R167"/>
    <mergeCell ref="J398:J404"/>
    <mergeCell ref="L398:L404"/>
    <mergeCell ref="N398:N404"/>
    <mergeCell ref="P398:P404"/>
    <mergeCell ref="R398:R404"/>
    <mergeCell ref="X398:X404"/>
    <mergeCell ref="Z398:Z404"/>
    <mergeCell ref="J405:J409"/>
    <mergeCell ref="L405:L409"/>
    <mergeCell ref="N405:N409"/>
    <mergeCell ref="P405:P409"/>
    <mergeCell ref="R405:R409"/>
    <mergeCell ref="X405:X409"/>
    <mergeCell ref="Z405:Z409"/>
    <mergeCell ref="J394:J397"/>
    <mergeCell ref="L394:L397"/>
    <mergeCell ref="N394:N397"/>
    <mergeCell ref="P394:P397"/>
    <mergeCell ref="R394:R397"/>
    <mergeCell ref="T394:T397"/>
    <mergeCell ref="V394:V397"/>
    <mergeCell ref="X394:X397"/>
    <mergeCell ref="Z394:Z397"/>
    <mergeCell ref="N420:N424"/>
    <mergeCell ref="P420:P424"/>
    <mergeCell ref="R420:R424"/>
    <mergeCell ref="X420:X424"/>
    <mergeCell ref="Z420:Z424"/>
    <mergeCell ref="J410:J411"/>
    <mergeCell ref="L410:L411"/>
    <mergeCell ref="N410:N411"/>
    <mergeCell ref="P410:P411"/>
    <mergeCell ref="R410:R411"/>
    <mergeCell ref="X410:X411"/>
    <mergeCell ref="Z410:Z411"/>
    <mergeCell ref="J412:J416"/>
    <mergeCell ref="L412:L416"/>
    <mergeCell ref="N412:N416"/>
    <mergeCell ref="P412:P416"/>
    <mergeCell ref="R412:R416"/>
    <mergeCell ref="X412:X416"/>
    <mergeCell ref="Z412:Z416"/>
    <mergeCell ref="J417:J419"/>
    <mergeCell ref="L417:L419"/>
    <mergeCell ref="N417:N419"/>
    <mergeCell ref="P417:P419"/>
    <mergeCell ref="R417:R419"/>
    <mergeCell ref="X417:X419"/>
    <mergeCell ref="Z417:Z419"/>
    <mergeCell ref="J420:J424"/>
    <mergeCell ref="L420:L424"/>
    <mergeCell ref="AC455:AC497"/>
    <mergeCell ref="AC499:AC531"/>
    <mergeCell ref="G536:G538"/>
    <mergeCell ref="G539:G543"/>
    <mergeCell ref="G544:G547"/>
    <mergeCell ref="G548:G550"/>
    <mergeCell ref="G553:G555"/>
    <mergeCell ref="G558:G560"/>
    <mergeCell ref="J425:J429"/>
    <mergeCell ref="L425:L426"/>
    <mergeCell ref="N425:N429"/>
    <mergeCell ref="P425:P426"/>
    <mergeCell ref="R425:R426"/>
    <mergeCell ref="X425:X426"/>
    <mergeCell ref="Z425:Z426"/>
    <mergeCell ref="J430:J432"/>
    <mergeCell ref="L430:L432"/>
    <mergeCell ref="N430:N432"/>
    <mergeCell ref="P430:P432"/>
    <mergeCell ref="R430:R432"/>
    <mergeCell ref="X430:X432"/>
    <mergeCell ref="Z430:Z432"/>
    <mergeCell ref="AC618:AC637"/>
    <mergeCell ref="G613:G614"/>
    <mergeCell ref="G615:G616"/>
    <mergeCell ref="AC533:AC616"/>
    <mergeCell ref="G595:G596"/>
    <mergeCell ref="G597:G598"/>
    <mergeCell ref="G599:G600"/>
    <mergeCell ref="G601:G602"/>
    <mergeCell ref="G603:G604"/>
    <mergeCell ref="G605:G606"/>
    <mergeCell ref="G607:G608"/>
    <mergeCell ref="G609:G610"/>
    <mergeCell ref="G611:G612"/>
    <mergeCell ref="G561:G563"/>
    <mergeCell ref="G564:G566"/>
    <mergeCell ref="G567:G568"/>
    <mergeCell ref="G569:G571"/>
    <mergeCell ref="G573:G576"/>
    <mergeCell ref="G577:G580"/>
    <mergeCell ref="G581:G586"/>
    <mergeCell ref="G587:G591"/>
    <mergeCell ref="G593:G594"/>
    <mergeCell ref="D736:D737"/>
    <mergeCell ref="E736:E737"/>
    <mergeCell ref="F736:F737"/>
    <mergeCell ref="C738:C739"/>
    <mergeCell ref="D738:D739"/>
    <mergeCell ref="E738:E739"/>
    <mergeCell ref="F738:F739"/>
    <mergeCell ref="AC639:AC678"/>
    <mergeCell ref="G642:G643"/>
    <mergeCell ref="G650:G652"/>
    <mergeCell ref="G655:G656"/>
    <mergeCell ref="G660:G662"/>
    <mergeCell ref="G663:G664"/>
    <mergeCell ref="G675:G677"/>
    <mergeCell ref="H642:H643"/>
    <mergeCell ref="H650:H652"/>
    <mergeCell ref="H655:H656"/>
    <mergeCell ref="H660:H662"/>
    <mergeCell ref="H663:H664"/>
    <mergeCell ref="H675:H677"/>
    <mergeCell ref="AC680:AC708"/>
    <mergeCell ref="AC710:AC729"/>
    <mergeCell ref="G736:G737"/>
    <mergeCell ref="G738:G739"/>
    <mergeCell ref="J736:J737"/>
    <mergeCell ref="J738:J739"/>
    <mergeCell ref="N736:N737"/>
    <mergeCell ref="N738:N739"/>
    <mergeCell ref="A736:A737"/>
    <mergeCell ref="A738:A739"/>
    <mergeCell ref="A741:A742"/>
    <mergeCell ref="A743:A744"/>
    <mergeCell ref="B732:B740"/>
    <mergeCell ref="B741:B749"/>
    <mergeCell ref="AC832:AC854"/>
    <mergeCell ref="AC856:AC873"/>
    <mergeCell ref="N884:N886"/>
    <mergeCell ref="N887:N888"/>
    <mergeCell ref="X884:X886"/>
    <mergeCell ref="X887:X888"/>
    <mergeCell ref="Z736:Z737"/>
    <mergeCell ref="Z738:Z739"/>
    <mergeCell ref="Z741:Z742"/>
    <mergeCell ref="AC731:AC752"/>
    <mergeCell ref="AC754:AC811"/>
    <mergeCell ref="AC813:AC830"/>
    <mergeCell ref="P736:P737"/>
    <mergeCell ref="R736:R737"/>
    <mergeCell ref="P738:P739"/>
    <mergeCell ref="R738:R739"/>
    <mergeCell ref="P741:P742"/>
    <mergeCell ref="R741:R742"/>
    <mergeCell ref="P743:P744"/>
    <mergeCell ref="R743:R744"/>
    <mergeCell ref="X736:X737"/>
    <mergeCell ref="B750:B752"/>
    <mergeCell ref="X738:X739"/>
    <mergeCell ref="X741:X742"/>
    <mergeCell ref="C731:F731"/>
    <mergeCell ref="C736:C737"/>
    <mergeCell ref="X743:X744"/>
    <mergeCell ref="AC895:AC907"/>
    <mergeCell ref="AC909:AC920"/>
    <mergeCell ref="AC922:AC947"/>
    <mergeCell ref="C949:F949"/>
    <mergeCell ref="C950:F950"/>
    <mergeCell ref="C951:F951"/>
    <mergeCell ref="C952:F952"/>
    <mergeCell ref="C953:F953"/>
    <mergeCell ref="C954:F954"/>
    <mergeCell ref="C955:F955"/>
    <mergeCell ref="C956:F956"/>
    <mergeCell ref="C957:F957"/>
    <mergeCell ref="C958:F958"/>
    <mergeCell ref="C959:F959"/>
    <mergeCell ref="J743:J744"/>
    <mergeCell ref="G741:G742"/>
    <mergeCell ref="G743:G744"/>
    <mergeCell ref="J741:J742"/>
    <mergeCell ref="N741:N742"/>
    <mergeCell ref="N743:N744"/>
    <mergeCell ref="C960:F960"/>
    <mergeCell ref="X889:X890"/>
    <mergeCell ref="Z884:Z886"/>
    <mergeCell ref="Z887:Z888"/>
    <mergeCell ref="Z889:Z890"/>
    <mergeCell ref="AC875:AC893"/>
    <mergeCell ref="N889:N890"/>
    <mergeCell ref="P884:P886"/>
    <mergeCell ref="R884:R886"/>
    <mergeCell ref="P887:P888"/>
    <mergeCell ref="R887:R888"/>
    <mergeCell ref="P889:P890"/>
    <mergeCell ref="R889:R890"/>
    <mergeCell ref="AC949:AC975"/>
    <mergeCell ref="A948:AC948"/>
    <mergeCell ref="A976:AC976"/>
    <mergeCell ref="AC977:AC991"/>
    <mergeCell ref="A992:AC992"/>
    <mergeCell ref="AC1914:AC1930"/>
    <mergeCell ref="AC1932:AC1948"/>
    <mergeCell ref="C971:F971"/>
    <mergeCell ref="C972:F972"/>
    <mergeCell ref="C973:F973"/>
    <mergeCell ref="C974:F974"/>
    <mergeCell ref="C975:F975"/>
    <mergeCell ref="C966:F966"/>
    <mergeCell ref="C967:F967"/>
    <mergeCell ref="C968:F968"/>
    <mergeCell ref="C969:F969"/>
    <mergeCell ref="C970:F970"/>
    <mergeCell ref="C961:F961"/>
    <mergeCell ref="C962:F962"/>
    <mergeCell ref="C963:F963"/>
    <mergeCell ref="C964:F964"/>
    <mergeCell ref="C965:F965"/>
    <mergeCell ref="C1078:F1079"/>
    <mergeCell ref="C1081:F1081"/>
    <mergeCell ref="C1115:F1115"/>
    <mergeCell ref="C1116:F1116"/>
    <mergeCell ref="B1047:B1052"/>
    <mergeCell ref="G1043:G1044"/>
    <mergeCell ref="G1904:G1905"/>
    <mergeCell ref="C1906:F1906"/>
    <mergeCell ref="C1907:F1907"/>
    <mergeCell ref="C1908:F1908"/>
    <mergeCell ref="AC993:AC1023"/>
    <mergeCell ref="A1025:AC1025"/>
    <mergeCell ref="A1026:A1027"/>
    <mergeCell ref="A1028:A1046"/>
    <mergeCell ref="A1047:A1052"/>
    <mergeCell ref="AC1026:AC1070"/>
    <mergeCell ref="C1909:F1911"/>
    <mergeCell ref="G1909:G1911"/>
    <mergeCell ref="N1909:N1911"/>
    <mergeCell ref="P1909:P1911"/>
    <mergeCell ref="R1909:R1911"/>
    <mergeCell ref="B1889:B1912"/>
    <mergeCell ref="C1889:F1889"/>
    <mergeCell ref="C1890:F1890"/>
    <mergeCell ref="C1891:F1891"/>
    <mergeCell ref="C1892:F1892"/>
    <mergeCell ref="C1893:F1893"/>
    <mergeCell ref="C1894:F1894"/>
    <mergeCell ref="C1895:F1895"/>
    <mergeCell ref="C1896:F1896"/>
    <mergeCell ref="C1897:F1897"/>
    <mergeCell ref="C1898:F1898"/>
    <mergeCell ref="C1899:F1899"/>
    <mergeCell ref="C1900:F1900"/>
    <mergeCell ref="C1901:F1901"/>
    <mergeCell ref="C1902:F1902"/>
    <mergeCell ref="C1903:F1903"/>
    <mergeCell ref="C1904:F1905"/>
    <mergeCell ref="C1861:F1861"/>
    <mergeCell ref="C1862:F1862"/>
    <mergeCell ref="C1863:F1863"/>
    <mergeCell ref="C1864:F1864"/>
    <mergeCell ref="C1080:F1080"/>
    <mergeCell ref="C1082:F1082"/>
    <mergeCell ref="C1083:F1083"/>
    <mergeCell ref="C1084:F1084"/>
    <mergeCell ref="C1085:F1085"/>
    <mergeCell ref="C1865:F1865"/>
    <mergeCell ref="C1866:F1866"/>
    <mergeCell ref="C1867:F1867"/>
    <mergeCell ref="C1868:F1868"/>
    <mergeCell ref="A1076:A1077"/>
    <mergeCell ref="B1076:B1077"/>
    <mergeCell ref="A1078:A1079"/>
    <mergeCell ref="B1078:B1079"/>
    <mergeCell ref="C1076:F1077"/>
    <mergeCell ref="C1852:F1852"/>
    <mergeCell ref="C1853:F1853"/>
    <mergeCell ref="C1855:F1855"/>
    <mergeCell ref="C1856:F1856"/>
    <mergeCell ref="C1091:F1091"/>
    <mergeCell ref="C1092:F1092"/>
    <mergeCell ref="C1093:F1093"/>
    <mergeCell ref="C1094:F1094"/>
    <mergeCell ref="C1095:F1095"/>
    <mergeCell ref="C1857:F1857"/>
    <mergeCell ref="C1858:F1858"/>
    <mergeCell ref="C1859:F1859"/>
    <mergeCell ref="C1860:F1860"/>
    <mergeCell ref="C1086:F1086"/>
    <mergeCell ref="C1087:F1087"/>
    <mergeCell ref="C1088:F1088"/>
    <mergeCell ref="C1089:F1089"/>
    <mergeCell ref="C1090:F1090"/>
    <mergeCell ref="C1844:F1844"/>
    <mergeCell ref="C1845:F1845"/>
    <mergeCell ref="C1846:F1846"/>
    <mergeCell ref="C1847:F1847"/>
    <mergeCell ref="C1101:F1101"/>
    <mergeCell ref="C1102:F1102"/>
    <mergeCell ref="C1103:F1103"/>
    <mergeCell ref="C1104:F1104"/>
    <mergeCell ref="C1105:F1105"/>
    <mergeCell ref="C1848:F1848"/>
    <mergeCell ref="C1849:F1849"/>
    <mergeCell ref="C1850:F1850"/>
    <mergeCell ref="C1851:F1851"/>
    <mergeCell ref="C1096:F1096"/>
    <mergeCell ref="C1097:F1097"/>
    <mergeCell ref="C1098:F1098"/>
    <mergeCell ref="C1099:F1099"/>
    <mergeCell ref="C1100:F1100"/>
    <mergeCell ref="C1835:F1835"/>
    <mergeCell ref="C1836:F1836"/>
    <mergeCell ref="C1837:F1837"/>
    <mergeCell ref="C1839:F1839"/>
    <mergeCell ref="C1111:F1111"/>
    <mergeCell ref="C1112:F1112"/>
    <mergeCell ref="C1113:F1113"/>
    <mergeCell ref="C1114:F1114"/>
    <mergeCell ref="C1117:F1117"/>
    <mergeCell ref="C1840:F1840"/>
    <mergeCell ref="C1841:F1841"/>
    <mergeCell ref="C1842:F1842"/>
    <mergeCell ref="C1843:F1843"/>
    <mergeCell ref="C1106:F1106"/>
    <mergeCell ref="C1107:F1107"/>
    <mergeCell ref="C1108:F1108"/>
    <mergeCell ref="C1109:F1109"/>
    <mergeCell ref="C1110:F1110"/>
    <mergeCell ref="C1827:F1827"/>
    <mergeCell ref="C1828:F1828"/>
    <mergeCell ref="C1829:F1829"/>
    <mergeCell ref="C1830:F1830"/>
    <mergeCell ref="C1123:F1123"/>
    <mergeCell ref="C1124:F1124"/>
    <mergeCell ref="C1125:F1125"/>
    <mergeCell ref="C1126:F1126"/>
    <mergeCell ref="C1127:F1127"/>
    <mergeCell ref="C1831:F1831"/>
    <mergeCell ref="C1832:F1832"/>
    <mergeCell ref="C1833:F1833"/>
    <mergeCell ref="C1834:F1834"/>
    <mergeCell ref="C1118:F1118"/>
    <mergeCell ref="C1119:F1119"/>
    <mergeCell ref="C1120:F1120"/>
    <mergeCell ref="C1121:F1121"/>
    <mergeCell ref="C1122:F1122"/>
    <mergeCell ref="C1806:F1806"/>
    <mergeCell ref="C1807:F1807"/>
    <mergeCell ref="C1688:F1688"/>
    <mergeCell ref="C1641:F1641"/>
    <mergeCell ref="C1642:F1642"/>
    <mergeCell ref="A1643:AC1643"/>
    <mergeCell ref="A1644:A1653"/>
    <mergeCell ref="B1644:B1653"/>
    <mergeCell ref="C1644:F1644"/>
    <mergeCell ref="C1645:F1646"/>
    <mergeCell ref="C1647:F1647"/>
    <mergeCell ref="C1648:F1648"/>
    <mergeCell ref="C1649:F1649"/>
    <mergeCell ref="C1650:F1650"/>
    <mergeCell ref="G1815:G1816"/>
    <mergeCell ref="C1816:F1816"/>
    <mergeCell ref="C1817:F1817"/>
    <mergeCell ref="C1818:F1818"/>
    <mergeCell ref="C1819:F1819"/>
    <mergeCell ref="G1819:G1820"/>
    <mergeCell ref="C1820:F1820"/>
    <mergeCell ref="C1821:F1821"/>
    <mergeCell ref="C1823:F1823"/>
    <mergeCell ref="C1824:F1824"/>
    <mergeCell ref="C1825:F1825"/>
    <mergeCell ref="C1826:F1826"/>
    <mergeCell ref="C1128:F1128"/>
    <mergeCell ref="C1129:F1129"/>
    <mergeCell ref="C1130:F1130"/>
    <mergeCell ref="C1131:F1131"/>
    <mergeCell ref="C1132:F1132"/>
    <mergeCell ref="C1808:F1808"/>
    <mergeCell ref="C1809:F1809"/>
    <mergeCell ref="C1810:F1810"/>
    <mergeCell ref="C1811:F1811"/>
    <mergeCell ref="C1812:F1812"/>
    <mergeCell ref="C1813:F1813"/>
    <mergeCell ref="C1133:F1133"/>
    <mergeCell ref="C1134:F1134"/>
    <mergeCell ref="C1135:F1135"/>
    <mergeCell ref="C1136:F1136"/>
    <mergeCell ref="C1137:F1137"/>
    <mergeCell ref="G1780:G1781"/>
    <mergeCell ref="C1803:F1803"/>
    <mergeCell ref="C1804:F1804"/>
    <mergeCell ref="C1805:F1805"/>
    <mergeCell ref="A1756:A1781"/>
    <mergeCell ref="B1756:B1781"/>
    <mergeCell ref="B1803:B1821"/>
    <mergeCell ref="A1809:A1821"/>
    <mergeCell ref="C1814:F1814"/>
    <mergeCell ref="C1815:F1815"/>
    <mergeCell ref="C1756:F1756"/>
    <mergeCell ref="C1757:F1757"/>
    <mergeCell ref="C1143:F1143"/>
    <mergeCell ref="C1144:F1144"/>
    <mergeCell ref="C1147:F1147"/>
    <mergeCell ref="C1148:F1148"/>
    <mergeCell ref="C1149:F1149"/>
    <mergeCell ref="X1909:X1911"/>
    <mergeCell ref="C1758:F1758"/>
    <mergeCell ref="C1759:F1759"/>
    <mergeCell ref="C1760:F1760"/>
    <mergeCell ref="C1761:F1761"/>
    <mergeCell ref="C1762:F1762"/>
    <mergeCell ref="C1763:F1763"/>
    <mergeCell ref="C1764:F1764"/>
    <mergeCell ref="C1765:F1765"/>
    <mergeCell ref="C1766:F1770"/>
    <mergeCell ref="G1766:G1770"/>
    <mergeCell ref="C1771:F1773"/>
    <mergeCell ref="G1771:G1773"/>
    <mergeCell ref="C1774:F1774"/>
    <mergeCell ref="C1775:F1776"/>
    <mergeCell ref="G1775:G1776"/>
    <mergeCell ref="C1777:F1779"/>
    <mergeCell ref="G1777:G1779"/>
    <mergeCell ref="C1780:F1781"/>
    <mergeCell ref="AC1870:AC1887"/>
    <mergeCell ref="AC1889:AC1912"/>
    <mergeCell ref="J1904:J1905"/>
    <mergeCell ref="L1904:L1905"/>
    <mergeCell ref="X1904:X1905"/>
    <mergeCell ref="Z1904:Z1905"/>
    <mergeCell ref="J1909:J1911"/>
    <mergeCell ref="L1909:L1911"/>
    <mergeCell ref="H1076:H1077"/>
    <mergeCell ref="H1078:H1079"/>
    <mergeCell ref="H1080:H1081"/>
    <mergeCell ref="H1120:H1121"/>
    <mergeCell ref="I1072:I1073"/>
    <mergeCell ref="I1074:I1075"/>
    <mergeCell ref="I1076:I1077"/>
    <mergeCell ref="C1150:F1150"/>
    <mergeCell ref="G1072:G1073"/>
    <mergeCell ref="G1074:G1075"/>
    <mergeCell ref="G1076:G1077"/>
    <mergeCell ref="G1120:G1121"/>
    <mergeCell ref="G1133:G1134"/>
    <mergeCell ref="C1699:F1699"/>
    <mergeCell ref="C1700:F1700"/>
    <mergeCell ref="C1701:F1701"/>
    <mergeCell ref="C1702:F1702"/>
    <mergeCell ref="C1703:F1703"/>
    <mergeCell ref="C1704:F1704"/>
    <mergeCell ref="C1705:F1705"/>
    <mergeCell ref="C1706:F1706"/>
    <mergeCell ref="C1707:F1707"/>
    <mergeCell ref="C1708:F1708"/>
    <mergeCell ref="C1709:F1709"/>
    <mergeCell ref="AC1855:AC1868"/>
    <mergeCell ref="J1141:J1142"/>
    <mergeCell ref="J1144:J1146"/>
    <mergeCell ref="K1072:K1073"/>
    <mergeCell ref="L1072:L1073"/>
    <mergeCell ref="K1074:K1075"/>
    <mergeCell ref="L1074:L1075"/>
    <mergeCell ref="K1076:K1077"/>
    <mergeCell ref="L1076:L1077"/>
    <mergeCell ref="K1078:K1079"/>
    <mergeCell ref="L1078:L1079"/>
    <mergeCell ref="L1103:L1104"/>
    <mergeCell ref="K1120:K1121"/>
    <mergeCell ref="L1120:L1121"/>
    <mergeCell ref="L1141:L1142"/>
    <mergeCell ref="L1144:L1146"/>
    <mergeCell ref="J1106:J1107"/>
    <mergeCell ref="J1114:J1116"/>
    <mergeCell ref="J1120:J1121"/>
    <mergeCell ref="J1133:J1134"/>
    <mergeCell ref="J1076:J1077"/>
    <mergeCell ref="J1078:J1079"/>
    <mergeCell ref="J1100:J1101"/>
    <mergeCell ref="J1103:J1104"/>
    <mergeCell ref="J1771:J1773"/>
    <mergeCell ref="J1775:J1776"/>
    <mergeCell ref="J1777:J1779"/>
    <mergeCell ref="J1780:J1781"/>
    <mergeCell ref="J1815:J1816"/>
    <mergeCell ref="J1819:J1820"/>
    <mergeCell ref="L1819:L1820"/>
    <mergeCell ref="J1072:J1073"/>
    <mergeCell ref="N1819:N1820"/>
    <mergeCell ref="R1072:R1073"/>
    <mergeCell ref="O1074:O1075"/>
    <mergeCell ref="P1074:P1075"/>
    <mergeCell ref="Q1074:Q1075"/>
    <mergeCell ref="R1074:R1075"/>
    <mergeCell ref="AC1823:AC1837"/>
    <mergeCell ref="N1103:N1104"/>
    <mergeCell ref="N1106:N1107"/>
    <mergeCell ref="N1133:N1134"/>
    <mergeCell ref="N1141:N1142"/>
    <mergeCell ref="N1144:N1146"/>
    <mergeCell ref="AC1839:AC1853"/>
    <mergeCell ref="M1076:M1077"/>
    <mergeCell ref="N1076:N1077"/>
    <mergeCell ref="M1078:M1079"/>
    <mergeCell ref="N1078:N1079"/>
    <mergeCell ref="N1100:N1101"/>
    <mergeCell ref="M1072:M1073"/>
    <mergeCell ref="N1072:N1073"/>
    <mergeCell ref="M1074:M1075"/>
    <mergeCell ref="N1074:N1075"/>
    <mergeCell ref="O1072:O1073"/>
    <mergeCell ref="P1072:P1073"/>
    <mergeCell ref="Q1072:Q1073"/>
    <mergeCell ref="X1815:X1816"/>
    <mergeCell ref="Z1815:Z1816"/>
    <mergeCell ref="X1819:X1820"/>
    <mergeCell ref="Z1819:Z1820"/>
    <mergeCell ref="Y1150:Y1152"/>
    <mergeCell ref="Z1150:Z1152"/>
    <mergeCell ref="AA1072:AA1073"/>
    <mergeCell ref="L1815:L1816"/>
    <mergeCell ref="N1815:N1816"/>
    <mergeCell ref="P1815:P1816"/>
    <mergeCell ref="R1815:R1816"/>
    <mergeCell ref="O1150:O1152"/>
    <mergeCell ref="P1150:P1152"/>
    <mergeCell ref="Q1150:Q1152"/>
    <mergeCell ref="R1150:R1152"/>
    <mergeCell ref="W1072:W1073"/>
    <mergeCell ref="W1078:W1079"/>
    <mergeCell ref="AB1815:AB1816"/>
    <mergeCell ref="AC1783:AC1801"/>
    <mergeCell ref="AC1803:AC1821"/>
    <mergeCell ref="P1819:P1820"/>
    <mergeCell ref="R1819:R1820"/>
    <mergeCell ref="O1103:O1104"/>
    <mergeCell ref="P1103:P1104"/>
    <mergeCell ref="Q1103:Q1104"/>
    <mergeCell ref="R1103:R1104"/>
    <mergeCell ref="P1144:P1146"/>
    <mergeCell ref="R1144:R1146"/>
    <mergeCell ref="AB1819:AB1820"/>
    <mergeCell ref="O1076:O1077"/>
    <mergeCell ref="P1076:P1077"/>
    <mergeCell ref="Q1076:Q1077"/>
    <mergeCell ref="R1076:R1077"/>
    <mergeCell ref="O1078:O1079"/>
    <mergeCell ref="P1078:P1079"/>
    <mergeCell ref="AC1713:AC1749"/>
    <mergeCell ref="AC1751:AC1754"/>
    <mergeCell ref="Z1078:Z1079"/>
    <mergeCell ref="Z1144:Z1146"/>
    <mergeCell ref="AA1078:AA1079"/>
    <mergeCell ref="Z1072:Z1073"/>
    <mergeCell ref="Y1074:Y1075"/>
    <mergeCell ref="Z1074:Z1075"/>
    <mergeCell ref="Y1076:Y1077"/>
    <mergeCell ref="Z1076:Z1077"/>
    <mergeCell ref="AC1756:AC1781"/>
    <mergeCell ref="N1771:N1773"/>
    <mergeCell ref="N1775:N1776"/>
    <mergeCell ref="N1777:N1779"/>
    <mergeCell ref="N1780:N1781"/>
    <mergeCell ref="X1078:X1079"/>
    <mergeCell ref="X1144:X1146"/>
    <mergeCell ref="W1150:W1152"/>
    <mergeCell ref="X1150:X1152"/>
    <mergeCell ref="Y1072:Y1073"/>
    <mergeCell ref="Y1078:Y1079"/>
    <mergeCell ref="X1072:X1073"/>
    <mergeCell ref="W1074:W1075"/>
    <mergeCell ref="X1074:X1075"/>
    <mergeCell ref="W1076:W1077"/>
    <mergeCell ref="X1076:X1077"/>
    <mergeCell ref="Q1078:Q1079"/>
    <mergeCell ref="R1078:R1079"/>
    <mergeCell ref="AC1664:AC1686"/>
    <mergeCell ref="AC1688:AC1711"/>
    <mergeCell ref="X1655:X1657"/>
    <mergeCell ref="X1658:X1659"/>
    <mergeCell ref="Z1655:Z1657"/>
    <mergeCell ref="AB1655:AB1657"/>
    <mergeCell ref="Z1658:Z1660"/>
    <mergeCell ref="AB1658:AB1660"/>
    <mergeCell ref="A1689:A1711"/>
    <mergeCell ref="B1689:B1711"/>
    <mergeCell ref="C1689:F1689"/>
    <mergeCell ref="C1690:F1690"/>
    <mergeCell ref="C1691:F1691"/>
    <mergeCell ref="C1692:F1692"/>
    <mergeCell ref="C1693:F1693"/>
    <mergeCell ref="C1694:F1694"/>
    <mergeCell ref="C1695:F1695"/>
    <mergeCell ref="C1696:F1696"/>
    <mergeCell ref="C1697:F1697"/>
    <mergeCell ref="C1698:F1698"/>
    <mergeCell ref="AB1072:AB1073"/>
    <mergeCell ref="AA1074:AA1075"/>
    <mergeCell ref="AB1074:AB1075"/>
    <mergeCell ref="AA1076:AA1077"/>
    <mergeCell ref="AB1076:AB1077"/>
    <mergeCell ref="I1120:I1121"/>
    <mergeCell ref="I1078:I1079"/>
    <mergeCell ref="C1710:F1710"/>
    <mergeCell ref="C1711:F1711"/>
    <mergeCell ref="C1138:F1138"/>
    <mergeCell ref="C1139:F1139"/>
    <mergeCell ref="C1140:F1140"/>
    <mergeCell ref="C1141:F1141"/>
    <mergeCell ref="C1142:F1142"/>
    <mergeCell ref="C1072:F1073"/>
    <mergeCell ref="C1074:F1075"/>
    <mergeCell ref="A1072:A1073"/>
    <mergeCell ref="A1259:A1404"/>
    <mergeCell ref="B1206:B1258"/>
    <mergeCell ref="B1259:B1404"/>
    <mergeCell ref="G1253:G1258"/>
    <mergeCell ref="G1261:G1264"/>
    <mergeCell ref="G1265:G1266"/>
    <mergeCell ref="G1269:G1271"/>
    <mergeCell ref="G1275:G1279"/>
    <mergeCell ref="AC1154:AC1172"/>
    <mergeCell ref="A1173:AC1173"/>
    <mergeCell ref="AC1174:AC1204"/>
    <mergeCell ref="A1205:AC1205"/>
    <mergeCell ref="A1206:A1258"/>
    <mergeCell ref="P1249:P1252"/>
    <mergeCell ref="R1249:R1252"/>
    <mergeCell ref="P1253:P1258"/>
    <mergeCell ref="R1253:R1258"/>
    <mergeCell ref="N1207:N1208"/>
    <mergeCell ref="N1209:N1215"/>
    <mergeCell ref="N1216:N1221"/>
    <mergeCell ref="N1222:N1227"/>
    <mergeCell ref="N1229:N1230"/>
    <mergeCell ref="N1231:N1240"/>
    <mergeCell ref="N1241:N1246"/>
    <mergeCell ref="P1222:P1227"/>
    <mergeCell ref="R1222:R1227"/>
    <mergeCell ref="P1229:P1230"/>
    <mergeCell ref="Z1229:Z1230"/>
    <mergeCell ref="Z1231:Z1240"/>
    <mergeCell ref="Z1241:Z1246"/>
    <mergeCell ref="Z1249:Z1252"/>
    <mergeCell ref="Z1253:Z1258"/>
    <mergeCell ref="Z1261:Z1264"/>
    <mergeCell ref="Z1265:Z1266"/>
    <mergeCell ref="G1289:G1290"/>
    <mergeCell ref="G1292:G1293"/>
    <mergeCell ref="G1300:G1301"/>
    <mergeCell ref="AB1078:AB1079"/>
    <mergeCell ref="AA1150:AA1152"/>
    <mergeCell ref="AB1150:AB1152"/>
    <mergeCell ref="AC1072:AC1152"/>
    <mergeCell ref="A1153:AC1153"/>
    <mergeCell ref="A1071:AC1071"/>
    <mergeCell ref="B1072:B1073"/>
    <mergeCell ref="A1074:A1075"/>
    <mergeCell ref="B1074:B1075"/>
    <mergeCell ref="H1072:H1073"/>
    <mergeCell ref="H1074:H1075"/>
    <mergeCell ref="J1074:J1075"/>
    <mergeCell ref="A1053:A1056"/>
    <mergeCell ref="B1026:B1027"/>
    <mergeCell ref="B1028:B1046"/>
    <mergeCell ref="P1207:P1208"/>
    <mergeCell ref="R1207:R1208"/>
    <mergeCell ref="P1209:P1215"/>
    <mergeCell ref="R1209:R1215"/>
    <mergeCell ref="P1216:P1221"/>
    <mergeCell ref="R1216:R1221"/>
    <mergeCell ref="G1207:G1208"/>
    <mergeCell ref="G1209:G1215"/>
    <mergeCell ref="G1216:G1221"/>
    <mergeCell ref="G1222:G1227"/>
    <mergeCell ref="G1229:G1230"/>
    <mergeCell ref="G1231:G1240"/>
    <mergeCell ref="G1241:G1246"/>
    <mergeCell ref="G1249:G1252"/>
    <mergeCell ref="L1658:L1659"/>
    <mergeCell ref="N1655:N1657"/>
    <mergeCell ref="N1658:N1659"/>
    <mergeCell ref="J1275:J1279"/>
    <mergeCell ref="J1282:J1283"/>
    <mergeCell ref="J1284:J1286"/>
    <mergeCell ref="J1289:J1290"/>
    <mergeCell ref="J1292:J1293"/>
    <mergeCell ref="P1655:P1657"/>
    <mergeCell ref="R1655:R1657"/>
    <mergeCell ref="P1658:P1659"/>
    <mergeCell ref="R1658:R1659"/>
    <mergeCell ref="G1401:G1402"/>
    <mergeCell ref="G1404:G1405"/>
    <mergeCell ref="H1300:H1301"/>
    <mergeCell ref="H1305:H1306"/>
    <mergeCell ref="J1207:J1208"/>
    <mergeCell ref="J1209:J1215"/>
    <mergeCell ref="J1216:J1221"/>
    <mergeCell ref="J1222:J1227"/>
    <mergeCell ref="J1229:J1230"/>
    <mergeCell ref="J1231:J1240"/>
    <mergeCell ref="J1241:J1246"/>
    <mergeCell ref="J1249:J1252"/>
    <mergeCell ref="J1253:J1258"/>
    <mergeCell ref="J1261:J1264"/>
    <mergeCell ref="J1265:J1266"/>
    <mergeCell ref="J1269:J1271"/>
    <mergeCell ref="G1347:G1348"/>
    <mergeCell ref="G1349:G1350"/>
    <mergeCell ref="G1351:G1357"/>
    <mergeCell ref="G1358:G1364"/>
    <mergeCell ref="C1651:F1651"/>
    <mergeCell ref="C1652:F1652"/>
    <mergeCell ref="C1653:F1653"/>
    <mergeCell ref="G1645:G1646"/>
    <mergeCell ref="AC1644:AC1662"/>
    <mergeCell ref="J1358:J1364"/>
    <mergeCell ref="A1654:A1657"/>
    <mergeCell ref="B1654:B1657"/>
    <mergeCell ref="A1658:A1662"/>
    <mergeCell ref="B1658:B1662"/>
    <mergeCell ref="C1654:F1654"/>
    <mergeCell ref="C1655:F1657"/>
    <mergeCell ref="C1658:F1660"/>
    <mergeCell ref="C1661:F1661"/>
    <mergeCell ref="C1662:F1662"/>
    <mergeCell ref="G1655:G1657"/>
    <mergeCell ref="G1658:G1660"/>
    <mergeCell ref="J1655:J1657"/>
    <mergeCell ref="J1658:J1659"/>
    <mergeCell ref="L1655:L1657"/>
    <mergeCell ref="K1658:K1660"/>
    <mergeCell ref="C1638:F1638"/>
    <mergeCell ref="C1639:F1639"/>
    <mergeCell ref="C1640:F1640"/>
    <mergeCell ref="C1628:F1628"/>
    <mergeCell ref="C1629:F1629"/>
    <mergeCell ref="AC1628:AC1642"/>
    <mergeCell ref="C1630:F1630"/>
    <mergeCell ref="C1631:F1631"/>
    <mergeCell ref="C1632:F1632"/>
    <mergeCell ref="C1633:F1633"/>
    <mergeCell ref="C1634:F1634"/>
    <mergeCell ref="J1347:J1348"/>
    <mergeCell ref="J1349:J1350"/>
    <mergeCell ref="J1351:J1357"/>
    <mergeCell ref="I1300:I1301"/>
    <mergeCell ref="J1300:J1301"/>
    <mergeCell ref="J1305:J1306"/>
    <mergeCell ref="J1322:J1325"/>
    <mergeCell ref="J1326:J1341"/>
    <mergeCell ref="G1392:G1397"/>
    <mergeCell ref="A1627:AC1627"/>
    <mergeCell ref="N1249:N1252"/>
    <mergeCell ref="N1253:N1258"/>
    <mergeCell ref="N1261:N1264"/>
    <mergeCell ref="N1265:N1266"/>
    <mergeCell ref="N1269:N1271"/>
    <mergeCell ref="P1289:P1290"/>
    <mergeCell ref="R1289:R1290"/>
    <mergeCell ref="P1300:P1301"/>
    <mergeCell ref="R1300:R1301"/>
    <mergeCell ref="O1305:O1306"/>
    <mergeCell ref="P1305:P1306"/>
    <mergeCell ref="Q1305:Q1306"/>
    <mergeCell ref="R1305:R1306"/>
    <mergeCell ref="P1275:P1279"/>
    <mergeCell ref="R1275:R1279"/>
    <mergeCell ref="G1305:G1306"/>
    <mergeCell ref="G1322:G1325"/>
    <mergeCell ref="G1326:G1341"/>
    <mergeCell ref="G1342:G1343"/>
    <mergeCell ref="G1345:G1346"/>
    <mergeCell ref="G1282:G1283"/>
    <mergeCell ref="G1284:G1286"/>
    <mergeCell ref="C1635:F1635"/>
    <mergeCell ref="C1636:F1636"/>
    <mergeCell ref="C1637:F1637"/>
    <mergeCell ref="P1261:P1264"/>
    <mergeCell ref="Z1269:Z1271"/>
    <mergeCell ref="Z1275:Z1279"/>
    <mergeCell ref="Z1282:Z1283"/>
    <mergeCell ref="Z1284:Z1286"/>
    <mergeCell ref="M1305:M1306"/>
    <mergeCell ref="N1305:N1306"/>
    <mergeCell ref="N1401:N1402"/>
    <mergeCell ref="N1404:N1405"/>
    <mergeCell ref="X1209:X1215"/>
    <mergeCell ref="X1216:X1221"/>
    <mergeCell ref="X1222:X1227"/>
    <mergeCell ref="X1231:X1240"/>
    <mergeCell ref="X1241:X1246"/>
    <mergeCell ref="X1249:X1252"/>
    <mergeCell ref="X1253:X1258"/>
    <mergeCell ref="X1261:X1264"/>
    <mergeCell ref="X1265:X1266"/>
    <mergeCell ref="X1269:X1271"/>
    <mergeCell ref="X1275:X1279"/>
    <mergeCell ref="X1284:X1286"/>
    <mergeCell ref="N1275:N1279"/>
    <mergeCell ref="N1282:N1283"/>
    <mergeCell ref="N1284:N1286"/>
    <mergeCell ref="N1289:N1290"/>
    <mergeCell ref="R1229:R1230"/>
    <mergeCell ref="P1231:P1240"/>
    <mergeCell ref="R1231:R1240"/>
    <mergeCell ref="P1241:P1246"/>
    <mergeCell ref="Z1289:Z1290"/>
    <mergeCell ref="Z1300:Z1301"/>
    <mergeCell ref="Z1305:Z1306"/>
    <mergeCell ref="AC1206:AC1405"/>
    <mergeCell ref="A1406:AC1406"/>
    <mergeCell ref="Z1620:Z1622"/>
    <mergeCell ref="Z1623:Z1626"/>
    <mergeCell ref="Z1612:Z1616"/>
    <mergeCell ref="Z1617:Z1619"/>
    <mergeCell ref="Z1609:Z1611"/>
    <mergeCell ref="Y1609:Y1611"/>
    <mergeCell ref="Y1614:Y1616"/>
    <mergeCell ref="AB1620:AB1622"/>
    <mergeCell ref="AB1623:AB1626"/>
    <mergeCell ref="AB1612:AB1616"/>
    <mergeCell ref="AB1617:AB1619"/>
    <mergeCell ref="AB1609:AB1611"/>
    <mergeCell ref="AA1609:AA1611"/>
    <mergeCell ref="AA1614:AA1616"/>
    <mergeCell ref="AC1598:AC1626"/>
    <mergeCell ref="X1289:X1290"/>
    <mergeCell ref="X1300:X1301"/>
    <mergeCell ref="Z1209:Z1215"/>
    <mergeCell ref="Z1216:Z1221"/>
    <mergeCell ref="Z1222:Z1227"/>
    <mergeCell ref="P1282:P1283"/>
    <mergeCell ref="R1282:R1283"/>
    <mergeCell ref="P1284:P1286"/>
    <mergeCell ref="R1284:R1286"/>
    <mergeCell ref="R1241:R1246"/>
    <mergeCell ref="J1342:J1343"/>
    <mergeCell ref="J1345:J1346"/>
    <mergeCell ref="B1452:B1457"/>
    <mergeCell ref="B1458:B1463"/>
    <mergeCell ref="B1464:B1467"/>
    <mergeCell ref="B1468:B1472"/>
    <mergeCell ref="B1473:B1480"/>
    <mergeCell ref="AC1407:AC1448"/>
    <mergeCell ref="A1449:AC1449"/>
    <mergeCell ref="A1450:A1451"/>
    <mergeCell ref="A1452:A1457"/>
    <mergeCell ref="G1450:G1451"/>
    <mergeCell ref="H1450:H1451"/>
    <mergeCell ref="M1450:M1451"/>
    <mergeCell ref="N1450:N1451"/>
    <mergeCell ref="O1450:O1451"/>
    <mergeCell ref="P1450:P1451"/>
    <mergeCell ref="Q1450:Q1451"/>
    <mergeCell ref="R1450:R1451"/>
    <mergeCell ref="AC1450:AC1480"/>
    <mergeCell ref="M1300:M1301"/>
    <mergeCell ref="N1300:N1301"/>
    <mergeCell ref="R1261:R1264"/>
    <mergeCell ref="P1265:P1266"/>
    <mergeCell ref="R1265:R1266"/>
    <mergeCell ref="P1269:P1271"/>
    <mergeCell ref="R1269:R1271"/>
    <mergeCell ref="A1481:AC1481"/>
    <mergeCell ref="B1484:B1493"/>
    <mergeCell ref="G1494:G1498"/>
    <mergeCell ref="G1500:G1502"/>
    <mergeCell ref="K1494:K1498"/>
    <mergeCell ref="L1494:L1498"/>
    <mergeCell ref="O1494:O1498"/>
    <mergeCell ref="P1494:P1498"/>
    <mergeCell ref="Q1494:Q1498"/>
    <mergeCell ref="R1494:R1498"/>
    <mergeCell ref="W1494:W1498"/>
    <mergeCell ref="X1494:X1498"/>
    <mergeCell ref="Y1494:Y1498"/>
    <mergeCell ref="Z1494:Z1498"/>
    <mergeCell ref="AC1482:AC1509"/>
    <mergeCell ref="A1458:A1463"/>
    <mergeCell ref="A1464:A1467"/>
    <mergeCell ref="A1468:A1472"/>
    <mergeCell ref="A1473:A1480"/>
    <mergeCell ref="K1507:K1508"/>
    <mergeCell ref="M1494:M1498"/>
    <mergeCell ref="N1494:N1498"/>
    <mergeCell ref="N1503:N1504"/>
    <mergeCell ref="N1505:N1506"/>
    <mergeCell ref="N1507:N1509"/>
    <mergeCell ref="X1623:X1626"/>
    <mergeCell ref="X1612:X1616"/>
    <mergeCell ref="X1617:X1619"/>
    <mergeCell ref="X1609:X1611"/>
    <mergeCell ref="W1609:W1611"/>
    <mergeCell ref="W1614:W1616"/>
    <mergeCell ref="G1503:G1504"/>
    <mergeCell ref="G1505:G1506"/>
    <mergeCell ref="G1507:G1508"/>
    <mergeCell ref="I1494:I1498"/>
    <mergeCell ref="J1494:J1498"/>
    <mergeCell ref="J1500:J1502"/>
    <mergeCell ref="J1503:J1504"/>
    <mergeCell ref="J1505:J1506"/>
    <mergeCell ref="J1507:J1508"/>
    <mergeCell ref="P1623:P1626"/>
    <mergeCell ref="R1623:R1626"/>
    <mergeCell ref="Q1609:Q1611"/>
    <mergeCell ref="P1609:P1611"/>
    <mergeCell ref="Q1614:Q1616"/>
    <mergeCell ref="O1614:O1616"/>
    <mergeCell ref="A1510:AC1510"/>
    <mergeCell ref="B1512:B1515"/>
    <mergeCell ref="C1523:F1523"/>
    <mergeCell ref="C1529:F1529"/>
    <mergeCell ref="C1511:F1511"/>
    <mergeCell ref="C1524:F1524"/>
    <mergeCell ref="C1526:F1526"/>
    <mergeCell ref="C1527:F1527"/>
    <mergeCell ref="C1528:F1528"/>
    <mergeCell ref="C1518:F1518"/>
    <mergeCell ref="C1519:F1519"/>
    <mergeCell ref="C1520:F1520"/>
    <mergeCell ref="C1522:F1522"/>
    <mergeCell ref="C1525:F1525"/>
    <mergeCell ref="C1521:F1521"/>
    <mergeCell ref="C1512:F1512"/>
    <mergeCell ref="AC1511:AC1529"/>
    <mergeCell ref="B1532:B1546"/>
    <mergeCell ref="A1532:A1546"/>
    <mergeCell ref="C1533:F1533"/>
    <mergeCell ref="C1540:F1540"/>
    <mergeCell ref="C1532:F1532"/>
    <mergeCell ref="C1546:F1546"/>
    <mergeCell ref="C1545:F1545"/>
    <mergeCell ref="C1544:F1544"/>
    <mergeCell ref="C1543:F1543"/>
    <mergeCell ref="C1542:F1542"/>
    <mergeCell ref="C1541:F1541"/>
    <mergeCell ref="C1539:F1539"/>
    <mergeCell ref="C1538:F1538"/>
    <mergeCell ref="C1537:F1537"/>
    <mergeCell ref="C1534:F1534"/>
    <mergeCell ref="C1514:F1514"/>
    <mergeCell ref="C1513:F1513"/>
    <mergeCell ref="C1517:F1517"/>
    <mergeCell ref="C1515:F1515"/>
    <mergeCell ref="C1516:F1516"/>
    <mergeCell ref="C1531:F1531"/>
    <mergeCell ref="A1530:AC1530"/>
    <mergeCell ref="AC1531:AC1547"/>
    <mergeCell ref="C1547:F1547"/>
    <mergeCell ref="A1548:AC1548"/>
    <mergeCell ref="G1560:G1564"/>
    <mergeCell ref="G1567:G1570"/>
    <mergeCell ref="G1571:G1572"/>
    <mergeCell ref="G1573:G1574"/>
    <mergeCell ref="N1560:N1564"/>
    <mergeCell ref="N1567:N1570"/>
    <mergeCell ref="N1571:N1572"/>
    <mergeCell ref="N1573:N1574"/>
    <mergeCell ref="X1560:X1564"/>
    <mergeCell ref="X1567:X1570"/>
    <mergeCell ref="X1571:X1572"/>
    <mergeCell ref="X1573:X1574"/>
    <mergeCell ref="AB1560:AB1564"/>
    <mergeCell ref="AB1567:AB1570"/>
    <mergeCell ref="AB1571:AB1572"/>
    <mergeCell ref="C1535:F1535"/>
    <mergeCell ref="C1536:F1536"/>
    <mergeCell ref="AB1573:AB1574"/>
    <mergeCell ref="Z1567:Z1570"/>
    <mergeCell ref="Z1571:Z1572"/>
    <mergeCell ref="Z1573:Z1574"/>
    <mergeCell ref="G1623:G1626"/>
    <mergeCell ref="H1623:H1624"/>
    <mergeCell ref="H1625:H1626"/>
    <mergeCell ref="G1609:G1611"/>
    <mergeCell ref="H1610:H1611"/>
    <mergeCell ref="G1612:G1616"/>
    <mergeCell ref="H1614:H1616"/>
    <mergeCell ref="G1617:G1619"/>
    <mergeCell ref="I1609:I1611"/>
    <mergeCell ref="I1614:I1616"/>
    <mergeCell ref="J1609:J1611"/>
    <mergeCell ref="J1612:J1616"/>
    <mergeCell ref="J1620:J1622"/>
    <mergeCell ref="J1623:J1626"/>
    <mergeCell ref="J1617:J1619"/>
    <mergeCell ref="L1623:L1626"/>
    <mergeCell ref="N1623:N1626"/>
    <mergeCell ref="L1620:L1622"/>
    <mergeCell ref="L1612:L1616"/>
    <mergeCell ref="L1609:L1611"/>
    <mergeCell ref="L1617:L1619"/>
    <mergeCell ref="M1609:M1611"/>
    <mergeCell ref="N1609:N1611"/>
    <mergeCell ref="N1612:N1616"/>
    <mergeCell ref="M1614:M1616"/>
    <mergeCell ref="N1617:N1619"/>
    <mergeCell ref="N1620:N1622"/>
    <mergeCell ref="Z1575:Z1578"/>
    <mergeCell ref="C1606:F1606"/>
    <mergeCell ref="C1607:F1607"/>
    <mergeCell ref="C1599:F1599"/>
    <mergeCell ref="C1598:F1598"/>
    <mergeCell ref="C1600:F1600"/>
    <mergeCell ref="C1601:F1601"/>
    <mergeCell ref="N1575:N1578"/>
    <mergeCell ref="G1575:G1578"/>
    <mergeCell ref="J1567:J1570"/>
    <mergeCell ref="J1571:J1572"/>
    <mergeCell ref="J1573:J1574"/>
    <mergeCell ref="J1575:J1578"/>
    <mergeCell ref="G1620:G1622"/>
    <mergeCell ref="H1620:H1621"/>
    <mergeCell ref="P1620:P1622"/>
    <mergeCell ref="R1620:R1622"/>
    <mergeCell ref="P1617:P1619"/>
    <mergeCell ref="R1617:R1619"/>
    <mergeCell ref="P1612:P1616"/>
    <mergeCell ref="R1612:R1616"/>
    <mergeCell ref="O1609:O1611"/>
    <mergeCell ref="R1609:R1611"/>
    <mergeCell ref="X1620:X1622"/>
    <mergeCell ref="A1978:A1979"/>
    <mergeCell ref="B1978:B1979"/>
    <mergeCell ref="C1978:C1979"/>
    <mergeCell ref="D1978:D1979"/>
    <mergeCell ref="E1978:E1979"/>
    <mergeCell ref="F1978:F1979"/>
    <mergeCell ref="AC1977:AC1984"/>
    <mergeCell ref="AB1575:AB1578"/>
    <mergeCell ref="AC1549:AC1596"/>
    <mergeCell ref="A1597:AC1597"/>
    <mergeCell ref="A1623:A1626"/>
    <mergeCell ref="B1623:B1626"/>
    <mergeCell ref="A1620:A1622"/>
    <mergeCell ref="B1620:B1622"/>
    <mergeCell ref="A1617:A1619"/>
    <mergeCell ref="B1617:B1619"/>
    <mergeCell ref="A1609:A1611"/>
    <mergeCell ref="A1612:A1616"/>
    <mergeCell ref="B1612:B1616"/>
    <mergeCell ref="B1609:B1611"/>
    <mergeCell ref="C1602:F1602"/>
    <mergeCell ref="C1623:F1626"/>
    <mergeCell ref="C1608:F1608"/>
    <mergeCell ref="C1609:F1611"/>
    <mergeCell ref="C1612:F1616"/>
    <mergeCell ref="C1617:F1619"/>
    <mergeCell ref="C1620:F1622"/>
    <mergeCell ref="C1603:F1603"/>
    <mergeCell ref="C1604:F1604"/>
    <mergeCell ref="C1605:F1605"/>
    <mergeCell ref="X1575:X1578"/>
    <mergeCell ref="Z1560:Z1564"/>
  </mergeCells>
  <conditionalFormatting sqref="H525:H527">
    <cfRule type="expression" dxfId="13" priority="5" stopIfTrue="1">
      <formula>#REF!=7</formula>
    </cfRule>
  </conditionalFormatting>
  <conditionalFormatting sqref="G910 G913:G914 G916">
    <cfRule type="expression" dxfId="12" priority="4" stopIfTrue="1">
      <formula>$M910=7</formula>
    </cfRule>
  </conditionalFormatting>
  <conditionalFormatting sqref="G911:G912 G914 G916:G920">
    <cfRule type="expression" dxfId="11" priority="3" stopIfTrue="1">
      <formula>#REF!=7</formula>
    </cfRule>
  </conditionalFormatting>
  <conditionalFormatting sqref="G917">
    <cfRule type="expression" dxfId="10" priority="2" stopIfTrue="1">
      <formula>$M917=7</formula>
    </cfRule>
  </conditionalFormatting>
  <conditionalFormatting sqref="G915">
    <cfRule type="expression" dxfId="9" priority="1" stopIfTrue="1">
      <formula>#REF!=7</formula>
    </cfRule>
  </conditionalFormatting>
  <printOptions horizontalCentered="1"/>
  <pageMargins left="0.23622047244094491" right="3.937007874015748E-2" top="0.39370078740157483" bottom="0.39370078740157483" header="0.11811023622047245" footer="0.11811023622047245"/>
  <pageSetup paperSize="10000" scale="30" orientation="landscape" horizontalDpi="4294967294" verticalDpi="0" r:id="rId1"/>
  <rowBreaks count="15" manualBreakCount="15">
    <brk id="33" max="16383" man="1"/>
    <brk id="60" max="16383" man="1"/>
    <brk id="88" max="16383" man="1"/>
    <brk id="135" max="16383" man="1"/>
    <brk id="160" max="28" man="1"/>
    <brk id="182" max="28" man="1"/>
    <brk id="195" max="28" man="1"/>
    <brk id="220" max="28" man="1"/>
    <brk id="251" max="28" man="1"/>
    <brk id="290" max="28" man="1"/>
    <brk id="329" max="28" man="1"/>
    <brk id="364" max="28" man="1"/>
    <brk id="398" max="28" man="1"/>
    <brk id="424" max="28" man="1"/>
    <brk id="47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365"/>
  <sheetViews>
    <sheetView tabSelected="1" view="pageBreakPreview" zoomScale="40" zoomScaleNormal="40" zoomScaleSheetLayoutView="40" workbookViewId="0">
      <selection activeCell="O15" sqref="O15"/>
    </sheetView>
  </sheetViews>
  <sheetFormatPr defaultColWidth="18.42578125" defaultRowHeight="18" x14ac:dyDescent="0.25"/>
  <cols>
    <col min="1" max="1" width="7.5703125" style="3387" customWidth="1"/>
    <col min="2" max="2" width="18.5703125" style="1676" bestFit="1" customWidth="1"/>
    <col min="3" max="6" width="8" style="3388" customWidth="1"/>
    <col min="7" max="7" width="28.5703125" style="1676" customWidth="1"/>
    <col min="8" max="8" width="33.140625" style="1676" customWidth="1"/>
    <col min="9" max="9" width="28.140625" style="3389" customWidth="1"/>
    <col min="10" max="10" width="29.7109375" style="3389" customWidth="1"/>
    <col min="11" max="11" width="29.85546875" style="3389" customWidth="1"/>
    <col min="12" max="12" width="28" style="3389" customWidth="1"/>
    <col min="13" max="13" width="27.7109375" style="3389" customWidth="1"/>
    <col min="14" max="14" width="27.85546875" style="3390" customWidth="1"/>
    <col min="15" max="15" width="17.42578125" style="3391" customWidth="1"/>
    <col min="16" max="16" width="29.28515625" style="3391" customWidth="1"/>
    <col min="17" max="17" width="23.85546875" style="3392" customWidth="1"/>
    <col min="18" max="18" width="22.28515625" style="3391" customWidth="1"/>
    <col min="19" max="22" width="0" style="3392" hidden="1" customWidth="1"/>
    <col min="23" max="23" width="22.42578125" style="3391" customWidth="1"/>
    <col min="24" max="24" width="22.85546875" style="3393" customWidth="1"/>
    <col min="25" max="25" width="17.85546875" style="3393" customWidth="1"/>
    <col min="26" max="26" width="27.28515625" style="3393" customWidth="1"/>
    <col min="27" max="27" width="13.85546875" style="3389" customWidth="1"/>
    <col min="28" max="28" width="29.28515625" style="3388" customWidth="1"/>
    <col min="29" max="29" width="30.28515625" style="3394" customWidth="1"/>
    <col min="30" max="16384" width="18.42578125" style="1658"/>
  </cols>
  <sheetData>
    <row r="1" spans="1:29" ht="15.75" customHeight="1" x14ac:dyDescent="0.25">
      <c r="A1" s="4176" t="s">
        <v>7</v>
      </c>
      <c r="B1" s="4176"/>
      <c r="C1" s="4176"/>
      <c r="D1" s="4176"/>
      <c r="E1" s="4176"/>
      <c r="F1" s="4176"/>
      <c r="G1" s="4176"/>
      <c r="H1" s="4176"/>
      <c r="I1" s="4176"/>
      <c r="J1" s="4176"/>
      <c r="K1" s="4176"/>
      <c r="L1" s="4176"/>
      <c r="M1" s="4176"/>
      <c r="N1" s="4176"/>
      <c r="O1" s="4176"/>
      <c r="P1" s="4176"/>
      <c r="Q1" s="4176"/>
      <c r="R1" s="4176"/>
      <c r="S1" s="4176"/>
      <c r="T1" s="4176"/>
      <c r="U1" s="4176"/>
      <c r="V1" s="4176"/>
      <c r="W1" s="4176"/>
      <c r="X1" s="4176"/>
      <c r="Y1" s="4176"/>
      <c r="Z1" s="4176"/>
      <c r="AA1" s="4176"/>
      <c r="AB1" s="4176"/>
      <c r="AC1" s="4176"/>
    </row>
    <row r="2" spans="1:29" ht="15.75" customHeight="1" x14ac:dyDescent="0.25">
      <c r="A2" s="4176" t="s">
        <v>4518</v>
      </c>
      <c r="B2" s="4176"/>
      <c r="C2" s="4176"/>
      <c r="D2" s="4176"/>
      <c r="E2" s="4176"/>
      <c r="F2" s="4176"/>
      <c r="G2" s="4176"/>
      <c r="H2" s="4176"/>
      <c r="I2" s="4176"/>
      <c r="J2" s="4176"/>
      <c r="K2" s="4176"/>
      <c r="L2" s="4176"/>
      <c r="M2" s="4176"/>
      <c r="N2" s="4176"/>
      <c r="O2" s="4176"/>
      <c r="P2" s="4176"/>
      <c r="Q2" s="4176"/>
      <c r="R2" s="4176"/>
      <c r="S2" s="4176"/>
      <c r="T2" s="4176"/>
      <c r="U2" s="4176"/>
      <c r="V2" s="4176"/>
      <c r="W2" s="4176"/>
      <c r="X2" s="4176"/>
      <c r="Y2" s="4176"/>
      <c r="Z2" s="4176"/>
      <c r="AA2" s="4176"/>
      <c r="AB2" s="4176"/>
      <c r="AC2" s="4176"/>
    </row>
    <row r="3" spans="1:29" ht="15.75" customHeight="1" x14ac:dyDescent="0.25">
      <c r="A3" s="4176" t="s">
        <v>4519</v>
      </c>
      <c r="B3" s="4176"/>
      <c r="C3" s="4176"/>
      <c r="D3" s="4176"/>
      <c r="E3" s="4176"/>
      <c r="F3" s="4176"/>
      <c r="G3" s="4176"/>
      <c r="H3" s="4176"/>
      <c r="I3" s="4176"/>
      <c r="J3" s="4176"/>
      <c r="K3" s="4176"/>
      <c r="L3" s="4176"/>
      <c r="M3" s="4176"/>
      <c r="N3" s="4176"/>
      <c r="O3" s="4176"/>
      <c r="P3" s="4176"/>
      <c r="Q3" s="4176"/>
      <c r="R3" s="4176"/>
      <c r="S3" s="4176"/>
      <c r="T3" s="4176"/>
      <c r="U3" s="4176"/>
      <c r="V3" s="4176"/>
      <c r="W3" s="4176"/>
      <c r="X3" s="4176"/>
      <c r="Y3" s="4176"/>
      <c r="Z3" s="4176"/>
      <c r="AA3" s="4176"/>
      <c r="AB3" s="4176"/>
      <c r="AC3" s="4176"/>
    </row>
    <row r="4" spans="1:29" ht="15.75" customHeight="1" x14ac:dyDescent="0.25">
      <c r="A4" s="4176" t="s">
        <v>9</v>
      </c>
      <c r="B4" s="4176"/>
      <c r="C4" s="4176"/>
      <c r="D4" s="4176"/>
      <c r="E4" s="4176"/>
      <c r="F4" s="4176"/>
      <c r="G4" s="4176"/>
      <c r="H4" s="4176"/>
      <c r="I4" s="4176"/>
      <c r="J4" s="4176"/>
      <c r="K4" s="4176"/>
      <c r="L4" s="4176"/>
      <c r="M4" s="4176"/>
      <c r="N4" s="4176"/>
      <c r="O4" s="4176"/>
      <c r="P4" s="4176"/>
      <c r="Q4" s="4176"/>
      <c r="R4" s="4176"/>
      <c r="S4" s="4176"/>
      <c r="T4" s="4176"/>
      <c r="U4" s="4176"/>
      <c r="V4" s="4176"/>
      <c r="W4" s="4176"/>
      <c r="X4" s="4176"/>
      <c r="Y4" s="4176"/>
      <c r="Z4" s="4176"/>
      <c r="AA4" s="4176"/>
      <c r="AB4" s="4176"/>
      <c r="AC4" s="4176"/>
    </row>
    <row r="5" spans="1:29" ht="15.75" customHeight="1" x14ac:dyDescent="0.25">
      <c r="A5" s="4176"/>
      <c r="B5" s="4176"/>
      <c r="C5" s="4176"/>
      <c r="D5" s="4176"/>
      <c r="E5" s="4176"/>
      <c r="F5" s="4176"/>
      <c r="G5" s="4176"/>
      <c r="H5" s="4176"/>
      <c r="I5" s="4176"/>
      <c r="J5" s="4176"/>
      <c r="K5" s="4176"/>
      <c r="L5" s="4176"/>
      <c r="M5" s="4176"/>
      <c r="N5" s="4176"/>
      <c r="O5" s="4176"/>
      <c r="P5" s="4176"/>
      <c r="Q5" s="4176"/>
      <c r="R5" s="4176"/>
      <c r="S5" s="4176"/>
      <c r="T5" s="4176"/>
      <c r="U5" s="4176"/>
      <c r="V5" s="4176"/>
      <c r="W5" s="4176"/>
      <c r="X5" s="4176"/>
      <c r="Y5" s="4176"/>
      <c r="Z5" s="4176"/>
      <c r="AA5" s="4176"/>
      <c r="AB5" s="4176"/>
      <c r="AC5" s="4176"/>
    </row>
    <row r="6" spans="1:29" ht="15.75" customHeight="1" x14ac:dyDescent="0.25">
      <c r="A6" s="4177" t="s">
        <v>4520</v>
      </c>
      <c r="B6" s="4177"/>
      <c r="C6" s="4177"/>
      <c r="D6" s="4177"/>
      <c r="E6" s="4177"/>
      <c r="F6" s="4177"/>
      <c r="G6" s="4177"/>
      <c r="H6" s="4177"/>
      <c r="I6" s="4177"/>
      <c r="J6" s="4177"/>
      <c r="K6" s="4177"/>
      <c r="L6" s="4177"/>
      <c r="M6" s="4177"/>
      <c r="N6" s="4177"/>
      <c r="O6" s="4177"/>
      <c r="P6" s="4177"/>
      <c r="Q6" s="4177"/>
      <c r="R6" s="4177"/>
      <c r="S6" s="4177"/>
      <c r="T6" s="4177"/>
      <c r="U6" s="4177"/>
      <c r="V6" s="4177"/>
      <c r="W6" s="4177"/>
      <c r="X6" s="4177"/>
      <c r="Y6" s="4177"/>
      <c r="Z6" s="4177"/>
      <c r="AA6" s="4177"/>
      <c r="AB6" s="4177"/>
      <c r="AC6" s="4177"/>
    </row>
    <row r="7" spans="1:29" ht="15.75" customHeight="1" thickBot="1" x14ac:dyDescent="0.3">
      <c r="A7" s="4177" t="s">
        <v>4521</v>
      </c>
      <c r="B7" s="4177"/>
      <c r="C7" s="4177"/>
      <c r="D7" s="4177"/>
      <c r="E7" s="4177"/>
      <c r="F7" s="4177"/>
      <c r="G7" s="4177"/>
      <c r="H7" s="4177"/>
      <c r="I7" s="4177"/>
      <c r="J7" s="4177"/>
      <c r="K7" s="4177"/>
      <c r="L7" s="4177"/>
      <c r="M7" s="4177"/>
      <c r="N7" s="4177"/>
      <c r="O7" s="4177"/>
      <c r="P7" s="4177"/>
      <c r="Q7" s="4177"/>
      <c r="R7" s="4177"/>
      <c r="S7" s="4177"/>
      <c r="T7" s="4177"/>
      <c r="U7" s="4177"/>
      <c r="V7" s="4177"/>
      <c r="W7" s="4177"/>
      <c r="X7" s="4177"/>
      <c r="Y7" s="4177"/>
      <c r="Z7" s="4177"/>
      <c r="AA7" s="4177"/>
      <c r="AB7" s="4177"/>
      <c r="AC7" s="4177"/>
    </row>
    <row r="8" spans="1:29" s="1659" customFormat="1" ht="51" customHeight="1" x14ac:dyDescent="0.25">
      <c r="A8" s="4178" t="s">
        <v>0</v>
      </c>
      <c r="B8" s="4181" t="s">
        <v>10</v>
      </c>
      <c r="C8" s="4157" t="s">
        <v>11</v>
      </c>
      <c r="D8" s="4184"/>
      <c r="E8" s="4184"/>
      <c r="F8" s="4158"/>
      <c r="G8" s="4187" t="s">
        <v>1</v>
      </c>
      <c r="H8" s="4190" t="s">
        <v>12</v>
      </c>
      <c r="I8" s="4157" t="s">
        <v>6</v>
      </c>
      <c r="J8" s="4158"/>
      <c r="K8" s="4157" t="s">
        <v>21</v>
      </c>
      <c r="L8" s="4158"/>
      <c r="M8" s="4157" t="s">
        <v>22</v>
      </c>
      <c r="N8" s="4158"/>
      <c r="O8" s="4163" t="s">
        <v>13</v>
      </c>
      <c r="P8" s="4164"/>
      <c r="Q8" s="4164"/>
      <c r="R8" s="4164"/>
      <c r="S8" s="4164"/>
      <c r="T8" s="4164"/>
      <c r="U8" s="4164"/>
      <c r="V8" s="4165"/>
      <c r="W8" s="4163" t="s">
        <v>17</v>
      </c>
      <c r="X8" s="4165"/>
      <c r="Y8" s="4163" t="s">
        <v>23</v>
      </c>
      <c r="Z8" s="4165"/>
      <c r="AA8" s="4163" t="s">
        <v>19</v>
      </c>
      <c r="AB8" s="4165"/>
      <c r="AC8" s="4171" t="s">
        <v>20</v>
      </c>
    </row>
    <row r="9" spans="1:29" s="1659" customFormat="1" ht="18.2" customHeight="1" thickBot="1" x14ac:dyDescent="0.3">
      <c r="A9" s="4179"/>
      <c r="B9" s="4182"/>
      <c r="C9" s="4159"/>
      <c r="D9" s="4185"/>
      <c r="E9" s="4185"/>
      <c r="F9" s="4160"/>
      <c r="G9" s="4188"/>
      <c r="H9" s="4191"/>
      <c r="I9" s="4159"/>
      <c r="J9" s="4160"/>
      <c r="K9" s="4159"/>
      <c r="L9" s="4160"/>
      <c r="M9" s="4159"/>
      <c r="N9" s="4160"/>
      <c r="O9" s="4166"/>
      <c r="P9" s="4167"/>
      <c r="Q9" s="4167"/>
      <c r="R9" s="4167"/>
      <c r="S9" s="4167"/>
      <c r="T9" s="4167"/>
      <c r="U9" s="4167"/>
      <c r="V9" s="4168"/>
      <c r="W9" s="4169"/>
      <c r="X9" s="4170"/>
      <c r="Y9" s="4169"/>
      <c r="Z9" s="4170"/>
      <c r="AA9" s="4169"/>
      <c r="AB9" s="4170"/>
      <c r="AC9" s="4172"/>
    </row>
    <row r="10" spans="1:29" s="1659" customFormat="1" ht="34.5" customHeight="1" thickBot="1" x14ac:dyDescent="0.3">
      <c r="A10" s="4180"/>
      <c r="B10" s="4183"/>
      <c r="C10" s="4161"/>
      <c r="D10" s="4186"/>
      <c r="E10" s="4186"/>
      <c r="F10" s="4162"/>
      <c r="G10" s="4189"/>
      <c r="H10" s="4192"/>
      <c r="I10" s="4161"/>
      <c r="J10" s="4162"/>
      <c r="K10" s="4161"/>
      <c r="L10" s="4162"/>
      <c r="M10" s="4161"/>
      <c r="N10" s="4162"/>
      <c r="O10" s="4174" t="s">
        <v>15</v>
      </c>
      <c r="P10" s="4175"/>
      <c r="Q10" s="4174" t="s">
        <v>16</v>
      </c>
      <c r="R10" s="4175"/>
      <c r="S10" s="4174" t="s">
        <v>15</v>
      </c>
      <c r="T10" s="4175"/>
      <c r="U10" s="4174" t="s">
        <v>16</v>
      </c>
      <c r="V10" s="4175"/>
      <c r="W10" s="4166"/>
      <c r="X10" s="4168"/>
      <c r="Y10" s="4166"/>
      <c r="Z10" s="4168"/>
      <c r="AA10" s="4166"/>
      <c r="AB10" s="4168"/>
      <c r="AC10" s="4173"/>
    </row>
    <row r="11" spans="1:29" s="1660" customFormat="1" ht="18.2" customHeight="1" thickBot="1" x14ac:dyDescent="0.3">
      <c r="A11" s="4210">
        <v>1</v>
      </c>
      <c r="B11" s="4181">
        <v>2</v>
      </c>
      <c r="C11" s="4157">
        <v>3</v>
      </c>
      <c r="D11" s="4184"/>
      <c r="E11" s="4184"/>
      <c r="F11" s="4158"/>
      <c r="G11" s="4187">
        <v>4</v>
      </c>
      <c r="H11" s="4187">
        <v>5</v>
      </c>
      <c r="I11" s="4212">
        <v>6</v>
      </c>
      <c r="J11" s="4213"/>
      <c r="K11" s="4184">
        <v>7</v>
      </c>
      <c r="L11" s="4195"/>
      <c r="M11" s="4200">
        <v>8</v>
      </c>
      <c r="N11" s="4201"/>
      <c r="O11" s="4202">
        <v>9</v>
      </c>
      <c r="P11" s="4203"/>
      <c r="Q11" s="4194">
        <v>10</v>
      </c>
      <c r="R11" s="4195"/>
      <c r="S11" s="4194">
        <v>11</v>
      </c>
      <c r="T11" s="4195"/>
      <c r="U11" s="4194">
        <v>12</v>
      </c>
      <c r="V11" s="4195"/>
      <c r="W11" s="4194">
        <v>13</v>
      </c>
      <c r="X11" s="4195"/>
      <c r="Y11" s="4194" t="s">
        <v>18</v>
      </c>
      <c r="Z11" s="4195"/>
      <c r="AA11" s="4196" t="s">
        <v>24</v>
      </c>
      <c r="AB11" s="4197"/>
      <c r="AC11" s="4198">
        <v>16</v>
      </c>
    </row>
    <row r="12" spans="1:29" s="1660" customFormat="1" x14ac:dyDescent="0.25">
      <c r="A12" s="4211"/>
      <c r="B12" s="4182"/>
      <c r="C12" s="4159"/>
      <c r="D12" s="4185"/>
      <c r="E12" s="4185"/>
      <c r="F12" s="4160"/>
      <c r="G12" s="4188"/>
      <c r="H12" s="4188"/>
      <c r="I12" s="1661" t="s">
        <v>3</v>
      </c>
      <c r="J12" s="1662" t="s">
        <v>4</v>
      </c>
      <c r="K12" s="1662" t="s">
        <v>3</v>
      </c>
      <c r="L12" s="1662" t="s">
        <v>4</v>
      </c>
      <c r="M12" s="1663" t="s">
        <v>3</v>
      </c>
      <c r="N12" s="1663" t="s">
        <v>4</v>
      </c>
      <c r="O12" s="1663" t="s">
        <v>3</v>
      </c>
      <c r="P12" s="1663" t="s">
        <v>4</v>
      </c>
      <c r="Q12" s="1662" t="s">
        <v>3</v>
      </c>
      <c r="R12" s="1662" t="s">
        <v>4</v>
      </c>
      <c r="S12" s="1662" t="s">
        <v>3</v>
      </c>
      <c r="T12" s="1662" t="s">
        <v>4</v>
      </c>
      <c r="U12" s="1662" t="s">
        <v>3</v>
      </c>
      <c r="V12" s="1662" t="s">
        <v>4</v>
      </c>
      <c r="W12" s="1662" t="s">
        <v>3</v>
      </c>
      <c r="X12" s="1663" t="s">
        <v>4</v>
      </c>
      <c r="Y12" s="1662" t="s">
        <v>3</v>
      </c>
      <c r="Z12" s="1662" t="s">
        <v>4</v>
      </c>
      <c r="AA12" s="1662" t="s">
        <v>3</v>
      </c>
      <c r="AB12" s="1664" t="s">
        <v>4</v>
      </c>
      <c r="AC12" s="4199"/>
    </row>
    <row r="13" spans="1:29" s="1672" customFormat="1" ht="54" customHeight="1" x14ac:dyDescent="0.25">
      <c r="A13" s="1587"/>
      <c r="B13" s="1665"/>
      <c r="C13" s="3469"/>
      <c r="D13" s="3469"/>
      <c r="E13" s="3469"/>
      <c r="F13" s="3469"/>
      <c r="G13" s="1666" t="s">
        <v>556</v>
      </c>
      <c r="H13" s="1667" t="s">
        <v>660</v>
      </c>
      <c r="I13" s="3402">
        <v>95</v>
      </c>
      <c r="J13" s="3403"/>
      <c r="K13" s="3404">
        <v>80</v>
      </c>
      <c r="L13" s="3405"/>
      <c r="M13" s="3406">
        <v>85</v>
      </c>
      <c r="N13" s="3407"/>
      <c r="O13" s="3408"/>
      <c r="P13" s="3405"/>
      <c r="Q13" s="3404"/>
      <c r="R13" s="3405"/>
      <c r="S13" s="3404">
        <v>0</v>
      </c>
      <c r="T13" s="4193">
        <f>SUM(T17:T27)</f>
        <v>0</v>
      </c>
      <c r="U13" s="3404">
        <v>0</v>
      </c>
      <c r="V13" s="4193">
        <f>SUM(V17:V27)</f>
        <v>0</v>
      </c>
      <c r="W13" s="3404">
        <f>O13+Q13+S13+U13</f>
        <v>0</v>
      </c>
      <c r="X13" s="3405">
        <f>P13+R13+T13+V13</f>
        <v>0</v>
      </c>
      <c r="Y13" s="3404">
        <f>K13+W13</f>
        <v>80</v>
      </c>
      <c r="Z13" s="3405"/>
      <c r="AA13" s="3409">
        <f>Y13/I13*100%</f>
        <v>0.84210526315789469</v>
      </c>
      <c r="AB13" s="3410"/>
      <c r="AC13" s="3808" t="s">
        <v>562</v>
      </c>
    </row>
    <row r="14" spans="1:29" s="1672" customFormat="1" ht="54" x14ac:dyDescent="0.25">
      <c r="A14" s="1587"/>
      <c r="B14" s="1665"/>
      <c r="C14" s="3469" t="s">
        <v>62</v>
      </c>
      <c r="D14" s="3396" t="s">
        <v>62</v>
      </c>
      <c r="E14" s="3396" t="s">
        <v>3782</v>
      </c>
      <c r="F14" s="3469"/>
      <c r="G14" s="1673" t="s">
        <v>560</v>
      </c>
      <c r="H14" s="1667" t="s">
        <v>661</v>
      </c>
      <c r="I14" s="3402">
        <v>90</v>
      </c>
      <c r="J14" s="4204">
        <v>10065630998</v>
      </c>
      <c r="K14" s="3404">
        <v>70</v>
      </c>
      <c r="L14" s="4193">
        <v>2730128700</v>
      </c>
      <c r="M14" s="3406">
        <v>70</v>
      </c>
      <c r="N14" s="4205">
        <v>1648725000</v>
      </c>
      <c r="O14" s="3408"/>
      <c r="P14" s="4193"/>
      <c r="Q14" s="3404"/>
      <c r="R14" s="4193"/>
      <c r="S14" s="3404">
        <v>0</v>
      </c>
      <c r="T14" s="4193"/>
      <c r="U14" s="3404">
        <v>0</v>
      </c>
      <c r="V14" s="4193"/>
      <c r="W14" s="3404">
        <f t="shared" ref="W14:W27" si="0">O14+Q14+S14+U14</f>
        <v>0</v>
      </c>
      <c r="X14" s="4193">
        <v>99321409</v>
      </c>
      <c r="Y14" s="3404">
        <f t="shared" ref="Y14:Y27" si="1">K14+W14</f>
        <v>70</v>
      </c>
      <c r="Z14" s="4193">
        <v>2068813700</v>
      </c>
      <c r="AA14" s="3409">
        <f t="shared" ref="AA14:AA27" si="2">Y14/I14*100%</f>
        <v>0.77777777777777779</v>
      </c>
      <c r="AB14" s="4156">
        <v>0.28110012299999998</v>
      </c>
      <c r="AC14" s="3809"/>
    </row>
    <row r="15" spans="1:29" s="1672" customFormat="1" ht="72" x14ac:dyDescent="0.25">
      <c r="A15" s="1587"/>
      <c r="B15" s="1665"/>
      <c r="C15" s="3469"/>
      <c r="D15" s="3469"/>
      <c r="E15" s="3469"/>
      <c r="F15" s="3469"/>
      <c r="G15" s="1673"/>
      <c r="H15" s="1667" t="s">
        <v>662</v>
      </c>
      <c r="I15" s="3402">
        <v>85</v>
      </c>
      <c r="J15" s="4204"/>
      <c r="K15" s="3404">
        <v>13</v>
      </c>
      <c r="L15" s="4193"/>
      <c r="M15" s="3406">
        <v>25</v>
      </c>
      <c r="N15" s="4205"/>
      <c r="O15" s="3408"/>
      <c r="P15" s="4193"/>
      <c r="Q15" s="3404"/>
      <c r="R15" s="4193"/>
      <c r="S15" s="3404">
        <v>0</v>
      </c>
      <c r="T15" s="4193"/>
      <c r="U15" s="3404">
        <v>0</v>
      </c>
      <c r="V15" s="4193"/>
      <c r="W15" s="3404">
        <f t="shared" si="0"/>
        <v>0</v>
      </c>
      <c r="X15" s="4193"/>
      <c r="Y15" s="3404">
        <f t="shared" si="1"/>
        <v>13</v>
      </c>
      <c r="Z15" s="4193"/>
      <c r="AA15" s="3409">
        <f t="shared" si="2"/>
        <v>0.15294117647058825</v>
      </c>
      <c r="AB15" s="4156"/>
      <c r="AC15" s="3809"/>
    </row>
    <row r="16" spans="1:29" s="1672" customFormat="1" ht="36" x14ac:dyDescent="0.25">
      <c r="A16" s="1587"/>
      <c r="B16" s="1665"/>
      <c r="C16" s="3469"/>
      <c r="D16" s="3469"/>
      <c r="E16" s="3469"/>
      <c r="F16" s="3469"/>
      <c r="G16" s="1673"/>
      <c r="H16" s="1667" t="s">
        <v>663</v>
      </c>
      <c r="I16" s="3402">
        <v>100</v>
      </c>
      <c r="J16" s="4204"/>
      <c r="K16" s="3404">
        <v>27</v>
      </c>
      <c r="L16" s="4193"/>
      <c r="M16" s="3406">
        <v>42</v>
      </c>
      <c r="N16" s="4205"/>
      <c r="O16" s="3408"/>
      <c r="P16" s="4193"/>
      <c r="Q16" s="3404"/>
      <c r="R16" s="4193"/>
      <c r="S16" s="3404">
        <v>0</v>
      </c>
      <c r="T16" s="4193"/>
      <c r="U16" s="3404">
        <v>0</v>
      </c>
      <c r="V16" s="4193"/>
      <c r="W16" s="3404">
        <f t="shared" si="0"/>
        <v>0</v>
      </c>
      <c r="X16" s="4193"/>
      <c r="Y16" s="3404">
        <f t="shared" si="1"/>
        <v>27</v>
      </c>
      <c r="Z16" s="4193"/>
      <c r="AA16" s="3409">
        <f t="shared" si="2"/>
        <v>0.27</v>
      </c>
      <c r="AB16" s="4156"/>
      <c r="AC16" s="3809"/>
    </row>
    <row r="17" spans="1:29" s="1672" customFormat="1" ht="51.75" customHeight="1" x14ac:dyDescent="0.25">
      <c r="A17" s="1587"/>
      <c r="B17" s="1665"/>
      <c r="C17" s="3469"/>
      <c r="D17" s="3469"/>
      <c r="E17" s="3469"/>
      <c r="F17" s="3469"/>
      <c r="G17" s="1673"/>
      <c r="H17" s="1667" t="s">
        <v>664</v>
      </c>
      <c r="I17" s="3411">
        <v>2</v>
      </c>
      <c r="J17" s="4204"/>
      <c r="K17" s="3404">
        <v>2</v>
      </c>
      <c r="L17" s="4193"/>
      <c r="M17" s="3406">
        <v>2</v>
      </c>
      <c r="N17" s="4205"/>
      <c r="O17" s="3408"/>
      <c r="P17" s="4193"/>
      <c r="Q17" s="3404"/>
      <c r="R17" s="4193"/>
      <c r="S17" s="3404">
        <v>0</v>
      </c>
      <c r="T17" s="4193"/>
      <c r="U17" s="3404">
        <v>0</v>
      </c>
      <c r="V17" s="4193"/>
      <c r="W17" s="3404">
        <f t="shared" si="0"/>
        <v>0</v>
      </c>
      <c r="X17" s="4193"/>
      <c r="Y17" s="3404">
        <f t="shared" si="1"/>
        <v>2</v>
      </c>
      <c r="Z17" s="4193"/>
      <c r="AA17" s="3409">
        <f t="shared" si="2"/>
        <v>1</v>
      </c>
      <c r="AB17" s="4156"/>
      <c r="AC17" s="3809"/>
    </row>
    <row r="18" spans="1:29" s="1672" customFormat="1" ht="72" x14ac:dyDescent="0.25">
      <c r="A18" s="1587"/>
      <c r="B18" s="1665"/>
      <c r="C18" s="3469" t="s">
        <v>62</v>
      </c>
      <c r="D18" s="3396" t="s">
        <v>62</v>
      </c>
      <c r="E18" s="3396" t="s">
        <v>3782</v>
      </c>
      <c r="F18" s="3396" t="s">
        <v>35</v>
      </c>
      <c r="G18" s="1667" t="s">
        <v>665</v>
      </c>
      <c r="H18" s="1596" t="s">
        <v>666</v>
      </c>
      <c r="I18" s="3411">
        <v>600</v>
      </c>
      <c r="J18" s="4206">
        <v>6578947337</v>
      </c>
      <c r="K18" s="3404">
        <v>600</v>
      </c>
      <c r="L18" s="4208">
        <v>708790000</v>
      </c>
      <c r="M18" s="3406">
        <v>600</v>
      </c>
      <c r="N18" s="4204">
        <v>1077615000</v>
      </c>
      <c r="O18" s="3408"/>
      <c r="P18" s="4193"/>
      <c r="Q18" s="3404"/>
      <c r="R18" s="4193"/>
      <c r="S18" s="3404">
        <v>0</v>
      </c>
      <c r="T18" s="4193"/>
      <c r="U18" s="3404">
        <v>0</v>
      </c>
      <c r="V18" s="4193"/>
      <c r="W18" s="3404">
        <f t="shared" si="0"/>
        <v>0</v>
      </c>
      <c r="X18" s="4193">
        <v>51846409</v>
      </c>
      <c r="Y18" s="3404">
        <f t="shared" si="1"/>
        <v>600</v>
      </c>
      <c r="Z18" s="4208">
        <f>L20+X18</f>
        <v>51846409</v>
      </c>
      <c r="AA18" s="3409">
        <f t="shared" si="2"/>
        <v>1</v>
      </c>
      <c r="AB18" s="4156">
        <v>0.115616735</v>
      </c>
      <c r="AC18" s="3809"/>
    </row>
    <row r="19" spans="1:29" s="1672" customFormat="1" ht="87.75" customHeight="1" x14ac:dyDescent="0.25">
      <c r="A19" s="1587"/>
      <c r="B19" s="1665"/>
      <c r="C19" s="3469"/>
      <c r="D19" s="3469"/>
      <c r="E19" s="3469"/>
      <c r="F19" s="3469"/>
      <c r="G19" s="1667"/>
      <c r="H19" s="1596" t="s">
        <v>667</v>
      </c>
      <c r="I19" s="3411">
        <v>2</v>
      </c>
      <c r="J19" s="4207"/>
      <c r="K19" s="3404">
        <v>2</v>
      </c>
      <c r="L19" s="4209"/>
      <c r="M19" s="3406">
        <v>2</v>
      </c>
      <c r="N19" s="4204"/>
      <c r="O19" s="3408"/>
      <c r="P19" s="4193"/>
      <c r="Q19" s="3404"/>
      <c r="R19" s="4193"/>
      <c r="S19" s="3404">
        <v>0</v>
      </c>
      <c r="T19" s="4193"/>
      <c r="U19" s="3404">
        <v>0</v>
      </c>
      <c r="V19" s="4193"/>
      <c r="W19" s="3404">
        <f t="shared" si="0"/>
        <v>0</v>
      </c>
      <c r="X19" s="4193"/>
      <c r="Y19" s="3404">
        <f t="shared" si="1"/>
        <v>2</v>
      </c>
      <c r="Z19" s="4209"/>
      <c r="AA19" s="3409">
        <f t="shared" si="2"/>
        <v>1</v>
      </c>
      <c r="AB19" s="4156"/>
      <c r="AC19" s="3809"/>
    </row>
    <row r="20" spans="1:29" ht="68.25" customHeight="1" x14ac:dyDescent="0.25">
      <c r="A20" s="1587"/>
      <c r="B20" s="1665"/>
      <c r="C20" s="3469"/>
      <c r="D20" s="3469"/>
      <c r="E20" s="3469"/>
      <c r="F20" s="3469"/>
      <c r="G20" s="1667"/>
      <c r="H20" s="1596" t="s">
        <v>668</v>
      </c>
      <c r="I20" s="3454">
        <v>5</v>
      </c>
      <c r="J20" s="4207"/>
      <c r="K20" s="3465">
        <v>5</v>
      </c>
      <c r="L20" s="4209"/>
      <c r="M20" s="3466">
        <v>5</v>
      </c>
      <c r="N20" s="4206"/>
      <c r="O20" s="3467"/>
      <c r="P20" s="4208"/>
      <c r="Q20" s="3465"/>
      <c r="R20" s="4208"/>
      <c r="S20" s="3404">
        <v>0</v>
      </c>
      <c r="T20" s="4193"/>
      <c r="U20" s="3404">
        <v>0</v>
      </c>
      <c r="V20" s="4193"/>
      <c r="W20" s="3404">
        <f t="shared" si="0"/>
        <v>0</v>
      </c>
      <c r="X20" s="4193"/>
      <c r="Y20" s="3404">
        <f t="shared" si="1"/>
        <v>5</v>
      </c>
      <c r="Z20" s="4237"/>
      <c r="AA20" s="3409">
        <f t="shared" si="2"/>
        <v>1</v>
      </c>
      <c r="AB20" s="4156"/>
      <c r="AC20" s="3809"/>
    </row>
    <row r="21" spans="1:29" ht="77.25" customHeight="1" x14ac:dyDescent="0.25">
      <c r="A21" s="1587"/>
      <c r="B21" s="1665"/>
      <c r="C21" s="3469" t="s">
        <v>62</v>
      </c>
      <c r="D21" s="3396" t="s">
        <v>62</v>
      </c>
      <c r="E21" s="3396" t="s">
        <v>3782</v>
      </c>
      <c r="F21" s="3396" t="s">
        <v>1394</v>
      </c>
      <c r="G21" s="1675" t="s">
        <v>669</v>
      </c>
      <c r="H21" s="1667" t="s">
        <v>670</v>
      </c>
      <c r="I21" s="3411">
        <v>300</v>
      </c>
      <c r="J21" s="4204">
        <v>1739953500</v>
      </c>
      <c r="K21" s="3404">
        <v>173</v>
      </c>
      <c r="L21" s="4193">
        <v>794583900</v>
      </c>
      <c r="M21" s="3406">
        <v>300</v>
      </c>
      <c r="N21" s="4205">
        <v>285000000</v>
      </c>
      <c r="O21" s="3408"/>
      <c r="P21" s="3405"/>
      <c r="Q21" s="3404"/>
      <c r="R21" s="4193"/>
      <c r="S21" s="3404">
        <v>0</v>
      </c>
      <c r="T21" s="4193"/>
      <c r="U21" s="3404">
        <v>0</v>
      </c>
      <c r="V21" s="4193"/>
      <c r="W21" s="3404">
        <f t="shared" si="0"/>
        <v>0</v>
      </c>
      <c r="X21" s="4193">
        <v>47475000</v>
      </c>
      <c r="Y21" s="3404">
        <f t="shared" si="1"/>
        <v>173</v>
      </c>
      <c r="Z21" s="4193">
        <f>L24+X24</f>
        <v>0</v>
      </c>
      <c r="AA21" s="3409">
        <f t="shared" si="2"/>
        <v>0.57666666666666666</v>
      </c>
      <c r="AB21" s="4156">
        <v>0.48395483</v>
      </c>
      <c r="AC21" s="3809"/>
    </row>
    <row r="22" spans="1:29" ht="108.75" customHeight="1" x14ac:dyDescent="0.25">
      <c r="A22" s="1587"/>
      <c r="B22" s="1665"/>
      <c r="C22" s="3469"/>
      <c r="D22" s="3469"/>
      <c r="E22" s="3469"/>
      <c r="F22" s="3469"/>
      <c r="G22" s="1667"/>
      <c r="H22" s="1596" t="s">
        <v>671</v>
      </c>
      <c r="I22" s="3411">
        <v>2</v>
      </c>
      <c r="J22" s="4204"/>
      <c r="K22" s="3404">
        <v>2</v>
      </c>
      <c r="L22" s="4193"/>
      <c r="M22" s="3406">
        <v>2</v>
      </c>
      <c r="N22" s="4205"/>
      <c r="O22" s="3408"/>
      <c r="P22" s="3405"/>
      <c r="Q22" s="3404"/>
      <c r="R22" s="4193"/>
      <c r="S22" s="3404">
        <v>0</v>
      </c>
      <c r="T22" s="4193"/>
      <c r="U22" s="3404">
        <v>0</v>
      </c>
      <c r="V22" s="4193"/>
      <c r="W22" s="3404">
        <f t="shared" si="0"/>
        <v>0</v>
      </c>
      <c r="X22" s="4193"/>
      <c r="Y22" s="3404">
        <f t="shared" si="1"/>
        <v>2</v>
      </c>
      <c r="Z22" s="4193"/>
      <c r="AA22" s="3409">
        <f t="shared" si="2"/>
        <v>1</v>
      </c>
      <c r="AB22" s="4156"/>
      <c r="AC22" s="3809"/>
    </row>
    <row r="23" spans="1:29" ht="82.5" customHeight="1" x14ac:dyDescent="0.25">
      <c r="A23" s="1587"/>
      <c r="B23" s="1665"/>
      <c r="C23" s="3469"/>
      <c r="D23" s="3469"/>
      <c r="E23" s="3469"/>
      <c r="F23" s="3469"/>
      <c r="G23" s="1596"/>
      <c r="H23" s="1596" t="s">
        <v>672</v>
      </c>
      <c r="I23" s="3411">
        <v>30</v>
      </c>
      <c r="J23" s="4204"/>
      <c r="K23" s="3404">
        <v>30</v>
      </c>
      <c r="L23" s="4193"/>
      <c r="M23" s="3406">
        <v>30</v>
      </c>
      <c r="N23" s="4205"/>
      <c r="O23" s="3408"/>
      <c r="P23" s="3405"/>
      <c r="Q23" s="3404"/>
      <c r="R23" s="4193"/>
      <c r="S23" s="3404">
        <v>0</v>
      </c>
      <c r="T23" s="4193"/>
      <c r="U23" s="3404">
        <v>0</v>
      </c>
      <c r="V23" s="4193"/>
      <c r="W23" s="3404">
        <f t="shared" si="0"/>
        <v>0</v>
      </c>
      <c r="X23" s="4193"/>
      <c r="Y23" s="3404">
        <f t="shared" si="1"/>
        <v>30</v>
      </c>
      <c r="Z23" s="4193"/>
      <c r="AA23" s="3409">
        <f t="shared" si="2"/>
        <v>1</v>
      </c>
      <c r="AB23" s="4156"/>
      <c r="AC23" s="3809"/>
    </row>
    <row r="24" spans="1:29" s="1676" customFormat="1" ht="118.5" customHeight="1" x14ac:dyDescent="0.25">
      <c r="A24" s="1587"/>
      <c r="B24" s="1665"/>
      <c r="C24" s="3469"/>
      <c r="D24" s="3469"/>
      <c r="E24" s="3469"/>
      <c r="F24" s="3469"/>
      <c r="G24" s="1596"/>
      <c r="H24" s="1596" t="s">
        <v>673</v>
      </c>
      <c r="I24" s="3411">
        <v>8250</v>
      </c>
      <c r="J24" s="4204"/>
      <c r="K24" s="3404">
        <v>6500</v>
      </c>
      <c r="L24" s="4193"/>
      <c r="M24" s="3406">
        <v>6750</v>
      </c>
      <c r="N24" s="4205"/>
      <c r="O24" s="3408"/>
      <c r="P24" s="3405"/>
      <c r="Q24" s="3404"/>
      <c r="R24" s="4193"/>
      <c r="S24" s="3404">
        <v>0</v>
      </c>
      <c r="T24" s="4193"/>
      <c r="U24" s="3404">
        <v>0</v>
      </c>
      <c r="V24" s="4193"/>
      <c r="W24" s="3404">
        <f t="shared" si="0"/>
        <v>0</v>
      </c>
      <c r="X24" s="4193"/>
      <c r="Y24" s="3404">
        <f t="shared" si="1"/>
        <v>6500</v>
      </c>
      <c r="Z24" s="4193"/>
      <c r="AA24" s="3409">
        <f t="shared" si="2"/>
        <v>0.78787878787878785</v>
      </c>
      <c r="AB24" s="4156"/>
      <c r="AC24" s="3809"/>
    </row>
    <row r="25" spans="1:29" s="1678" customFormat="1" ht="108" x14ac:dyDescent="0.25">
      <c r="A25" s="1587"/>
      <c r="B25" s="1665"/>
      <c r="C25" s="3469" t="s">
        <v>62</v>
      </c>
      <c r="D25" s="3396" t="s">
        <v>62</v>
      </c>
      <c r="E25" s="3396" t="s">
        <v>3782</v>
      </c>
      <c r="F25" s="3396" t="s">
        <v>187</v>
      </c>
      <c r="G25" s="1667" t="s">
        <v>674</v>
      </c>
      <c r="H25" s="1596" t="s">
        <v>675</v>
      </c>
      <c r="I25" s="1677">
        <v>30</v>
      </c>
      <c r="J25" s="4206">
        <v>1746730161</v>
      </c>
      <c r="K25" s="3404">
        <v>30</v>
      </c>
      <c r="L25" s="4208">
        <v>1226754800</v>
      </c>
      <c r="M25" s="3458">
        <v>30</v>
      </c>
      <c r="N25" s="4238">
        <v>286110000</v>
      </c>
      <c r="O25" s="3408"/>
      <c r="P25" s="4239"/>
      <c r="Q25" s="3404"/>
      <c r="R25" s="4208"/>
      <c r="S25" s="3404">
        <v>0</v>
      </c>
      <c r="T25" s="4193"/>
      <c r="U25" s="3404">
        <v>0</v>
      </c>
      <c r="V25" s="4193"/>
      <c r="W25" s="3404">
        <f t="shared" si="0"/>
        <v>0</v>
      </c>
      <c r="X25" s="4245">
        <f>P25+R28</f>
        <v>0</v>
      </c>
      <c r="Y25" s="3404">
        <f t="shared" si="1"/>
        <v>30</v>
      </c>
      <c r="Z25" s="4245">
        <f>L28+X25</f>
        <v>0</v>
      </c>
      <c r="AA25" s="3409">
        <f t="shared" si="2"/>
        <v>1</v>
      </c>
      <c r="AB25" s="4244">
        <v>0.70231500400000002</v>
      </c>
      <c r="AC25" s="3809"/>
    </row>
    <row r="26" spans="1:29" ht="54" x14ac:dyDescent="0.25">
      <c r="A26" s="1587"/>
      <c r="B26" s="1665"/>
      <c r="C26" s="3469"/>
      <c r="D26" s="3469"/>
      <c r="E26" s="3469"/>
      <c r="F26" s="3469"/>
      <c r="G26" s="1679"/>
      <c r="H26" s="1596" t="s">
        <v>676</v>
      </c>
      <c r="I26" s="1677">
        <v>130</v>
      </c>
      <c r="J26" s="4207"/>
      <c r="K26" s="3404">
        <v>130</v>
      </c>
      <c r="L26" s="4209"/>
      <c r="M26" s="3458">
        <v>130</v>
      </c>
      <c r="N26" s="4238"/>
      <c r="O26" s="3408"/>
      <c r="P26" s="4239"/>
      <c r="Q26" s="3404"/>
      <c r="R26" s="4209"/>
      <c r="S26" s="3404">
        <v>0</v>
      </c>
      <c r="T26" s="4193"/>
      <c r="U26" s="3404">
        <v>0</v>
      </c>
      <c r="V26" s="4193"/>
      <c r="W26" s="3404">
        <f t="shared" si="0"/>
        <v>0</v>
      </c>
      <c r="X26" s="4246"/>
      <c r="Y26" s="3404">
        <f t="shared" si="1"/>
        <v>130</v>
      </c>
      <c r="Z26" s="4246"/>
      <c r="AA26" s="3409">
        <f t="shared" si="2"/>
        <v>1</v>
      </c>
      <c r="AB26" s="4234"/>
      <c r="AC26" s="3809"/>
    </row>
    <row r="27" spans="1:29" ht="72.75" customHeight="1" x14ac:dyDescent="0.25">
      <c r="A27" s="1587"/>
      <c r="B27" s="1665"/>
      <c r="C27" s="3469"/>
      <c r="D27" s="3469"/>
      <c r="E27" s="3469"/>
      <c r="F27" s="3469"/>
      <c r="G27" s="1679"/>
      <c r="H27" s="1596" t="s">
        <v>677</v>
      </c>
      <c r="I27" s="1677">
        <v>4000</v>
      </c>
      <c r="J27" s="4207"/>
      <c r="K27" s="3404">
        <v>3520</v>
      </c>
      <c r="L27" s="4209"/>
      <c r="M27" s="3458">
        <v>3600</v>
      </c>
      <c r="N27" s="4238"/>
      <c r="O27" s="3408"/>
      <c r="P27" s="4239"/>
      <c r="Q27" s="3404"/>
      <c r="R27" s="4209"/>
      <c r="S27" s="3404">
        <v>0</v>
      </c>
      <c r="T27" s="4193"/>
      <c r="U27" s="3404">
        <v>0</v>
      </c>
      <c r="V27" s="4193"/>
      <c r="W27" s="3404">
        <f t="shared" si="0"/>
        <v>0</v>
      </c>
      <c r="X27" s="4246"/>
      <c r="Y27" s="3404">
        <f t="shared" si="1"/>
        <v>3520</v>
      </c>
      <c r="Z27" s="4246"/>
      <c r="AA27" s="3409">
        <f t="shared" si="2"/>
        <v>0.88</v>
      </c>
      <c r="AB27" s="4234"/>
      <c r="AC27" s="3809"/>
    </row>
    <row r="28" spans="1:29" ht="72" x14ac:dyDescent="0.25">
      <c r="A28" s="1587"/>
      <c r="B28" s="1665"/>
      <c r="C28" s="3469"/>
      <c r="D28" s="3469"/>
      <c r="E28" s="3469"/>
      <c r="F28" s="3469"/>
      <c r="G28" s="1679"/>
      <c r="H28" s="1596" t="s">
        <v>678</v>
      </c>
      <c r="I28" s="3454">
        <v>0.54</v>
      </c>
      <c r="J28" s="4214"/>
      <c r="K28" s="3435"/>
      <c r="L28" s="4237"/>
      <c r="M28" s="3459"/>
      <c r="N28" s="4238"/>
      <c r="O28" s="3436"/>
      <c r="P28" s="4239"/>
      <c r="Q28" s="3437"/>
      <c r="R28" s="4237"/>
      <c r="S28" s="3414"/>
      <c r="T28" s="3414"/>
      <c r="U28" s="3414"/>
      <c r="V28" s="3414"/>
      <c r="W28" s="3414"/>
      <c r="X28" s="4247"/>
      <c r="Y28" s="3439"/>
      <c r="Z28" s="4247"/>
      <c r="AA28" s="3421"/>
      <c r="AB28" s="4235"/>
      <c r="AC28" s="3809"/>
    </row>
    <row r="29" spans="1:29" ht="73.5" customHeight="1" x14ac:dyDescent="0.25">
      <c r="A29" s="1587"/>
      <c r="B29" s="1665"/>
      <c r="C29" s="3469" t="s">
        <v>62</v>
      </c>
      <c r="D29" s="3396" t="s">
        <v>62</v>
      </c>
      <c r="E29" s="3396" t="s">
        <v>4531</v>
      </c>
      <c r="F29" s="3469"/>
      <c r="G29" s="1673" t="s">
        <v>679</v>
      </c>
      <c r="H29" s="1667" t="s">
        <v>680</v>
      </c>
      <c r="I29" s="3442">
        <v>100</v>
      </c>
      <c r="J29" s="4206">
        <v>28605736958</v>
      </c>
      <c r="K29" s="3435"/>
      <c r="L29" s="4240">
        <v>21658925</v>
      </c>
      <c r="M29" s="3459">
        <v>100</v>
      </c>
      <c r="N29" s="4219">
        <v>4685547650</v>
      </c>
      <c r="O29" s="3436"/>
      <c r="P29" s="4227"/>
      <c r="Q29" s="3437"/>
      <c r="R29" s="4220"/>
      <c r="S29" s="3438"/>
      <c r="T29" s="3438"/>
      <c r="U29" s="3438"/>
      <c r="V29" s="3438"/>
      <c r="W29" s="3438"/>
      <c r="X29" s="4232">
        <v>655201600</v>
      </c>
      <c r="Y29" s="3439"/>
      <c r="Z29" s="4232">
        <f>L35+X29</f>
        <v>655201600</v>
      </c>
      <c r="AA29" s="3421"/>
      <c r="AB29" s="4244">
        <v>0.78003638070000003</v>
      </c>
      <c r="AC29" s="3809"/>
    </row>
    <row r="30" spans="1:29" ht="36" x14ac:dyDescent="0.25">
      <c r="A30" s="1587"/>
      <c r="B30" s="1665"/>
      <c r="C30" s="3469"/>
      <c r="D30" s="3469"/>
      <c r="E30" s="3469"/>
      <c r="F30" s="3469"/>
      <c r="G30" s="1673"/>
      <c r="H30" s="1667" t="s">
        <v>681</v>
      </c>
      <c r="I30" s="3442">
        <v>75</v>
      </c>
      <c r="J30" s="4207"/>
      <c r="K30" s="3435"/>
      <c r="L30" s="4241"/>
      <c r="M30" s="3459">
        <v>83</v>
      </c>
      <c r="N30" s="4219"/>
      <c r="O30" s="3436"/>
      <c r="P30" s="4227"/>
      <c r="Q30" s="3457"/>
      <c r="R30" s="4220"/>
      <c r="S30" s="3438"/>
      <c r="T30" s="3438"/>
      <c r="U30" s="3438"/>
      <c r="V30" s="3438"/>
      <c r="W30" s="3438"/>
      <c r="X30" s="4232"/>
      <c r="Y30" s="3439"/>
      <c r="Z30" s="4232"/>
      <c r="AA30" s="3421"/>
      <c r="AB30" s="4234"/>
      <c r="AC30" s="3809"/>
    </row>
    <row r="31" spans="1:29" ht="36" x14ac:dyDescent="0.25">
      <c r="A31" s="1587"/>
      <c r="B31" s="1665"/>
      <c r="C31" s="3469"/>
      <c r="D31" s="3469"/>
      <c r="E31" s="3469"/>
      <c r="F31" s="3469"/>
      <c r="G31" s="1673"/>
      <c r="H31" s="1667" t="s">
        <v>682</v>
      </c>
      <c r="I31" s="3442">
        <v>100</v>
      </c>
      <c r="J31" s="4207"/>
      <c r="K31" s="3435"/>
      <c r="L31" s="4241"/>
      <c r="M31" s="3459">
        <v>99.5</v>
      </c>
      <c r="N31" s="4219"/>
      <c r="O31" s="3436"/>
      <c r="P31" s="4227"/>
      <c r="Q31" s="3437"/>
      <c r="R31" s="4220"/>
      <c r="S31" s="3438"/>
      <c r="T31" s="3438"/>
      <c r="U31" s="3438"/>
      <c r="V31" s="3438"/>
      <c r="W31" s="3438"/>
      <c r="X31" s="4232"/>
      <c r="Y31" s="3439"/>
      <c r="Z31" s="4232"/>
      <c r="AA31" s="3421"/>
      <c r="AB31" s="4234"/>
      <c r="AC31" s="3809"/>
    </row>
    <row r="32" spans="1:29" s="1678" customFormat="1" ht="36" x14ac:dyDescent="0.25">
      <c r="A32" s="1587"/>
      <c r="B32" s="1665"/>
      <c r="C32" s="3469"/>
      <c r="D32" s="3469"/>
      <c r="E32" s="3469"/>
      <c r="F32" s="3469"/>
      <c r="G32" s="1673"/>
      <c r="H32" s="1667" t="s">
        <v>683</v>
      </c>
      <c r="I32" s="3442">
        <v>100</v>
      </c>
      <c r="J32" s="4207"/>
      <c r="K32" s="3435"/>
      <c r="L32" s="4241"/>
      <c r="M32" s="3459">
        <v>100</v>
      </c>
      <c r="N32" s="4219"/>
      <c r="O32" s="3436"/>
      <c r="P32" s="4227"/>
      <c r="Q32" s="3437"/>
      <c r="R32" s="4220"/>
      <c r="S32" s="3438"/>
      <c r="T32" s="3438"/>
      <c r="U32" s="3438"/>
      <c r="V32" s="3438"/>
      <c r="W32" s="3438"/>
      <c r="X32" s="4232"/>
      <c r="Y32" s="3439"/>
      <c r="Z32" s="4232"/>
      <c r="AA32" s="3421"/>
      <c r="AB32" s="4234"/>
      <c r="AC32" s="3809"/>
    </row>
    <row r="33" spans="1:29" ht="27.75" customHeight="1" x14ac:dyDescent="0.25">
      <c r="A33" s="1587"/>
      <c r="B33" s="1665"/>
      <c r="C33" s="3469"/>
      <c r="D33" s="3469"/>
      <c r="E33" s="3469"/>
      <c r="F33" s="3469"/>
      <c r="G33" s="1673"/>
      <c r="H33" s="1667" t="s">
        <v>684</v>
      </c>
      <c r="I33" s="3442">
        <v>100</v>
      </c>
      <c r="J33" s="4207"/>
      <c r="K33" s="3435"/>
      <c r="L33" s="4241"/>
      <c r="M33" s="3459">
        <v>100</v>
      </c>
      <c r="N33" s="4219"/>
      <c r="O33" s="3436"/>
      <c r="P33" s="4227"/>
      <c r="Q33" s="3437"/>
      <c r="R33" s="4220"/>
      <c r="S33" s="3438"/>
      <c r="T33" s="3438"/>
      <c r="U33" s="3438"/>
      <c r="V33" s="3438"/>
      <c r="W33" s="3438"/>
      <c r="X33" s="4232"/>
      <c r="Y33" s="3439"/>
      <c r="Z33" s="4232"/>
      <c r="AA33" s="3421"/>
      <c r="AB33" s="4234"/>
      <c r="AC33" s="3809"/>
    </row>
    <row r="34" spans="1:29" x14ac:dyDescent="0.25">
      <c r="A34" s="1587"/>
      <c r="B34" s="1665"/>
      <c r="C34" s="3469"/>
      <c r="D34" s="3469"/>
      <c r="E34" s="3469"/>
      <c r="F34" s="3469"/>
      <c r="G34" s="1673"/>
      <c r="H34" s="1667" t="s">
        <v>685</v>
      </c>
      <c r="I34" s="3442">
        <v>7</v>
      </c>
      <c r="J34" s="4207"/>
      <c r="K34" s="3435"/>
      <c r="L34" s="4241"/>
      <c r="M34" s="3459">
        <v>6.6</v>
      </c>
      <c r="N34" s="4219"/>
      <c r="O34" s="3436"/>
      <c r="P34" s="4227"/>
      <c r="Q34" s="3437"/>
      <c r="R34" s="4220"/>
      <c r="S34" s="3438"/>
      <c r="T34" s="3438"/>
      <c r="U34" s="3438"/>
      <c r="V34" s="3438"/>
      <c r="W34" s="3438"/>
      <c r="X34" s="4232"/>
      <c r="Y34" s="3439"/>
      <c r="Z34" s="4232"/>
      <c r="AA34" s="3421"/>
      <c r="AB34" s="4234"/>
      <c r="AC34" s="3809"/>
    </row>
    <row r="35" spans="1:29" ht="36" x14ac:dyDescent="0.25">
      <c r="A35" s="1587"/>
      <c r="B35" s="1665"/>
      <c r="C35" s="3469"/>
      <c r="D35" s="3469"/>
      <c r="E35" s="3469"/>
      <c r="F35" s="3469"/>
      <c r="G35" s="1673"/>
      <c r="H35" s="1667" t="s">
        <v>686</v>
      </c>
      <c r="I35" s="3443">
        <v>350</v>
      </c>
      <c r="J35" s="4214"/>
      <c r="K35" s="3455"/>
      <c r="L35" s="4242"/>
      <c r="M35" s="3416">
        <v>50</v>
      </c>
      <c r="N35" s="4219"/>
      <c r="O35" s="3417"/>
      <c r="P35" s="4227"/>
      <c r="Q35" s="3418"/>
      <c r="R35" s="4220"/>
      <c r="S35" s="3419"/>
      <c r="T35" s="3419"/>
      <c r="U35" s="3419"/>
      <c r="V35" s="3419"/>
      <c r="W35" s="3419"/>
      <c r="X35" s="4232"/>
      <c r="Y35" s="3420"/>
      <c r="Z35" s="4232"/>
      <c r="AA35" s="3421"/>
      <c r="AB35" s="4235"/>
      <c r="AC35" s="3809"/>
    </row>
    <row r="36" spans="1:29" ht="54" x14ac:dyDescent="0.25">
      <c r="A36" s="1587"/>
      <c r="B36" s="1665"/>
      <c r="C36" s="3469" t="s">
        <v>62</v>
      </c>
      <c r="D36" s="3396" t="s">
        <v>62</v>
      </c>
      <c r="E36" s="3396" t="s">
        <v>4531</v>
      </c>
      <c r="F36" s="3396" t="s">
        <v>35</v>
      </c>
      <c r="G36" s="1667" t="s">
        <v>687</v>
      </c>
      <c r="H36" s="1596" t="s">
        <v>688</v>
      </c>
      <c r="I36" s="3460">
        <v>390</v>
      </c>
      <c r="J36" s="4207">
        <v>5022641655</v>
      </c>
      <c r="K36" s="3461"/>
      <c r="L36" s="4250">
        <v>0</v>
      </c>
      <c r="M36" s="3444">
        <v>78</v>
      </c>
      <c r="N36" s="4230">
        <v>822696050</v>
      </c>
      <c r="O36" s="3462"/>
      <c r="P36" s="4243"/>
      <c r="Q36" s="3400"/>
      <c r="R36" s="4243"/>
      <c r="S36" s="3463"/>
      <c r="T36" s="3463"/>
      <c r="U36" s="3463"/>
      <c r="V36" s="3463"/>
      <c r="W36" s="3463"/>
      <c r="X36" s="4231">
        <v>80837700</v>
      </c>
      <c r="Y36" s="3464"/>
      <c r="Z36" s="4231">
        <v>80837700</v>
      </c>
      <c r="AA36" s="3447"/>
      <c r="AB36" s="4234"/>
      <c r="AC36" s="3809"/>
    </row>
    <row r="37" spans="1:29" ht="54" x14ac:dyDescent="0.25">
      <c r="A37" s="1587"/>
      <c r="B37" s="1665"/>
      <c r="C37" s="3469"/>
      <c r="D37" s="3469"/>
      <c r="E37" s="3469"/>
      <c r="F37" s="3469"/>
      <c r="G37" s="1667"/>
      <c r="H37" s="1596" t="s">
        <v>689</v>
      </c>
      <c r="I37" s="1687">
        <v>105</v>
      </c>
      <c r="J37" s="4207"/>
      <c r="K37" s="3455"/>
      <c r="L37" s="4251"/>
      <c r="M37" s="3416">
        <v>21</v>
      </c>
      <c r="N37" s="4226"/>
      <c r="O37" s="3417"/>
      <c r="P37" s="4227"/>
      <c r="Q37" s="3456"/>
      <c r="R37" s="4227"/>
      <c r="S37" s="3419"/>
      <c r="T37" s="3419"/>
      <c r="U37" s="3419"/>
      <c r="V37" s="3419"/>
      <c r="W37" s="3419"/>
      <c r="X37" s="4232"/>
      <c r="Y37" s="3420"/>
      <c r="Z37" s="4232"/>
      <c r="AA37" s="3421"/>
      <c r="AB37" s="4234"/>
      <c r="AC37" s="3809"/>
    </row>
    <row r="38" spans="1:29" ht="36" x14ac:dyDescent="0.25">
      <c r="A38" s="1587"/>
      <c r="B38" s="1665"/>
      <c r="C38" s="3469"/>
      <c r="D38" s="3469"/>
      <c r="E38" s="3469"/>
      <c r="F38" s="3469"/>
      <c r="G38" s="1667"/>
      <c r="H38" s="1596" t="s">
        <v>690</v>
      </c>
      <c r="I38" s="1687">
        <v>175</v>
      </c>
      <c r="J38" s="4207"/>
      <c r="K38" s="3455"/>
      <c r="L38" s="4251"/>
      <c r="M38" s="3416">
        <v>35</v>
      </c>
      <c r="N38" s="4226"/>
      <c r="O38" s="3417"/>
      <c r="P38" s="4227"/>
      <c r="Q38" s="3418"/>
      <c r="R38" s="4227"/>
      <c r="S38" s="3419"/>
      <c r="T38" s="3419"/>
      <c r="U38" s="3419"/>
      <c r="V38" s="3419"/>
      <c r="W38" s="3419"/>
      <c r="X38" s="4232"/>
      <c r="Y38" s="3420"/>
      <c r="Z38" s="4232"/>
      <c r="AA38" s="3421"/>
      <c r="AB38" s="4234"/>
      <c r="AC38" s="3809"/>
    </row>
    <row r="39" spans="1:29" ht="54" x14ac:dyDescent="0.25">
      <c r="A39" s="1587"/>
      <c r="B39" s="1665"/>
      <c r="C39" s="3469"/>
      <c r="D39" s="3469"/>
      <c r="E39" s="3469"/>
      <c r="F39" s="3469"/>
      <c r="G39" s="1667"/>
      <c r="H39" s="1596" t="s">
        <v>691</v>
      </c>
      <c r="I39" s="1687">
        <v>210</v>
      </c>
      <c r="J39" s="4207"/>
      <c r="K39" s="3455"/>
      <c r="L39" s="4251"/>
      <c r="M39" s="3416">
        <v>42</v>
      </c>
      <c r="N39" s="4226"/>
      <c r="O39" s="3417"/>
      <c r="P39" s="4227"/>
      <c r="Q39" s="3418"/>
      <c r="R39" s="4227"/>
      <c r="S39" s="3419"/>
      <c r="T39" s="3419"/>
      <c r="U39" s="3419"/>
      <c r="V39" s="3419"/>
      <c r="W39" s="3419"/>
      <c r="X39" s="4232"/>
      <c r="Y39" s="3420"/>
      <c r="Z39" s="4232"/>
      <c r="AA39" s="3421"/>
      <c r="AB39" s="4234"/>
      <c r="AC39" s="3809"/>
    </row>
    <row r="40" spans="1:29" ht="54" x14ac:dyDescent="0.25">
      <c r="A40" s="1587"/>
      <c r="B40" s="1665"/>
      <c r="C40" s="3469"/>
      <c r="D40" s="3469"/>
      <c r="E40" s="3469"/>
      <c r="F40" s="3469"/>
      <c r="G40" s="1667"/>
      <c r="H40" s="1596" t="s">
        <v>692</v>
      </c>
      <c r="I40" s="3454">
        <v>170650</v>
      </c>
      <c r="J40" s="4214"/>
      <c r="K40" s="3435"/>
      <c r="L40" s="4251"/>
      <c r="M40" s="3416">
        <v>161200</v>
      </c>
      <c r="N40" s="4226"/>
      <c r="O40" s="3436"/>
      <c r="P40" s="4227"/>
      <c r="Q40" s="3457"/>
      <c r="R40" s="4227"/>
      <c r="S40" s="3438"/>
      <c r="T40" s="3438"/>
      <c r="U40" s="3438"/>
      <c r="V40" s="3438"/>
      <c r="W40" s="3438"/>
      <c r="X40" s="4232"/>
      <c r="Y40" s="3439"/>
      <c r="Z40" s="4232"/>
      <c r="AA40" s="3421"/>
      <c r="AB40" s="4235"/>
      <c r="AC40" s="3809"/>
    </row>
    <row r="41" spans="1:29" ht="54" x14ac:dyDescent="0.25">
      <c r="A41" s="1587"/>
      <c r="B41" s="1665"/>
      <c r="C41" s="3469" t="s">
        <v>62</v>
      </c>
      <c r="D41" s="3396" t="s">
        <v>62</v>
      </c>
      <c r="E41" s="3396" t="s">
        <v>4531</v>
      </c>
      <c r="F41" s="3396" t="s">
        <v>1394</v>
      </c>
      <c r="G41" s="1675" t="s">
        <v>693</v>
      </c>
      <c r="H41" s="1667" t="s">
        <v>694</v>
      </c>
      <c r="I41" s="3411">
        <v>5</v>
      </c>
      <c r="J41" s="4204">
        <v>13619687489.549999</v>
      </c>
      <c r="K41" s="4215"/>
      <c r="L41" s="4229"/>
      <c r="M41" s="3453">
        <v>4</v>
      </c>
      <c r="N41" s="4219">
        <v>2230870500</v>
      </c>
      <c r="O41" s="3417"/>
      <c r="P41" s="4236"/>
      <c r="Q41" s="3418"/>
      <c r="R41" s="4224"/>
      <c r="S41" s="3419"/>
      <c r="T41" s="3419"/>
      <c r="U41" s="3419"/>
      <c r="V41" s="3419"/>
      <c r="W41" s="3419"/>
      <c r="X41" s="4228">
        <v>343040000</v>
      </c>
      <c r="Y41" s="3420"/>
      <c r="Z41" s="4228">
        <v>343040000</v>
      </c>
      <c r="AA41" s="3421"/>
      <c r="AB41" s="4156"/>
      <c r="AC41" s="3809"/>
    </row>
    <row r="42" spans="1:29" ht="54" x14ac:dyDescent="0.25">
      <c r="A42" s="1587"/>
      <c r="B42" s="1665"/>
      <c r="C42" s="3469"/>
      <c r="D42" s="3469"/>
      <c r="E42" s="3469"/>
      <c r="F42" s="3469"/>
      <c r="G42" s="1667"/>
      <c r="H42" s="1596" t="s">
        <v>695</v>
      </c>
      <c r="I42" s="3411">
        <v>5</v>
      </c>
      <c r="J42" s="4204"/>
      <c r="K42" s="4215"/>
      <c r="L42" s="4229"/>
      <c r="M42" s="3422">
        <v>5</v>
      </c>
      <c r="N42" s="4219"/>
      <c r="O42" s="3423"/>
      <c r="P42" s="4236"/>
      <c r="Q42" s="3424"/>
      <c r="R42" s="4225"/>
      <c r="S42" s="3425"/>
      <c r="T42" s="3425"/>
      <c r="U42" s="3425"/>
      <c r="V42" s="3425"/>
      <c r="W42" s="3425"/>
      <c r="X42" s="4228"/>
      <c r="Y42" s="3426"/>
      <c r="Z42" s="4228"/>
      <c r="AA42" s="3427"/>
      <c r="AB42" s="4156"/>
      <c r="AC42" s="3809"/>
    </row>
    <row r="43" spans="1:29" ht="72" x14ac:dyDescent="0.25">
      <c r="A43" s="1587"/>
      <c r="B43" s="1665"/>
      <c r="C43" s="3469" t="s">
        <v>62</v>
      </c>
      <c r="D43" s="3396" t="s">
        <v>62</v>
      </c>
      <c r="E43" s="3396" t="s">
        <v>4531</v>
      </c>
      <c r="F43" s="3396" t="s">
        <v>187</v>
      </c>
      <c r="G43" s="1667" t="s">
        <v>696</v>
      </c>
      <c r="H43" s="1596" t="s">
        <v>697</v>
      </c>
      <c r="I43" s="1677">
        <v>250</v>
      </c>
      <c r="J43" s="4204">
        <v>9963407814</v>
      </c>
      <c r="K43" s="3448"/>
      <c r="L43" s="4215"/>
      <c r="M43" s="3429">
        <v>50</v>
      </c>
      <c r="N43" s="4216">
        <v>1631981100</v>
      </c>
      <c r="O43" s="3430"/>
      <c r="P43" s="4236"/>
      <c r="Q43" s="3431"/>
      <c r="R43" s="4217"/>
      <c r="S43" s="3432"/>
      <c r="T43" s="3432"/>
      <c r="U43" s="3432"/>
      <c r="V43" s="3432"/>
      <c r="W43" s="3432"/>
      <c r="X43" s="4228">
        <v>231323900</v>
      </c>
      <c r="Y43" s="3433"/>
      <c r="Z43" s="4228">
        <f>L47+X43</f>
        <v>231323900</v>
      </c>
      <c r="AA43" s="3440"/>
      <c r="AB43" s="4156">
        <v>0</v>
      </c>
      <c r="AC43" s="3809"/>
    </row>
    <row r="44" spans="1:29" ht="36" x14ac:dyDescent="0.25">
      <c r="A44" s="1587"/>
      <c r="B44" s="1665"/>
      <c r="C44" s="3469"/>
      <c r="D44" s="3469"/>
      <c r="E44" s="3469"/>
      <c r="F44" s="3469"/>
      <c r="G44" s="1679"/>
      <c r="H44" s="1596" t="s">
        <v>698</v>
      </c>
      <c r="I44" s="1677">
        <v>250</v>
      </c>
      <c r="J44" s="4204"/>
      <c r="K44" s="3448"/>
      <c r="L44" s="4215"/>
      <c r="M44" s="3429">
        <v>50</v>
      </c>
      <c r="N44" s="4216"/>
      <c r="O44" s="3423"/>
      <c r="P44" s="4236"/>
      <c r="Q44" s="3449"/>
      <c r="R44" s="4217"/>
      <c r="S44" s="3425"/>
      <c r="T44" s="3425"/>
      <c r="U44" s="3425"/>
      <c r="V44" s="3425"/>
      <c r="W44" s="3425"/>
      <c r="X44" s="4228"/>
      <c r="Y44" s="3434"/>
      <c r="Z44" s="4228"/>
      <c r="AA44" s="3433"/>
      <c r="AB44" s="4156"/>
      <c r="AC44" s="3809"/>
    </row>
    <row r="45" spans="1:29" ht="36" x14ac:dyDescent="0.25">
      <c r="A45" s="1587"/>
      <c r="B45" s="1665"/>
      <c r="C45" s="3469"/>
      <c r="D45" s="3469"/>
      <c r="E45" s="3469"/>
      <c r="F45" s="3469"/>
      <c r="G45" s="1679"/>
      <c r="H45" s="1596" t="s">
        <v>699</v>
      </c>
      <c r="I45" s="1677">
        <v>840</v>
      </c>
      <c r="J45" s="4204"/>
      <c r="K45" s="3448"/>
      <c r="L45" s="4215"/>
      <c r="M45" s="3429">
        <v>168</v>
      </c>
      <c r="N45" s="4216"/>
      <c r="O45" s="3430"/>
      <c r="P45" s="4236"/>
      <c r="Q45" s="3431"/>
      <c r="R45" s="4217"/>
      <c r="S45" s="3432"/>
      <c r="T45" s="3432"/>
      <c r="U45" s="3432"/>
      <c r="V45" s="3432"/>
      <c r="W45" s="3432"/>
      <c r="X45" s="4228"/>
      <c r="Y45" s="3434"/>
      <c r="Z45" s="4228"/>
      <c r="AA45" s="3440"/>
      <c r="AB45" s="4156"/>
      <c r="AC45" s="3809"/>
    </row>
    <row r="46" spans="1:29" ht="36" x14ac:dyDescent="0.25">
      <c r="A46" s="1587"/>
      <c r="B46" s="1665"/>
      <c r="C46" s="3469"/>
      <c r="D46" s="3469"/>
      <c r="E46" s="3469"/>
      <c r="F46" s="3469"/>
      <c r="G46" s="1679"/>
      <c r="H46" s="1596" t="s">
        <v>700</v>
      </c>
      <c r="I46" s="1706">
        <v>50</v>
      </c>
      <c r="J46" s="4204"/>
      <c r="K46" s="3450"/>
      <c r="L46" s="4215"/>
      <c r="M46" s="3451">
        <v>50</v>
      </c>
      <c r="N46" s="4216"/>
      <c r="O46" s="3451"/>
      <c r="P46" s="4236"/>
      <c r="Q46" s="3450"/>
      <c r="R46" s="4217"/>
      <c r="S46" s="3452"/>
      <c r="T46" s="3452"/>
      <c r="U46" s="3452"/>
      <c r="V46" s="3452"/>
      <c r="W46" s="3452"/>
      <c r="X46" s="4228"/>
      <c r="Y46" s="3452"/>
      <c r="Z46" s="4228"/>
      <c r="AA46" s="3452"/>
      <c r="AB46" s="4156"/>
      <c r="AC46" s="3809"/>
    </row>
    <row r="47" spans="1:29" ht="36" x14ac:dyDescent="0.25">
      <c r="A47" s="1587"/>
      <c r="B47" s="1665"/>
      <c r="C47" s="3469"/>
      <c r="D47" s="3469"/>
      <c r="E47" s="3469"/>
      <c r="F47" s="3469"/>
      <c r="G47" s="1709"/>
      <c r="H47" s="1596" t="s">
        <v>701</v>
      </c>
      <c r="I47" s="3402">
        <v>24</v>
      </c>
      <c r="J47" s="4204"/>
      <c r="K47" s="3441"/>
      <c r="L47" s="4215"/>
      <c r="M47" s="3416">
        <v>16</v>
      </c>
      <c r="N47" s="4216"/>
      <c r="O47" s="3436"/>
      <c r="P47" s="4236"/>
      <c r="Q47" s="3437"/>
      <c r="R47" s="4217"/>
      <c r="S47" s="3438"/>
      <c r="T47" s="3438"/>
      <c r="U47" s="3438"/>
      <c r="V47" s="3438"/>
      <c r="W47" s="3438"/>
      <c r="X47" s="4228"/>
      <c r="Y47" s="3439"/>
      <c r="Z47" s="4228"/>
      <c r="AA47" s="3421"/>
      <c r="AB47" s="4156"/>
      <c r="AC47" s="3809"/>
    </row>
    <row r="48" spans="1:29" ht="90" x14ac:dyDescent="0.25">
      <c r="A48" s="1587"/>
      <c r="B48" s="1665"/>
      <c r="C48" s="3469" t="s">
        <v>62</v>
      </c>
      <c r="D48" s="3396" t="s">
        <v>62</v>
      </c>
      <c r="E48" s="3396" t="s">
        <v>4532</v>
      </c>
      <c r="F48" s="3396"/>
      <c r="G48" s="1673" t="s">
        <v>561</v>
      </c>
      <c r="H48" s="1667" t="s">
        <v>702</v>
      </c>
      <c r="I48" s="3442">
        <v>98</v>
      </c>
      <c r="J48" s="4214">
        <v>212834196417</v>
      </c>
      <c r="K48" s="3412"/>
      <c r="L48" s="4223"/>
      <c r="M48" s="3444">
        <v>93</v>
      </c>
      <c r="N48" s="4230">
        <v>34861705200</v>
      </c>
      <c r="O48" s="3445"/>
      <c r="P48" s="4225"/>
      <c r="Q48" s="3413"/>
      <c r="R48" s="4225"/>
      <c r="S48" s="3446"/>
      <c r="T48" s="3446"/>
      <c r="U48" s="3446"/>
      <c r="V48" s="3446"/>
      <c r="W48" s="3446"/>
      <c r="X48" s="4231">
        <f>P50+R50</f>
        <v>0</v>
      </c>
      <c r="Y48" s="3401"/>
      <c r="Z48" s="4233">
        <f>L50+X48</f>
        <v>0</v>
      </c>
      <c r="AA48" s="3447"/>
      <c r="AB48" s="4234">
        <v>0</v>
      </c>
      <c r="AC48" s="3809"/>
    </row>
    <row r="49" spans="1:29" ht="54" x14ac:dyDescent="0.25">
      <c r="A49" s="1587"/>
      <c r="B49" s="1665"/>
      <c r="C49" s="3469"/>
      <c r="D49" s="3469"/>
      <c r="E49" s="3469"/>
      <c r="F49" s="3469"/>
      <c r="G49" s="1673"/>
      <c r="H49" s="1667" t="s">
        <v>703</v>
      </c>
      <c r="I49" s="3442">
        <v>70</v>
      </c>
      <c r="J49" s="4204"/>
      <c r="K49" s="3441"/>
      <c r="L49" s="4229"/>
      <c r="M49" s="3416">
        <v>45</v>
      </c>
      <c r="N49" s="4226"/>
      <c r="O49" s="3436"/>
      <c r="P49" s="4220"/>
      <c r="Q49" s="3437"/>
      <c r="R49" s="4220"/>
      <c r="S49" s="3438"/>
      <c r="T49" s="3438"/>
      <c r="U49" s="3438"/>
      <c r="V49" s="3438"/>
      <c r="W49" s="3438"/>
      <c r="X49" s="4232"/>
      <c r="Y49" s="3439"/>
      <c r="Z49" s="4233"/>
      <c r="AA49" s="3421"/>
      <c r="AB49" s="4234"/>
      <c r="AC49" s="3809"/>
    </row>
    <row r="50" spans="1:29" s="1678" customFormat="1" ht="36" x14ac:dyDescent="0.25">
      <c r="A50" s="1587"/>
      <c r="B50" s="1665"/>
      <c r="C50" s="3469"/>
      <c r="D50" s="3469"/>
      <c r="E50" s="3469"/>
      <c r="F50" s="3469"/>
      <c r="G50" s="1673"/>
      <c r="H50" s="1667" t="s">
        <v>704</v>
      </c>
      <c r="I50" s="3443">
        <v>640</v>
      </c>
      <c r="J50" s="4204"/>
      <c r="K50" s="3415">
        <f>211+294</f>
        <v>505</v>
      </c>
      <c r="L50" s="4229"/>
      <c r="M50" s="3416">
        <v>600</v>
      </c>
      <c r="N50" s="4226"/>
      <c r="O50" s="3417"/>
      <c r="P50" s="4220"/>
      <c r="Q50" s="3418"/>
      <c r="R50" s="4220"/>
      <c r="S50" s="3419"/>
      <c r="T50" s="3419"/>
      <c r="U50" s="3419"/>
      <c r="V50" s="3419"/>
      <c r="W50" s="3419"/>
      <c r="X50" s="4232"/>
      <c r="Y50" s="3420"/>
      <c r="Z50" s="4231"/>
      <c r="AA50" s="3421"/>
      <c r="AB50" s="4235"/>
      <c r="AC50" s="3809"/>
    </row>
    <row r="51" spans="1:29" ht="72" x14ac:dyDescent="0.25">
      <c r="A51" s="1587"/>
      <c r="B51" s="1665"/>
      <c r="C51" s="3469" t="s">
        <v>62</v>
      </c>
      <c r="D51" s="3396" t="s">
        <v>62</v>
      </c>
      <c r="E51" s="3396" t="s">
        <v>4532</v>
      </c>
      <c r="F51" s="3396" t="s">
        <v>35</v>
      </c>
      <c r="G51" s="1667" t="s">
        <v>705</v>
      </c>
      <c r="H51" s="1596" t="s">
        <v>706</v>
      </c>
      <c r="I51" s="3443"/>
      <c r="J51" s="4204">
        <v>200836275628</v>
      </c>
      <c r="K51" s="3415">
        <v>282</v>
      </c>
      <c r="L51" s="4215"/>
      <c r="M51" s="3416">
        <v>300</v>
      </c>
      <c r="N51" s="4226">
        <v>32896476000</v>
      </c>
      <c r="O51" s="3417"/>
      <c r="P51" s="4227"/>
      <c r="Q51" s="3418"/>
      <c r="R51" s="4227"/>
      <c r="S51" s="3419"/>
      <c r="T51" s="3419"/>
      <c r="U51" s="3419"/>
      <c r="V51" s="3419"/>
      <c r="W51" s="3419"/>
      <c r="X51" s="4228">
        <v>0</v>
      </c>
      <c r="Y51" s="3420"/>
      <c r="Z51" s="4228">
        <v>0</v>
      </c>
      <c r="AA51" s="3421"/>
      <c r="AB51" s="4156">
        <v>0</v>
      </c>
      <c r="AC51" s="3809"/>
    </row>
    <row r="52" spans="1:29" ht="54" x14ac:dyDescent="0.25">
      <c r="A52" s="1587"/>
      <c r="B52" s="1665"/>
      <c r="C52" s="3469"/>
      <c r="D52" s="3469"/>
      <c r="E52" s="3469"/>
      <c r="F52" s="3469"/>
      <c r="G52" s="1667"/>
      <c r="H52" s="1596" t="s">
        <v>707</v>
      </c>
      <c r="I52" s="3443"/>
      <c r="J52" s="4204"/>
      <c r="K52" s="3415" t="s">
        <v>750</v>
      </c>
      <c r="L52" s="4215"/>
      <c r="M52" s="3416">
        <v>1</v>
      </c>
      <c r="N52" s="4226"/>
      <c r="O52" s="3417"/>
      <c r="P52" s="4227"/>
      <c r="Q52" s="3418"/>
      <c r="R52" s="4227"/>
      <c r="S52" s="3419"/>
      <c r="T52" s="3419"/>
      <c r="U52" s="3419"/>
      <c r="V52" s="3419"/>
      <c r="W52" s="3419"/>
      <c r="X52" s="4228"/>
      <c r="Y52" s="3420"/>
      <c r="Z52" s="4228"/>
      <c r="AA52" s="3421"/>
      <c r="AB52" s="4156"/>
      <c r="AC52" s="3809"/>
    </row>
    <row r="53" spans="1:29" ht="72" x14ac:dyDescent="0.25">
      <c r="A53" s="1587"/>
      <c r="B53" s="1665"/>
      <c r="C53" s="3469"/>
      <c r="D53" s="3469"/>
      <c r="E53" s="3469"/>
      <c r="F53" s="3469"/>
      <c r="G53" s="1667"/>
      <c r="H53" s="1596" t="s">
        <v>708</v>
      </c>
      <c r="I53" s="3443"/>
      <c r="J53" s="4204"/>
      <c r="K53" s="3415" t="s">
        <v>751</v>
      </c>
      <c r="L53" s="4215"/>
      <c r="M53" s="3416">
        <v>700</v>
      </c>
      <c r="N53" s="4226"/>
      <c r="O53" s="3417"/>
      <c r="P53" s="4227"/>
      <c r="Q53" s="3418"/>
      <c r="R53" s="4227"/>
      <c r="S53" s="3419"/>
      <c r="T53" s="3419"/>
      <c r="U53" s="3419"/>
      <c r="V53" s="3419"/>
      <c r="W53" s="3419"/>
      <c r="X53" s="4228"/>
      <c r="Y53" s="3420"/>
      <c r="Z53" s="4228"/>
      <c r="AA53" s="3421"/>
      <c r="AB53" s="4156"/>
      <c r="AC53" s="3809"/>
    </row>
    <row r="54" spans="1:29" ht="72" x14ac:dyDescent="0.25">
      <c r="A54" s="1587"/>
      <c r="B54" s="1665"/>
      <c r="C54" s="3469"/>
      <c r="D54" s="3469"/>
      <c r="E54" s="3469"/>
      <c r="F54" s="3469"/>
      <c r="G54" s="1667"/>
      <c r="H54" s="1596" t="s">
        <v>709</v>
      </c>
      <c r="I54" s="3443">
        <v>3500</v>
      </c>
      <c r="J54" s="4204"/>
      <c r="K54" s="3415">
        <v>2192</v>
      </c>
      <c r="L54" s="4215"/>
      <c r="M54" s="3416">
        <v>3500</v>
      </c>
      <c r="N54" s="4226"/>
      <c r="O54" s="3417"/>
      <c r="P54" s="4227"/>
      <c r="Q54" s="3418"/>
      <c r="R54" s="4227"/>
      <c r="S54" s="3419"/>
      <c r="T54" s="3419"/>
      <c r="U54" s="3419"/>
      <c r="V54" s="3419"/>
      <c r="W54" s="3419"/>
      <c r="X54" s="4228"/>
      <c r="Y54" s="3420"/>
      <c r="Z54" s="4228"/>
      <c r="AA54" s="3421"/>
      <c r="AB54" s="4156"/>
      <c r="AC54" s="3809"/>
    </row>
    <row r="55" spans="1:29" ht="90" x14ac:dyDescent="0.25">
      <c r="A55" s="1587"/>
      <c r="B55" s="1665"/>
      <c r="C55" s="3469"/>
      <c r="D55" s="3469"/>
      <c r="E55" s="3469"/>
      <c r="F55" s="3469"/>
      <c r="G55" s="1667"/>
      <c r="H55" s="1596" t="s">
        <v>710</v>
      </c>
      <c r="I55" s="3402"/>
      <c r="J55" s="4204"/>
      <c r="K55" s="3441" t="s">
        <v>752</v>
      </c>
      <c r="L55" s="4215"/>
      <c r="M55" s="3416">
        <v>1000</v>
      </c>
      <c r="N55" s="4226"/>
      <c r="O55" s="3436"/>
      <c r="P55" s="4227"/>
      <c r="Q55" s="3437"/>
      <c r="R55" s="4227"/>
      <c r="S55" s="3438"/>
      <c r="T55" s="3438"/>
      <c r="U55" s="3438"/>
      <c r="V55" s="3438"/>
      <c r="W55" s="3438"/>
      <c r="X55" s="4228"/>
      <c r="Y55" s="3439"/>
      <c r="Z55" s="4228"/>
      <c r="AA55" s="3421"/>
      <c r="AB55" s="4156"/>
      <c r="AC55" s="3809"/>
    </row>
    <row r="56" spans="1:29" ht="72" x14ac:dyDescent="0.25">
      <c r="A56" s="1587"/>
      <c r="B56" s="1665"/>
      <c r="C56" s="3469" t="s">
        <v>62</v>
      </c>
      <c r="D56" s="3396" t="s">
        <v>62</v>
      </c>
      <c r="E56" s="3396" t="s">
        <v>4532</v>
      </c>
      <c r="F56" s="3396" t="s">
        <v>1394</v>
      </c>
      <c r="G56" s="1675" t="s">
        <v>711</v>
      </c>
      <c r="H56" s="1667" t="s">
        <v>712</v>
      </c>
      <c r="I56" s="1674"/>
      <c r="J56" s="4204">
        <v>8654072048</v>
      </c>
      <c r="K56" s="3415" t="s">
        <v>753</v>
      </c>
      <c r="L56" s="4221"/>
      <c r="M56" s="3416">
        <v>600</v>
      </c>
      <c r="N56" s="4219">
        <v>1417515200</v>
      </c>
      <c r="O56" s="3417"/>
      <c r="P56" s="4220"/>
      <c r="Q56" s="3418"/>
      <c r="R56" s="4220"/>
      <c r="S56" s="3419"/>
      <c r="T56" s="3419"/>
      <c r="U56" s="3419"/>
      <c r="V56" s="3419"/>
      <c r="W56" s="3419"/>
      <c r="X56" s="4218">
        <v>0</v>
      </c>
      <c r="Y56" s="3420"/>
      <c r="Z56" s="4218">
        <v>0</v>
      </c>
      <c r="AA56" s="3421"/>
      <c r="AB56" s="4156">
        <v>0</v>
      </c>
      <c r="AC56" s="3809"/>
    </row>
    <row r="57" spans="1:29" ht="72" x14ac:dyDescent="0.25">
      <c r="A57" s="1587"/>
      <c r="B57" s="1665"/>
      <c r="C57" s="3469"/>
      <c r="D57" s="3469"/>
      <c r="E57" s="3469"/>
      <c r="F57" s="3469"/>
      <c r="G57" s="1667"/>
      <c r="H57" s="1596" t="s">
        <v>713</v>
      </c>
      <c r="I57" s="1674"/>
      <c r="J57" s="4204"/>
      <c r="K57" s="3415" t="s">
        <v>754</v>
      </c>
      <c r="L57" s="4222"/>
      <c r="M57" s="3416">
        <v>2</v>
      </c>
      <c r="N57" s="4219"/>
      <c r="O57" s="3417"/>
      <c r="P57" s="4220"/>
      <c r="Q57" s="3418"/>
      <c r="R57" s="4220"/>
      <c r="S57" s="3419"/>
      <c r="T57" s="3419"/>
      <c r="U57" s="3419"/>
      <c r="V57" s="3419"/>
      <c r="W57" s="3419"/>
      <c r="X57" s="4218"/>
      <c r="Y57" s="3420"/>
      <c r="Z57" s="4218"/>
      <c r="AA57" s="3421"/>
      <c r="AB57" s="4156"/>
      <c r="AC57" s="3809"/>
    </row>
    <row r="58" spans="1:29" ht="72" x14ac:dyDescent="0.25">
      <c r="A58" s="1587"/>
      <c r="B58" s="1665"/>
      <c r="C58" s="3469"/>
      <c r="D58" s="3469"/>
      <c r="E58" s="3469"/>
      <c r="F58" s="3469"/>
      <c r="G58" s="1667"/>
      <c r="H58" s="1596" t="s">
        <v>714</v>
      </c>
      <c r="I58" s="1674"/>
      <c r="J58" s="4204"/>
      <c r="K58" s="3415" t="s">
        <v>83</v>
      </c>
      <c r="L58" s="4222"/>
      <c r="M58" s="3416">
        <v>50</v>
      </c>
      <c r="N58" s="4219"/>
      <c r="O58" s="3417"/>
      <c r="P58" s="4220"/>
      <c r="Q58" s="3418"/>
      <c r="R58" s="4220"/>
      <c r="S58" s="3419"/>
      <c r="T58" s="3419"/>
      <c r="U58" s="3419"/>
      <c r="V58" s="3419"/>
      <c r="W58" s="3419"/>
      <c r="X58" s="4218"/>
      <c r="Y58" s="3420"/>
      <c r="Z58" s="4218"/>
      <c r="AA58" s="3421"/>
      <c r="AB58" s="4156"/>
      <c r="AC58" s="3809"/>
    </row>
    <row r="59" spans="1:29" ht="54" x14ac:dyDescent="0.25">
      <c r="A59" s="1587"/>
      <c r="B59" s="1665"/>
      <c r="C59" s="3469"/>
      <c r="D59" s="3469"/>
      <c r="E59" s="3469"/>
      <c r="F59" s="3469"/>
      <c r="G59" s="1667"/>
      <c r="H59" s="1596" t="s">
        <v>715</v>
      </c>
      <c r="I59" s="1674">
        <v>3</v>
      </c>
      <c r="J59" s="4204"/>
      <c r="K59" s="3415">
        <v>3</v>
      </c>
      <c r="L59" s="4222"/>
      <c r="M59" s="3416">
        <v>3</v>
      </c>
      <c r="N59" s="4219"/>
      <c r="O59" s="3417"/>
      <c r="P59" s="4220"/>
      <c r="Q59" s="3418"/>
      <c r="R59" s="4220"/>
      <c r="S59" s="3419"/>
      <c r="T59" s="3419"/>
      <c r="U59" s="3419"/>
      <c r="V59" s="3419"/>
      <c r="W59" s="3419"/>
      <c r="X59" s="4218"/>
      <c r="Y59" s="3420"/>
      <c r="Z59" s="4218"/>
      <c r="AA59" s="3421"/>
      <c r="AB59" s="4156"/>
      <c r="AC59" s="3809"/>
    </row>
    <row r="60" spans="1:29" ht="72" x14ac:dyDescent="0.25">
      <c r="A60" s="1587"/>
      <c r="B60" s="1665"/>
      <c r="C60" s="3469"/>
      <c r="D60" s="3469"/>
      <c r="E60" s="3469"/>
      <c r="F60" s="3469"/>
      <c r="G60" s="1667"/>
      <c r="H60" s="1596" t="s">
        <v>716</v>
      </c>
      <c r="I60" s="1674">
        <v>205</v>
      </c>
      <c r="J60" s="4204"/>
      <c r="K60" s="3415" t="s">
        <v>755</v>
      </c>
      <c r="L60" s="4223"/>
      <c r="M60" s="3422">
        <v>186</v>
      </c>
      <c r="N60" s="4219"/>
      <c r="O60" s="3423"/>
      <c r="P60" s="4220"/>
      <c r="Q60" s="3424"/>
      <c r="R60" s="4220"/>
      <c r="S60" s="3425"/>
      <c r="T60" s="3425"/>
      <c r="U60" s="3425"/>
      <c r="V60" s="3425"/>
      <c r="W60" s="3425"/>
      <c r="X60" s="4218"/>
      <c r="Y60" s="3426"/>
      <c r="Z60" s="4218"/>
      <c r="AA60" s="3427"/>
      <c r="AB60" s="4156"/>
      <c r="AC60" s="3809"/>
    </row>
    <row r="61" spans="1:29" ht="90" x14ac:dyDescent="0.25">
      <c r="A61" s="1587"/>
      <c r="B61" s="1665"/>
      <c r="C61" s="3469" t="s">
        <v>62</v>
      </c>
      <c r="D61" s="3396" t="s">
        <v>62</v>
      </c>
      <c r="E61" s="3396" t="s">
        <v>4532</v>
      </c>
      <c r="F61" s="3396" t="s">
        <v>187</v>
      </c>
      <c r="G61" s="1667" t="s">
        <v>717</v>
      </c>
      <c r="H61" s="1596" t="s">
        <v>718</v>
      </c>
      <c r="I61" s="1677">
        <v>10</v>
      </c>
      <c r="J61" s="4204">
        <v>3343848741</v>
      </c>
      <c r="K61" s="3428">
        <v>10</v>
      </c>
      <c r="L61" s="4215"/>
      <c r="M61" s="3429">
        <v>10</v>
      </c>
      <c r="N61" s="4216">
        <v>547714000</v>
      </c>
      <c r="O61" s="3430"/>
      <c r="P61" s="4217"/>
      <c r="Q61" s="3431"/>
      <c r="R61" s="4217"/>
      <c r="S61" s="3432"/>
      <c r="T61" s="3432"/>
      <c r="U61" s="3432"/>
      <c r="V61" s="3432"/>
      <c r="W61" s="3432"/>
      <c r="X61" s="4218"/>
      <c r="Y61" s="3433"/>
      <c r="Z61" s="4218"/>
      <c r="AA61" s="3440"/>
      <c r="AB61" s="4156"/>
      <c r="AC61" s="3809"/>
    </row>
    <row r="62" spans="1:29" ht="72" x14ac:dyDescent="0.25">
      <c r="A62" s="1587"/>
      <c r="B62" s="1665"/>
      <c r="C62" s="3469"/>
      <c r="D62" s="3469"/>
      <c r="E62" s="3469"/>
      <c r="F62" s="3469"/>
      <c r="G62" s="1679"/>
      <c r="H62" s="1596" t="s">
        <v>719</v>
      </c>
      <c r="I62" s="1677">
        <v>2</v>
      </c>
      <c r="J62" s="4204"/>
      <c r="K62" s="3428" t="s">
        <v>756</v>
      </c>
      <c r="L62" s="4215"/>
      <c r="M62" s="3429">
        <v>2</v>
      </c>
      <c r="N62" s="4216"/>
      <c r="O62" s="3423"/>
      <c r="P62" s="4217"/>
      <c r="Q62" s="3424"/>
      <c r="R62" s="4217"/>
      <c r="S62" s="3425"/>
      <c r="T62" s="3425"/>
      <c r="U62" s="3425"/>
      <c r="V62" s="3425"/>
      <c r="W62" s="3425"/>
      <c r="X62" s="4218"/>
      <c r="Y62" s="3434"/>
      <c r="Z62" s="4218"/>
      <c r="AA62" s="3440"/>
      <c r="AB62" s="4156"/>
      <c r="AC62" s="3809"/>
    </row>
    <row r="63" spans="1:29" ht="72" x14ac:dyDescent="0.25">
      <c r="A63" s="1587"/>
      <c r="B63" s="1665"/>
      <c r="C63" s="3469"/>
      <c r="D63" s="3469"/>
      <c r="E63" s="3469"/>
      <c r="F63" s="3469"/>
      <c r="G63" s="1679"/>
      <c r="H63" s="1596" t="s">
        <v>720</v>
      </c>
      <c r="I63" s="1668">
        <v>100</v>
      </c>
      <c r="J63" s="4204"/>
      <c r="K63" s="3435"/>
      <c r="L63" s="4215"/>
      <c r="M63" s="3416"/>
      <c r="N63" s="4216"/>
      <c r="O63" s="3436"/>
      <c r="P63" s="4217"/>
      <c r="Q63" s="3437"/>
      <c r="R63" s="4217"/>
      <c r="S63" s="3438"/>
      <c r="T63" s="3438"/>
      <c r="U63" s="3438"/>
      <c r="V63" s="3438"/>
      <c r="W63" s="3438"/>
      <c r="X63" s="4218"/>
      <c r="Y63" s="3439"/>
      <c r="Z63" s="4218"/>
      <c r="AA63" s="3440"/>
      <c r="AB63" s="4156"/>
      <c r="AC63" s="3809"/>
    </row>
    <row r="64" spans="1:29" ht="72" x14ac:dyDescent="0.25">
      <c r="A64" s="1587"/>
      <c r="B64" s="1665"/>
      <c r="C64" s="3469" t="s">
        <v>62</v>
      </c>
      <c r="D64" s="3396" t="s">
        <v>62</v>
      </c>
      <c r="E64" s="3396" t="s">
        <v>62</v>
      </c>
      <c r="F64" s="3396"/>
      <c r="G64" s="1673" t="s">
        <v>106</v>
      </c>
      <c r="H64" s="1667" t="s">
        <v>64</v>
      </c>
      <c r="I64" s="1668">
        <v>26</v>
      </c>
      <c r="J64" s="1711">
        <v>27072536637.830002</v>
      </c>
      <c r="K64" s="1680"/>
      <c r="L64" s="1712">
        <v>4518554431</v>
      </c>
      <c r="M64" s="1689">
        <v>26</v>
      </c>
      <c r="N64" s="1713">
        <v>4434413300</v>
      </c>
      <c r="O64" s="1681"/>
      <c r="P64" s="1714"/>
      <c r="Q64" s="1682"/>
      <c r="R64" s="1715"/>
      <c r="S64" s="1683"/>
      <c r="T64" s="1683"/>
      <c r="U64" s="1683"/>
      <c r="V64" s="1683"/>
      <c r="W64" s="1683">
        <v>0</v>
      </c>
      <c r="X64" s="1684">
        <v>1887160844</v>
      </c>
      <c r="Y64" s="1684"/>
      <c r="Z64" s="1684">
        <v>1887160844</v>
      </c>
      <c r="AA64" s="1685"/>
      <c r="AB64" s="1587"/>
      <c r="AC64" s="3809"/>
    </row>
    <row r="65" spans="1:29" ht="72" x14ac:dyDescent="0.25">
      <c r="A65" s="1587"/>
      <c r="B65" s="1665"/>
      <c r="C65" s="3469" t="s">
        <v>62</v>
      </c>
      <c r="D65" s="3396" t="s">
        <v>62</v>
      </c>
      <c r="E65" s="3396" t="s">
        <v>62</v>
      </c>
      <c r="F65" s="3396" t="s">
        <v>1081</v>
      </c>
      <c r="G65" s="1675" t="s">
        <v>66</v>
      </c>
      <c r="H65" s="1667" t="s">
        <v>721</v>
      </c>
      <c r="I65" s="1668">
        <v>100</v>
      </c>
      <c r="J65" s="1711">
        <v>2412790465.9000001</v>
      </c>
      <c r="K65" s="1680"/>
      <c r="L65" s="1712">
        <f>L66+L67</f>
        <v>1221381940</v>
      </c>
      <c r="M65" s="1689">
        <v>95</v>
      </c>
      <c r="N65" s="1713">
        <v>395209000</v>
      </c>
      <c r="O65" s="1681"/>
      <c r="P65" s="1714"/>
      <c r="Q65" s="1682"/>
      <c r="R65" s="1715"/>
      <c r="S65" s="1683"/>
      <c r="T65" s="1683"/>
      <c r="U65" s="1683"/>
      <c r="V65" s="1683"/>
      <c r="W65" s="1683">
        <v>0</v>
      </c>
      <c r="X65" s="1684">
        <v>92122718</v>
      </c>
      <c r="Y65" s="1684"/>
      <c r="Z65" s="1684">
        <v>92122718</v>
      </c>
      <c r="AA65" s="1685"/>
      <c r="AB65" s="1587"/>
      <c r="AC65" s="3809"/>
    </row>
    <row r="66" spans="1:29" ht="90" x14ac:dyDescent="0.25">
      <c r="A66" s="1587"/>
      <c r="B66" s="1665"/>
      <c r="C66" s="3469" t="s">
        <v>62</v>
      </c>
      <c r="D66" s="3396" t="s">
        <v>62</v>
      </c>
      <c r="E66" s="3396" t="s">
        <v>70</v>
      </c>
      <c r="F66" s="3396"/>
      <c r="G66" s="1673" t="s">
        <v>722</v>
      </c>
      <c r="H66" s="1667" t="s">
        <v>723</v>
      </c>
      <c r="I66" s="1668">
        <v>2</v>
      </c>
      <c r="J66" s="1711">
        <v>920374350.5</v>
      </c>
      <c r="K66" s="1680"/>
      <c r="L66" s="1712">
        <v>904521500</v>
      </c>
      <c r="M66" s="1689">
        <v>2</v>
      </c>
      <c r="N66" s="1713">
        <v>150755000</v>
      </c>
      <c r="O66" s="1681"/>
      <c r="P66" s="1714"/>
      <c r="Q66" s="1682"/>
      <c r="R66" s="1715"/>
      <c r="S66" s="1683"/>
      <c r="T66" s="1683"/>
      <c r="U66" s="1683"/>
      <c r="V66" s="1683"/>
      <c r="W66" s="1683">
        <v>0</v>
      </c>
      <c r="X66" s="1684"/>
      <c r="Y66" s="1684"/>
      <c r="Z66" s="1684"/>
      <c r="AA66" s="1685"/>
      <c r="AB66" s="1587"/>
      <c r="AC66" s="3809"/>
    </row>
    <row r="67" spans="1:29" ht="90" x14ac:dyDescent="0.25">
      <c r="A67" s="1587"/>
      <c r="B67" s="1665"/>
      <c r="C67" s="3469" t="s">
        <v>62</v>
      </c>
      <c r="D67" s="3396" t="s">
        <v>62</v>
      </c>
      <c r="E67" s="3396" t="s">
        <v>70</v>
      </c>
      <c r="F67" s="3396" t="s">
        <v>1997</v>
      </c>
      <c r="G67" s="1675" t="s">
        <v>724</v>
      </c>
      <c r="H67" s="1667" t="s">
        <v>725</v>
      </c>
      <c r="I67" s="1674">
        <v>10</v>
      </c>
      <c r="J67" s="1711">
        <v>1492416115.4000001</v>
      </c>
      <c r="K67" s="1688"/>
      <c r="L67" s="1712">
        <v>316860440</v>
      </c>
      <c r="M67" s="1689">
        <v>10</v>
      </c>
      <c r="N67" s="1716">
        <v>244454000</v>
      </c>
      <c r="O67" s="1690"/>
      <c r="P67" s="1690"/>
      <c r="Q67" s="1691"/>
      <c r="R67" s="1717"/>
      <c r="S67" s="1692"/>
      <c r="T67" s="1692"/>
      <c r="U67" s="1692"/>
      <c r="V67" s="1692"/>
      <c r="W67" s="1692"/>
      <c r="X67" s="1718">
        <v>92122718</v>
      </c>
      <c r="Y67" s="1693"/>
      <c r="Z67" s="1718">
        <v>92122718</v>
      </c>
      <c r="AA67" s="1685"/>
      <c r="AB67" s="1587"/>
      <c r="AC67" s="3809"/>
    </row>
    <row r="68" spans="1:29" ht="72" x14ac:dyDescent="0.25">
      <c r="A68" s="1587"/>
      <c r="B68" s="1665"/>
      <c r="C68" s="3469" t="s">
        <v>62</v>
      </c>
      <c r="D68" s="3396" t="s">
        <v>62</v>
      </c>
      <c r="E68" s="3396" t="s">
        <v>70</v>
      </c>
      <c r="F68" s="3396" t="s">
        <v>1998</v>
      </c>
      <c r="G68" s="1667" t="s">
        <v>74</v>
      </c>
      <c r="H68" s="1596" t="s">
        <v>726</v>
      </c>
      <c r="I68" s="1674">
        <v>100</v>
      </c>
      <c r="J68" s="1711">
        <v>31653884875.66</v>
      </c>
      <c r="K68" s="1688"/>
      <c r="L68" s="1712">
        <f>SUM(L69:L72)</f>
        <v>0</v>
      </c>
      <c r="M68" s="1689">
        <v>100</v>
      </c>
      <c r="N68" s="1716">
        <v>5184826600</v>
      </c>
      <c r="O68" s="1690"/>
      <c r="P68" s="1690"/>
      <c r="Q68" s="1691"/>
      <c r="R68" s="1717"/>
      <c r="S68" s="1692"/>
      <c r="T68" s="1692"/>
      <c r="U68" s="1692"/>
      <c r="V68" s="1692"/>
      <c r="W68" s="1692"/>
      <c r="X68" s="1718"/>
      <c r="Y68" s="1693"/>
      <c r="Z68" s="1718"/>
      <c r="AA68" s="1685"/>
      <c r="AB68" s="1587"/>
      <c r="AC68" s="3809"/>
    </row>
    <row r="69" spans="1:29" ht="108" x14ac:dyDescent="0.25">
      <c r="A69" s="1587"/>
      <c r="B69" s="1665"/>
      <c r="C69" s="3469" t="s">
        <v>62</v>
      </c>
      <c r="D69" s="3396" t="s">
        <v>62</v>
      </c>
      <c r="E69" s="3396" t="s">
        <v>181</v>
      </c>
      <c r="F69" s="3469"/>
      <c r="G69" s="1666" t="s">
        <v>727</v>
      </c>
      <c r="H69" s="1596" t="s">
        <v>728</v>
      </c>
      <c r="I69" s="1674" t="s">
        <v>757</v>
      </c>
      <c r="J69" s="1711">
        <v>31551156800</v>
      </c>
      <c r="K69" s="1688"/>
      <c r="L69" s="1712" t="s">
        <v>30</v>
      </c>
      <c r="M69" s="1689" t="s">
        <v>758</v>
      </c>
      <c r="N69" s="1716">
        <v>5168000000</v>
      </c>
      <c r="O69" s="1690"/>
      <c r="P69" s="1690"/>
      <c r="Q69" s="1691"/>
      <c r="R69" s="1717"/>
      <c r="S69" s="1692"/>
      <c r="T69" s="1692"/>
      <c r="U69" s="1692"/>
      <c r="V69" s="1692"/>
      <c r="W69" s="1692"/>
      <c r="X69" s="1718"/>
      <c r="Y69" s="1693"/>
      <c r="Z69" s="1718"/>
      <c r="AA69" s="1685"/>
      <c r="AB69" s="1587"/>
      <c r="AC69" s="3809"/>
    </row>
    <row r="70" spans="1:29" ht="108" x14ac:dyDescent="0.25">
      <c r="A70" s="1587"/>
      <c r="B70" s="1665"/>
      <c r="C70" s="3469" t="s">
        <v>62</v>
      </c>
      <c r="D70" s="3396" t="s">
        <v>62</v>
      </c>
      <c r="E70" s="3396" t="s">
        <v>181</v>
      </c>
      <c r="F70" s="3396" t="s">
        <v>35</v>
      </c>
      <c r="G70" s="1667" t="s">
        <v>729</v>
      </c>
      <c r="H70" s="1596" t="s">
        <v>730</v>
      </c>
      <c r="I70" s="1668" t="s">
        <v>759</v>
      </c>
      <c r="J70" s="1711">
        <v>26862440</v>
      </c>
      <c r="K70" s="1680"/>
      <c r="L70" s="1712" t="s">
        <v>30</v>
      </c>
      <c r="M70" s="1689" t="s">
        <v>760</v>
      </c>
      <c r="N70" s="1713">
        <v>4400000</v>
      </c>
      <c r="O70" s="1681"/>
      <c r="P70" s="1714"/>
      <c r="Q70" s="1682"/>
      <c r="R70" s="1715"/>
      <c r="S70" s="1683"/>
      <c r="T70" s="1683"/>
      <c r="U70" s="1683"/>
      <c r="V70" s="1683"/>
      <c r="W70" s="1683"/>
      <c r="X70" s="1684"/>
      <c r="Y70" s="1684"/>
      <c r="Z70" s="1684"/>
      <c r="AA70" s="1685"/>
      <c r="AB70" s="1587"/>
      <c r="AC70" s="3809"/>
    </row>
    <row r="71" spans="1:29" ht="90" x14ac:dyDescent="0.25">
      <c r="A71" s="1587"/>
      <c r="B71" s="1665"/>
      <c r="C71" s="3469" t="s">
        <v>62</v>
      </c>
      <c r="D71" s="3396" t="s">
        <v>62</v>
      </c>
      <c r="E71" s="3396" t="s">
        <v>181</v>
      </c>
      <c r="F71" s="3396" t="s">
        <v>1394</v>
      </c>
      <c r="G71" s="1675" t="s">
        <v>157</v>
      </c>
      <c r="H71" s="1667" t="s">
        <v>731</v>
      </c>
      <c r="I71" s="1674" t="s">
        <v>759</v>
      </c>
      <c r="J71" s="1711">
        <v>32585971.25</v>
      </c>
      <c r="K71" s="1688"/>
      <c r="L71" s="1712" t="s">
        <v>30</v>
      </c>
      <c r="M71" s="1689" t="s">
        <v>760</v>
      </c>
      <c r="N71" s="1713">
        <v>5337500</v>
      </c>
      <c r="O71" s="1690"/>
      <c r="P71" s="1714"/>
      <c r="Q71" s="1691"/>
      <c r="R71" s="1715"/>
      <c r="S71" s="1692"/>
      <c r="T71" s="1692"/>
      <c r="U71" s="1692"/>
      <c r="V71" s="1692"/>
      <c r="W71" s="1692"/>
      <c r="X71" s="1684"/>
      <c r="Y71" s="1693"/>
      <c r="Z71" s="1684"/>
      <c r="AA71" s="1685"/>
      <c r="AB71" s="1587"/>
      <c r="AC71" s="3809"/>
    </row>
    <row r="72" spans="1:29" ht="108" x14ac:dyDescent="0.25">
      <c r="A72" s="1587"/>
      <c r="B72" s="1665"/>
      <c r="C72" s="3469" t="s">
        <v>62</v>
      </c>
      <c r="D72" s="3396" t="s">
        <v>62</v>
      </c>
      <c r="E72" s="3396" t="s">
        <v>181</v>
      </c>
      <c r="F72" s="3396" t="s">
        <v>187</v>
      </c>
      <c r="G72" s="1667" t="s">
        <v>126</v>
      </c>
      <c r="H72" s="1596" t="s">
        <v>732</v>
      </c>
      <c r="I72" s="1674" t="s">
        <v>761</v>
      </c>
      <c r="J72" s="1711">
        <v>43279664.409999996</v>
      </c>
      <c r="K72" s="1688"/>
      <c r="L72" s="1712" t="s">
        <v>30</v>
      </c>
      <c r="M72" s="1689" t="s">
        <v>762</v>
      </c>
      <c r="N72" s="1713">
        <v>7089100</v>
      </c>
      <c r="O72" s="1719"/>
      <c r="P72" s="1714"/>
      <c r="Q72" s="1720"/>
      <c r="R72" s="1715"/>
      <c r="S72" s="1721"/>
      <c r="T72" s="1721"/>
      <c r="U72" s="1721"/>
      <c r="V72" s="1721"/>
      <c r="W72" s="1721"/>
      <c r="X72" s="1684"/>
      <c r="Y72" s="1722"/>
      <c r="Z72" s="1684"/>
      <c r="AA72" s="1685"/>
      <c r="AB72" s="1587"/>
      <c r="AC72" s="3809"/>
    </row>
    <row r="73" spans="1:29" ht="72" x14ac:dyDescent="0.25">
      <c r="A73" s="1587"/>
      <c r="B73" s="1665"/>
      <c r="C73" s="3469" t="s">
        <v>62</v>
      </c>
      <c r="D73" s="3396" t="s">
        <v>62</v>
      </c>
      <c r="E73" s="3396" t="s">
        <v>181</v>
      </c>
      <c r="F73" s="3396" t="s">
        <v>196</v>
      </c>
      <c r="G73" s="1596" t="s">
        <v>733</v>
      </c>
      <c r="H73" s="1596" t="s">
        <v>734</v>
      </c>
      <c r="I73" s="1674">
        <v>100</v>
      </c>
      <c r="J73" s="1711">
        <v>10787800000</v>
      </c>
      <c r="K73" s="1688"/>
      <c r="L73" s="1712">
        <f>SUM(L74:L76)</f>
        <v>5620358700</v>
      </c>
      <c r="M73" s="1689">
        <v>978</v>
      </c>
      <c r="N73" s="1713">
        <v>10787800000</v>
      </c>
      <c r="O73" s="1690"/>
      <c r="P73" s="1714"/>
      <c r="Q73" s="1691"/>
      <c r="R73" s="1715"/>
      <c r="S73" s="1692"/>
      <c r="T73" s="1692"/>
      <c r="U73" s="1692"/>
      <c r="V73" s="1692"/>
      <c r="W73" s="1692"/>
      <c r="X73" s="1684"/>
      <c r="Y73" s="1722"/>
      <c r="Z73" s="1684"/>
      <c r="AA73" s="1685"/>
      <c r="AB73" s="1587"/>
      <c r="AC73" s="3809"/>
    </row>
    <row r="74" spans="1:29" ht="72" x14ac:dyDescent="0.25">
      <c r="A74" s="1587"/>
      <c r="B74" s="1665"/>
      <c r="C74" s="3469" t="s">
        <v>62</v>
      </c>
      <c r="D74" s="3396" t="s">
        <v>62</v>
      </c>
      <c r="E74" s="3396" t="s">
        <v>4531</v>
      </c>
      <c r="F74" s="3396"/>
      <c r="G74" s="1723" t="s">
        <v>679</v>
      </c>
      <c r="H74" s="1596" t="s">
        <v>735</v>
      </c>
      <c r="I74" s="1674">
        <v>100</v>
      </c>
      <c r="J74" s="4206">
        <v>10687800000</v>
      </c>
      <c r="K74" s="3398"/>
      <c r="L74" s="1712"/>
      <c r="M74" s="1689">
        <v>100</v>
      </c>
      <c r="N74" s="1724"/>
      <c r="O74" s="1694"/>
      <c r="P74" s="1690"/>
      <c r="Q74" s="1695"/>
      <c r="R74" s="1717"/>
      <c r="S74" s="1696"/>
      <c r="T74" s="1696"/>
      <c r="U74" s="1696"/>
      <c r="V74" s="1696"/>
      <c r="W74" s="1696"/>
      <c r="X74" s="1697"/>
      <c r="Y74" s="1697"/>
      <c r="Z74" s="1697"/>
      <c r="AA74" s="1698"/>
      <c r="AB74" s="1587"/>
      <c r="AC74" s="3809"/>
    </row>
    <row r="75" spans="1:29" ht="90" x14ac:dyDescent="0.25">
      <c r="A75" s="1587"/>
      <c r="B75" s="1665"/>
      <c r="C75" s="3469"/>
      <c r="D75" s="3469"/>
      <c r="E75" s="3469"/>
      <c r="F75" s="3469"/>
      <c r="G75" s="1667"/>
      <c r="H75" s="1596" t="s">
        <v>736</v>
      </c>
      <c r="I75" s="1677">
        <v>100</v>
      </c>
      <c r="J75" s="4214"/>
      <c r="K75" s="3399"/>
      <c r="L75" s="1712">
        <v>5527871950</v>
      </c>
      <c r="M75" s="1725">
        <v>83900</v>
      </c>
      <c r="N75" s="1724">
        <v>10687800000</v>
      </c>
      <c r="O75" s="1700"/>
      <c r="P75" s="1690"/>
      <c r="Q75" s="1701"/>
      <c r="R75" s="1717"/>
      <c r="S75" s="1702"/>
      <c r="T75" s="1702"/>
      <c r="U75" s="1702"/>
      <c r="V75" s="1702"/>
      <c r="W75" s="1702"/>
      <c r="X75" s="1697"/>
      <c r="Y75" s="1703"/>
      <c r="Z75" s="1697"/>
      <c r="AA75" s="1704"/>
      <c r="AB75" s="1587"/>
      <c r="AC75" s="3809"/>
    </row>
    <row r="76" spans="1:29" ht="54" x14ac:dyDescent="0.25">
      <c r="A76" s="1587"/>
      <c r="B76" s="1665"/>
      <c r="C76" s="3469" t="s">
        <v>62</v>
      </c>
      <c r="D76" s="3396" t="s">
        <v>62</v>
      </c>
      <c r="E76" s="3396" t="s">
        <v>4531</v>
      </c>
      <c r="F76" s="3396" t="s">
        <v>2045</v>
      </c>
      <c r="G76" s="1596" t="s">
        <v>737</v>
      </c>
      <c r="H76" s="1596" t="s">
        <v>738</v>
      </c>
      <c r="I76" s="1677"/>
      <c r="J76" s="1711"/>
      <c r="K76" s="1699"/>
      <c r="L76" s="1712">
        <v>92486750</v>
      </c>
      <c r="M76" s="1725">
        <v>555</v>
      </c>
      <c r="N76" s="1724">
        <v>100000000</v>
      </c>
      <c r="O76" s="1694"/>
      <c r="P76" s="1690"/>
      <c r="Q76" s="1695"/>
      <c r="R76" s="1717"/>
      <c r="S76" s="1696"/>
      <c r="T76" s="1696"/>
      <c r="U76" s="1696"/>
      <c r="V76" s="1696"/>
      <c r="W76" s="1696"/>
      <c r="X76" s="1697"/>
      <c r="Y76" s="1705"/>
      <c r="Z76" s="1697"/>
      <c r="AA76" s="1703"/>
      <c r="AB76" s="1587"/>
      <c r="AC76" s="3809"/>
    </row>
    <row r="77" spans="1:29" ht="90" x14ac:dyDescent="0.25">
      <c r="A77" s="1587"/>
      <c r="B77" s="1665"/>
      <c r="C77" s="3469" t="s">
        <v>62</v>
      </c>
      <c r="D77" s="3396" t="s">
        <v>62</v>
      </c>
      <c r="E77" s="3396" t="s">
        <v>4531</v>
      </c>
      <c r="F77" s="3396" t="s">
        <v>4533</v>
      </c>
      <c r="G77" s="1596" t="s">
        <v>739</v>
      </c>
      <c r="H77" s="1596" t="s">
        <v>740</v>
      </c>
      <c r="I77" s="1677">
        <v>99</v>
      </c>
      <c r="J77" s="1711">
        <v>1532083392.1400001</v>
      </c>
      <c r="K77" s="1699"/>
      <c r="L77" s="1712">
        <f>L78</f>
        <v>239097500</v>
      </c>
      <c r="M77" s="1725">
        <v>95</v>
      </c>
      <c r="N77" s="1724">
        <v>250951400</v>
      </c>
      <c r="O77" s="1700"/>
      <c r="P77" s="1690"/>
      <c r="Q77" s="1701"/>
      <c r="R77" s="1717"/>
      <c r="S77" s="1702"/>
      <c r="T77" s="1702"/>
      <c r="U77" s="1702"/>
      <c r="V77" s="1702"/>
      <c r="W77" s="1702"/>
      <c r="X77" s="1697">
        <v>29680000</v>
      </c>
      <c r="Y77" s="1705"/>
      <c r="Z77" s="1697">
        <v>29680000</v>
      </c>
      <c r="AA77" s="1704"/>
      <c r="AB77" s="1587"/>
      <c r="AC77" s="3809"/>
    </row>
    <row r="78" spans="1:29" ht="72" x14ac:dyDescent="0.25">
      <c r="A78" s="1587"/>
      <c r="B78" s="1665"/>
      <c r="C78" s="3469" t="s">
        <v>62</v>
      </c>
      <c r="D78" s="3396" t="s">
        <v>62</v>
      </c>
      <c r="E78" s="3396" t="s">
        <v>1081</v>
      </c>
      <c r="F78" s="3396" t="s">
        <v>4534</v>
      </c>
      <c r="G78" s="3395" t="s">
        <v>558</v>
      </c>
      <c r="H78" s="1596" t="s">
        <v>741</v>
      </c>
      <c r="I78" s="1587">
        <v>1125</v>
      </c>
      <c r="J78" s="1727">
        <v>1532083392.1400001</v>
      </c>
      <c r="K78" s="1707"/>
      <c r="L78" s="1728">
        <v>239097500</v>
      </c>
      <c r="M78" s="1729">
        <v>1125</v>
      </c>
      <c r="N78" s="1730">
        <v>250951400</v>
      </c>
      <c r="O78" s="1708"/>
      <c r="P78" s="1731"/>
      <c r="Q78" s="1707"/>
      <c r="R78" s="1728"/>
      <c r="S78" s="1709"/>
      <c r="T78" s="1709"/>
      <c r="U78" s="1709"/>
      <c r="V78" s="1709"/>
      <c r="W78" s="1709"/>
      <c r="X78" s="1709">
        <v>29680000</v>
      </c>
      <c r="Y78" s="1709"/>
      <c r="Z78" s="1709">
        <v>29680000</v>
      </c>
      <c r="AA78" s="1709"/>
      <c r="AB78" s="1587"/>
      <c r="AC78" s="3809"/>
    </row>
    <row r="79" spans="1:29" ht="90" x14ac:dyDescent="0.25">
      <c r="A79" s="1587"/>
      <c r="B79" s="1665"/>
      <c r="C79" s="3469" t="s">
        <v>62</v>
      </c>
      <c r="D79" s="3396" t="s">
        <v>62</v>
      </c>
      <c r="E79" s="3396" t="s">
        <v>1081</v>
      </c>
      <c r="F79" s="3396" t="s">
        <v>1468</v>
      </c>
      <c r="G79" s="1732" t="s">
        <v>742</v>
      </c>
      <c r="H79" s="1733" t="s">
        <v>743</v>
      </c>
      <c r="I79" s="1587">
        <v>99</v>
      </c>
      <c r="J79" s="1727">
        <v>630168422</v>
      </c>
      <c r="K79" s="1707"/>
      <c r="L79" s="1728">
        <f>L80</f>
        <v>100352500</v>
      </c>
      <c r="M79" s="1729">
        <v>95</v>
      </c>
      <c r="N79" s="1730">
        <v>103220000</v>
      </c>
      <c r="O79" s="1708"/>
      <c r="P79" s="1731"/>
      <c r="Q79" s="1707"/>
      <c r="R79" s="1728"/>
      <c r="S79" s="1709"/>
      <c r="T79" s="1709"/>
      <c r="U79" s="1709"/>
      <c r="V79" s="1709"/>
      <c r="W79" s="1709"/>
      <c r="X79" s="1709">
        <v>12364000</v>
      </c>
      <c r="Y79" s="1709"/>
      <c r="Z79" s="1709">
        <v>12364000</v>
      </c>
      <c r="AA79" s="1709"/>
      <c r="AB79" s="1587"/>
      <c r="AC79" s="3809"/>
    </row>
    <row r="80" spans="1:29" ht="90" x14ac:dyDescent="0.25">
      <c r="A80" s="1587"/>
      <c r="B80" s="1665"/>
      <c r="C80" s="3396" t="s">
        <v>70</v>
      </c>
      <c r="D80" s="3396" t="s">
        <v>62</v>
      </c>
      <c r="E80" s="3396" t="s">
        <v>4437</v>
      </c>
      <c r="F80" s="3396"/>
      <c r="G80" s="1734" t="s">
        <v>557</v>
      </c>
      <c r="H80" s="1733" t="s">
        <v>744</v>
      </c>
      <c r="I80" s="1587" t="s">
        <v>763</v>
      </c>
      <c r="J80" s="1727">
        <v>630168422</v>
      </c>
      <c r="K80" s="1707"/>
      <c r="L80" s="1728">
        <v>100352500</v>
      </c>
      <c r="M80" s="1729" t="s">
        <v>764</v>
      </c>
      <c r="N80" s="1730">
        <v>103220000</v>
      </c>
      <c r="O80" s="1708"/>
      <c r="P80" s="1731"/>
      <c r="Q80" s="1707"/>
      <c r="R80" s="1728"/>
      <c r="S80" s="1709"/>
      <c r="T80" s="1709"/>
      <c r="U80" s="1709"/>
      <c r="V80" s="1709"/>
      <c r="W80" s="1709"/>
      <c r="X80" s="1709">
        <v>12364000</v>
      </c>
      <c r="Y80" s="1709"/>
      <c r="Z80" s="1709">
        <v>12364000</v>
      </c>
      <c r="AA80" s="1709"/>
      <c r="AB80" s="1587"/>
      <c r="AC80" s="3809"/>
    </row>
    <row r="81" spans="1:29" ht="72" x14ac:dyDescent="0.25">
      <c r="A81" s="1587"/>
      <c r="B81" s="1665"/>
      <c r="C81" s="3396" t="s">
        <v>70</v>
      </c>
      <c r="D81" s="3396" t="s">
        <v>62</v>
      </c>
      <c r="E81" s="3396" t="s">
        <v>4437</v>
      </c>
      <c r="F81" s="3396" t="s">
        <v>194</v>
      </c>
      <c r="G81" s="1732" t="s">
        <v>745</v>
      </c>
      <c r="H81" s="1733" t="s">
        <v>746</v>
      </c>
      <c r="I81" s="1587">
        <v>100</v>
      </c>
      <c r="J81" s="1727">
        <v>250461727.5</v>
      </c>
      <c r="K81" s="1707"/>
      <c r="L81" s="1728">
        <f>L82</f>
        <v>36540000</v>
      </c>
      <c r="M81" s="1729">
        <v>95</v>
      </c>
      <c r="N81" s="1730">
        <v>41025000</v>
      </c>
      <c r="O81" s="1708"/>
      <c r="P81" s="1731"/>
      <c r="Q81" s="1707"/>
      <c r="R81" s="1728"/>
      <c r="S81" s="1709"/>
      <c r="T81" s="1709"/>
      <c r="U81" s="1709"/>
      <c r="V81" s="1709"/>
      <c r="W81" s="1709"/>
      <c r="X81" s="1709"/>
      <c r="Y81" s="1709"/>
      <c r="Z81" s="1709"/>
      <c r="AA81" s="1709"/>
      <c r="AB81" s="1587"/>
      <c r="AC81" s="3809"/>
    </row>
    <row r="82" spans="1:29" ht="90" x14ac:dyDescent="0.25">
      <c r="A82" s="1587"/>
      <c r="B82" s="1665"/>
      <c r="C82" s="3396" t="s">
        <v>163</v>
      </c>
      <c r="D82" s="3396" t="s">
        <v>62</v>
      </c>
      <c r="E82" s="3396" t="s">
        <v>1075</v>
      </c>
      <c r="F82" s="3396"/>
      <c r="G82" s="1734" t="s">
        <v>559</v>
      </c>
      <c r="H82" s="1733" t="s">
        <v>747</v>
      </c>
      <c r="I82" s="1587">
        <v>1</v>
      </c>
      <c r="J82" s="1727">
        <v>250461727.5</v>
      </c>
      <c r="K82" s="1707"/>
      <c r="L82" s="1728">
        <v>36540000</v>
      </c>
      <c r="M82" s="1729">
        <v>1</v>
      </c>
      <c r="N82" s="1730">
        <v>41025000</v>
      </c>
      <c r="O82" s="1708"/>
      <c r="P82" s="1731"/>
      <c r="Q82" s="1707"/>
      <c r="R82" s="1728"/>
      <c r="S82" s="1709"/>
      <c r="T82" s="1709"/>
      <c r="U82" s="1709"/>
      <c r="V82" s="1709"/>
      <c r="W82" s="1709"/>
      <c r="X82" s="1709"/>
      <c r="Y82" s="1709"/>
      <c r="Z82" s="1709"/>
      <c r="AA82" s="1709"/>
      <c r="AB82" s="1587"/>
      <c r="AC82" s="3809"/>
    </row>
    <row r="83" spans="1:29" x14ac:dyDescent="0.25">
      <c r="A83" s="4113"/>
      <c r="B83" s="4114"/>
      <c r="C83" s="4114"/>
      <c r="D83" s="4114"/>
      <c r="E83" s="4114"/>
      <c r="F83" s="4114"/>
      <c r="G83" s="4114"/>
      <c r="H83" s="4114"/>
      <c r="I83" s="4114"/>
      <c r="J83" s="4114"/>
      <c r="K83" s="4114"/>
      <c r="L83" s="4114"/>
      <c r="M83" s="4114"/>
      <c r="N83" s="4114"/>
      <c r="O83" s="4114"/>
      <c r="P83" s="4114"/>
      <c r="Q83" s="4114"/>
      <c r="R83" s="4114"/>
      <c r="S83" s="4114"/>
      <c r="T83" s="4114"/>
      <c r="U83" s="4114"/>
      <c r="V83" s="4114"/>
      <c r="W83" s="4114"/>
      <c r="X83" s="4114"/>
      <c r="Y83" s="4114"/>
      <c r="Z83" s="4114"/>
      <c r="AA83" s="4114"/>
      <c r="AB83" s="4114"/>
      <c r="AC83" s="4115"/>
    </row>
    <row r="84" spans="1:29" ht="36" x14ac:dyDescent="0.25">
      <c r="A84" s="4090" t="s">
        <v>2437</v>
      </c>
      <c r="B84" s="4098" t="s">
        <v>2439</v>
      </c>
      <c r="C84" s="1587"/>
      <c r="D84" s="1587"/>
      <c r="E84" s="1587"/>
      <c r="F84" s="1587"/>
      <c r="G84" s="1737" t="s">
        <v>2441</v>
      </c>
      <c r="H84" s="1737"/>
      <c r="I84" s="1737"/>
      <c r="J84" s="1737"/>
      <c r="K84" s="1737"/>
      <c r="L84" s="1737"/>
      <c r="M84" s="1737"/>
      <c r="N84" s="1737"/>
      <c r="O84" s="1737"/>
      <c r="P84" s="1737"/>
      <c r="Q84" s="1737"/>
      <c r="R84" s="1737"/>
      <c r="S84" s="1590"/>
      <c r="T84" s="1590"/>
      <c r="U84" s="1590"/>
      <c r="V84" s="1590"/>
      <c r="W84" s="1737"/>
      <c r="X84" s="1737"/>
      <c r="Y84" s="1737"/>
      <c r="Z84" s="1737"/>
      <c r="AA84" s="1592"/>
      <c r="AB84" s="1587"/>
      <c r="AC84" s="3808" t="s">
        <v>2706</v>
      </c>
    </row>
    <row r="85" spans="1:29" ht="36" x14ac:dyDescent="0.25">
      <c r="A85" s="4090"/>
      <c r="B85" s="4098"/>
      <c r="C85" s="1587"/>
      <c r="D85" s="1587"/>
      <c r="E85" s="1587"/>
      <c r="F85" s="1587"/>
      <c r="G85" s="4086"/>
      <c r="H85" s="1738" t="s">
        <v>2518</v>
      </c>
      <c r="I85" s="1739">
        <v>20</v>
      </c>
      <c r="J85" s="4116">
        <f>J87+J119</f>
        <v>66122496557</v>
      </c>
      <c r="K85" s="1739"/>
      <c r="L85" s="1740"/>
      <c r="M85" s="1739">
        <v>15</v>
      </c>
      <c r="N85" s="4106">
        <f>N87+N119</f>
        <v>10895832518</v>
      </c>
      <c r="O85" s="1741"/>
      <c r="P85" s="4106"/>
      <c r="Q85" s="1741"/>
      <c r="R85" s="4106"/>
      <c r="S85" s="1590"/>
      <c r="T85" s="1590"/>
      <c r="U85" s="1590"/>
      <c r="V85" s="1590"/>
      <c r="W85" s="1741"/>
      <c r="X85" s="1741"/>
      <c r="Y85" s="1742"/>
      <c r="Z85" s="1741"/>
      <c r="AA85" s="1592"/>
      <c r="AB85" s="1587"/>
      <c r="AC85" s="3809"/>
    </row>
    <row r="86" spans="1:29" ht="36" x14ac:dyDescent="0.25">
      <c r="A86" s="4090"/>
      <c r="B86" s="4098"/>
      <c r="C86" s="1587"/>
      <c r="D86" s="1587"/>
      <c r="E86" s="1587"/>
      <c r="F86" s="1587"/>
      <c r="G86" s="4086"/>
      <c r="H86" s="1738" t="s">
        <v>2519</v>
      </c>
      <c r="I86" s="1743">
        <v>56</v>
      </c>
      <c r="J86" s="4116"/>
      <c r="K86" s="1743"/>
      <c r="L86" s="1740"/>
      <c r="M86" s="1743">
        <v>60</v>
      </c>
      <c r="N86" s="4106"/>
      <c r="O86" s="1741"/>
      <c r="P86" s="4106"/>
      <c r="Q86" s="1741"/>
      <c r="R86" s="4106"/>
      <c r="S86" s="1590"/>
      <c r="T86" s="1590"/>
      <c r="U86" s="1590"/>
      <c r="V86" s="1590"/>
      <c r="W86" s="1741"/>
      <c r="X86" s="1741"/>
      <c r="Y86" s="1742"/>
      <c r="Z86" s="1741"/>
      <c r="AA86" s="1592"/>
      <c r="AB86" s="1587"/>
      <c r="AC86" s="3809"/>
    </row>
    <row r="87" spans="1:29" ht="36" x14ac:dyDescent="0.25">
      <c r="A87" s="4090"/>
      <c r="B87" s="4098"/>
      <c r="C87" s="3784" t="s">
        <v>70</v>
      </c>
      <c r="D87" s="3784" t="s">
        <v>62</v>
      </c>
      <c r="E87" s="3784" t="s">
        <v>4531</v>
      </c>
      <c r="F87" s="3784"/>
      <c r="G87" s="4119" t="s">
        <v>2442</v>
      </c>
      <c r="H87" s="1744" t="s">
        <v>2520</v>
      </c>
      <c r="I87" s="1745" t="s">
        <v>2685</v>
      </c>
      <c r="J87" s="4109">
        <f>J94+J100+J106+J107+J109</f>
        <v>47026860718</v>
      </c>
      <c r="K87" s="1746"/>
      <c r="L87" s="1747"/>
      <c r="M87" s="1746" t="s">
        <v>2691</v>
      </c>
      <c r="N87" s="4105">
        <f>N94+N100+N106+N107+N109</f>
        <v>8487202618</v>
      </c>
      <c r="O87" s="1746"/>
      <c r="P87" s="4085"/>
      <c r="Q87" s="1746"/>
      <c r="R87" s="4104"/>
      <c r="S87" s="1590"/>
      <c r="T87" s="1590"/>
      <c r="U87" s="1590"/>
      <c r="V87" s="1590"/>
      <c r="W87" s="1746" t="s">
        <v>2705</v>
      </c>
      <c r="X87" s="4105">
        <f>P87+R87</f>
        <v>0</v>
      </c>
      <c r="Y87" s="1748">
        <f>(99.75/137)*100</f>
        <v>72.810218978102199</v>
      </c>
      <c r="Z87" s="4111">
        <f>(X87/N87)*100</f>
        <v>0</v>
      </c>
      <c r="AA87" s="1592"/>
      <c r="AB87" s="1587"/>
      <c r="AC87" s="3809"/>
    </row>
    <row r="88" spans="1:29" x14ac:dyDescent="0.25">
      <c r="A88" s="4090"/>
      <c r="B88" s="4098"/>
      <c r="C88" s="3786"/>
      <c r="D88" s="3786"/>
      <c r="E88" s="3786"/>
      <c r="F88" s="3786"/>
      <c r="G88" s="4119"/>
      <c r="H88" s="1744" t="s">
        <v>2521</v>
      </c>
      <c r="I88" s="1749" t="s">
        <v>2686</v>
      </c>
      <c r="J88" s="4109"/>
      <c r="K88" s="1750"/>
      <c r="L88" s="1747"/>
      <c r="M88" s="1750" t="s">
        <v>2692</v>
      </c>
      <c r="N88" s="4105"/>
      <c r="O88" s="1751"/>
      <c r="P88" s="4085"/>
      <c r="Q88" s="1752"/>
      <c r="R88" s="4104"/>
      <c r="S88" s="1590"/>
      <c r="T88" s="1590"/>
      <c r="U88" s="1590"/>
      <c r="V88" s="1590"/>
      <c r="W88" s="1752">
        <f>(O88+Q88)/2</f>
        <v>0</v>
      </c>
      <c r="X88" s="4105"/>
      <c r="Y88" s="1748">
        <f>(11.5/12.8)*100</f>
        <v>89.84375</v>
      </c>
      <c r="Z88" s="4111"/>
      <c r="AA88" s="1592"/>
      <c r="AB88" s="1587"/>
      <c r="AC88" s="3809"/>
    </row>
    <row r="89" spans="1:29" ht="36" x14ac:dyDescent="0.25">
      <c r="A89" s="4090"/>
      <c r="B89" s="4098"/>
      <c r="C89" s="3786"/>
      <c r="D89" s="3786"/>
      <c r="E89" s="3786"/>
      <c r="F89" s="3786"/>
      <c r="G89" s="4119"/>
      <c r="H89" s="1753" t="s">
        <v>2522</v>
      </c>
      <c r="I89" s="1754">
        <v>27.3</v>
      </c>
      <c r="J89" s="4109"/>
      <c r="K89" s="1749"/>
      <c r="L89" s="1747"/>
      <c r="M89" s="1749">
        <v>0.28000000000000003</v>
      </c>
      <c r="N89" s="4105"/>
      <c r="O89" s="1751"/>
      <c r="P89" s="4085"/>
      <c r="Q89" s="1752"/>
      <c r="R89" s="4104"/>
      <c r="S89" s="1590"/>
      <c r="T89" s="1590"/>
      <c r="U89" s="1590"/>
      <c r="V89" s="1590"/>
      <c r="W89" s="1752">
        <f>(O89+Q89)</f>
        <v>0</v>
      </c>
      <c r="X89" s="4105"/>
      <c r="Y89" s="1748">
        <f>(W89/28)*100</f>
        <v>0</v>
      </c>
      <c r="Z89" s="4111"/>
      <c r="AA89" s="1592"/>
      <c r="AB89" s="1587"/>
      <c r="AC89" s="3809"/>
    </row>
    <row r="90" spans="1:29" ht="36" x14ac:dyDescent="0.25">
      <c r="A90" s="4090"/>
      <c r="B90" s="4098"/>
      <c r="C90" s="3786"/>
      <c r="D90" s="3786"/>
      <c r="E90" s="3786"/>
      <c r="F90" s="3786"/>
      <c r="G90" s="4119"/>
      <c r="H90" s="1753" t="s">
        <v>2523</v>
      </c>
      <c r="I90" s="1755">
        <v>100</v>
      </c>
      <c r="J90" s="4109"/>
      <c r="K90" s="1749"/>
      <c r="L90" s="1747"/>
      <c r="M90" s="1749">
        <v>1</v>
      </c>
      <c r="N90" s="4105"/>
      <c r="O90" s="1751"/>
      <c r="P90" s="4085"/>
      <c r="Q90" s="1752"/>
      <c r="R90" s="4104"/>
      <c r="S90" s="1590"/>
      <c r="T90" s="1590"/>
      <c r="U90" s="1590"/>
      <c r="V90" s="1590"/>
      <c r="W90" s="1752">
        <f>(O90+Q90)/2</f>
        <v>0</v>
      </c>
      <c r="X90" s="4105"/>
      <c r="Y90" s="1748">
        <f>(W90/100)*100</f>
        <v>0</v>
      </c>
      <c r="Z90" s="4111"/>
      <c r="AA90" s="1592"/>
      <c r="AB90" s="1587"/>
      <c r="AC90" s="3809"/>
    </row>
    <row r="91" spans="1:29" ht="36" x14ac:dyDescent="0.25">
      <c r="A91" s="4090"/>
      <c r="B91" s="4098"/>
      <c r="C91" s="3786"/>
      <c r="D91" s="3786"/>
      <c r="E91" s="3786"/>
      <c r="F91" s="3786"/>
      <c r="G91" s="4119"/>
      <c r="H91" s="1753" t="s">
        <v>2524</v>
      </c>
      <c r="I91" s="1755">
        <v>100</v>
      </c>
      <c r="J91" s="4109"/>
      <c r="K91" s="1749"/>
      <c r="L91" s="1747"/>
      <c r="M91" s="1749">
        <v>1</v>
      </c>
      <c r="N91" s="4105"/>
      <c r="O91" s="1751"/>
      <c r="P91" s="4085"/>
      <c r="Q91" s="1752"/>
      <c r="R91" s="4104"/>
      <c r="S91" s="1590"/>
      <c r="T91" s="1590"/>
      <c r="U91" s="1590"/>
      <c r="V91" s="1590"/>
      <c r="W91" s="1752">
        <f t="shared" ref="W91:W92" si="3">(O91+Q91)/2</f>
        <v>0</v>
      </c>
      <c r="X91" s="4105"/>
      <c r="Y91" s="1748">
        <f t="shared" ref="Y91:Y99" si="4">(W91/100)*100</f>
        <v>0</v>
      </c>
      <c r="Z91" s="4111"/>
      <c r="AA91" s="1592"/>
      <c r="AB91" s="1587"/>
      <c r="AC91" s="3809"/>
    </row>
    <row r="92" spans="1:29" ht="54" x14ac:dyDescent="0.25">
      <c r="A92" s="4090"/>
      <c r="B92" s="4098"/>
      <c r="C92" s="3786"/>
      <c r="D92" s="3786"/>
      <c r="E92" s="3786"/>
      <c r="F92" s="3786"/>
      <c r="G92" s="4119"/>
      <c r="H92" s="1753" t="s">
        <v>2525</v>
      </c>
      <c r="I92" s="1755">
        <v>100</v>
      </c>
      <c r="J92" s="4109"/>
      <c r="K92" s="1749"/>
      <c r="L92" s="1747"/>
      <c r="M92" s="1749">
        <v>1</v>
      </c>
      <c r="N92" s="4105"/>
      <c r="O92" s="1751"/>
      <c r="P92" s="4085"/>
      <c r="Q92" s="1752"/>
      <c r="R92" s="4104"/>
      <c r="S92" s="1590"/>
      <c r="T92" s="1590"/>
      <c r="U92" s="1590"/>
      <c r="V92" s="1590"/>
      <c r="W92" s="1752">
        <f t="shared" si="3"/>
        <v>0</v>
      </c>
      <c r="X92" s="4105"/>
      <c r="Y92" s="1748">
        <f t="shared" si="4"/>
        <v>0</v>
      </c>
      <c r="Z92" s="4111"/>
      <c r="AA92" s="1592"/>
      <c r="AB92" s="1587"/>
      <c r="AC92" s="3809"/>
    </row>
    <row r="93" spans="1:29" ht="72" x14ac:dyDescent="0.25">
      <c r="A93" s="4090"/>
      <c r="B93" s="4098"/>
      <c r="C93" s="3785"/>
      <c r="D93" s="3785"/>
      <c r="E93" s="3785"/>
      <c r="F93" s="3785"/>
      <c r="G93" s="4119"/>
      <c r="H93" s="1753" t="s">
        <v>2526</v>
      </c>
      <c r="I93" s="1755">
        <v>100</v>
      </c>
      <c r="J93" s="4109"/>
      <c r="K93" s="1749"/>
      <c r="L93" s="1747"/>
      <c r="M93" s="1749">
        <v>1</v>
      </c>
      <c r="N93" s="4105"/>
      <c r="O93" s="1751"/>
      <c r="P93" s="4085"/>
      <c r="Q93" s="1752"/>
      <c r="R93" s="4104"/>
      <c r="S93" s="1590"/>
      <c r="T93" s="1590"/>
      <c r="U93" s="1590"/>
      <c r="V93" s="1590"/>
      <c r="W93" s="1752">
        <f>(O93+Q93)/2</f>
        <v>0</v>
      </c>
      <c r="X93" s="4105"/>
      <c r="Y93" s="1748">
        <f t="shared" si="4"/>
        <v>0</v>
      </c>
      <c r="Z93" s="4111"/>
      <c r="AA93" s="1592"/>
      <c r="AB93" s="1587"/>
      <c r="AC93" s="3809"/>
    </row>
    <row r="94" spans="1:29" ht="36" x14ac:dyDescent="0.25">
      <c r="A94" s="4090"/>
      <c r="B94" s="4098"/>
      <c r="C94" s="3784" t="s">
        <v>70</v>
      </c>
      <c r="D94" s="3784" t="s">
        <v>62</v>
      </c>
      <c r="E94" s="3784" t="s">
        <v>4531</v>
      </c>
      <c r="F94" s="3784" t="s">
        <v>35</v>
      </c>
      <c r="G94" s="4107" t="s">
        <v>2443</v>
      </c>
      <c r="H94" s="1744" t="s">
        <v>2527</v>
      </c>
      <c r="I94" s="1743">
        <v>100</v>
      </c>
      <c r="J94" s="4116">
        <v>24127490200</v>
      </c>
      <c r="K94" s="1743"/>
      <c r="L94" s="1756"/>
      <c r="M94" s="1743">
        <v>100</v>
      </c>
      <c r="N94" s="4118">
        <v>4493143600</v>
      </c>
      <c r="O94" s="1757"/>
      <c r="P94" s="4085"/>
      <c r="Q94" s="1758"/>
      <c r="R94" s="4106"/>
      <c r="S94" s="1590"/>
      <c r="T94" s="1590"/>
      <c r="U94" s="1590"/>
      <c r="V94" s="1590"/>
      <c r="W94" s="1759">
        <f>Q94</f>
        <v>0</v>
      </c>
      <c r="X94" s="4105">
        <f>P94+R94</f>
        <v>0</v>
      </c>
      <c r="Y94" s="1748">
        <f t="shared" si="4"/>
        <v>0</v>
      </c>
      <c r="Z94" s="4111">
        <f>(X94/N94)*100</f>
        <v>0</v>
      </c>
      <c r="AA94" s="1592"/>
      <c r="AB94" s="1587"/>
      <c r="AC94" s="3809"/>
    </row>
    <row r="95" spans="1:29" ht="36" x14ac:dyDescent="0.25">
      <c r="A95" s="4090"/>
      <c r="B95" s="4098"/>
      <c r="C95" s="3786"/>
      <c r="D95" s="3786"/>
      <c r="E95" s="3786"/>
      <c r="F95" s="3786"/>
      <c r="G95" s="4107"/>
      <c r="H95" s="1760" t="s">
        <v>2528</v>
      </c>
      <c r="I95" s="1743">
        <v>100</v>
      </c>
      <c r="J95" s="4116"/>
      <c r="K95" s="1743"/>
      <c r="L95" s="1756"/>
      <c r="M95" s="1743">
        <v>100</v>
      </c>
      <c r="N95" s="4118"/>
      <c r="O95" s="1759"/>
      <c r="P95" s="4085"/>
      <c r="Q95" s="1759"/>
      <c r="R95" s="4106"/>
      <c r="S95" s="1590"/>
      <c r="T95" s="1590"/>
      <c r="U95" s="1590"/>
      <c r="V95" s="1590"/>
      <c r="W95" s="1759">
        <f t="shared" ref="W95:W99" si="5">Q95</f>
        <v>0</v>
      </c>
      <c r="X95" s="4105"/>
      <c r="Y95" s="1748">
        <f t="shared" si="4"/>
        <v>0</v>
      </c>
      <c r="Z95" s="4117"/>
      <c r="AA95" s="1592"/>
      <c r="AB95" s="1587"/>
      <c r="AC95" s="3809"/>
    </row>
    <row r="96" spans="1:29" ht="54" x14ac:dyDescent="0.25">
      <c r="A96" s="4090"/>
      <c r="B96" s="4098"/>
      <c r="C96" s="3786"/>
      <c r="D96" s="3786"/>
      <c r="E96" s="3786"/>
      <c r="F96" s="3786"/>
      <c r="G96" s="4107"/>
      <c r="H96" s="1738" t="s">
        <v>2529</v>
      </c>
      <c r="I96" s="1743">
        <v>100</v>
      </c>
      <c r="J96" s="4116"/>
      <c r="K96" s="1743"/>
      <c r="L96" s="1756"/>
      <c r="M96" s="1743">
        <v>100</v>
      </c>
      <c r="N96" s="4118"/>
      <c r="O96" s="1759"/>
      <c r="P96" s="4085"/>
      <c r="Q96" s="1759"/>
      <c r="R96" s="4106"/>
      <c r="S96" s="1590"/>
      <c r="T96" s="1590"/>
      <c r="U96" s="1590"/>
      <c r="V96" s="1590"/>
      <c r="W96" s="1759">
        <f t="shared" si="5"/>
        <v>0</v>
      </c>
      <c r="X96" s="4105"/>
      <c r="Y96" s="1748">
        <f t="shared" si="4"/>
        <v>0</v>
      </c>
      <c r="Z96" s="4117"/>
      <c r="AA96" s="1592"/>
      <c r="AB96" s="1587"/>
      <c r="AC96" s="3809"/>
    </row>
    <row r="97" spans="1:29" ht="36" x14ac:dyDescent="0.25">
      <c r="A97" s="4090"/>
      <c r="B97" s="4098"/>
      <c r="C97" s="3786"/>
      <c r="D97" s="3786"/>
      <c r="E97" s="3786"/>
      <c r="F97" s="3786"/>
      <c r="G97" s="4107"/>
      <c r="H97" s="1738" t="s">
        <v>2530</v>
      </c>
      <c r="I97" s="1743">
        <v>100</v>
      </c>
      <c r="J97" s="4116"/>
      <c r="K97" s="1743"/>
      <c r="L97" s="1756"/>
      <c r="M97" s="1743">
        <v>100</v>
      </c>
      <c r="N97" s="4118"/>
      <c r="O97" s="1759"/>
      <c r="P97" s="4085"/>
      <c r="Q97" s="1759"/>
      <c r="R97" s="4106"/>
      <c r="S97" s="1590"/>
      <c r="T97" s="1590"/>
      <c r="U97" s="1590"/>
      <c r="V97" s="1590"/>
      <c r="W97" s="1759">
        <f t="shared" si="5"/>
        <v>0</v>
      </c>
      <c r="X97" s="4105"/>
      <c r="Y97" s="1748">
        <f t="shared" si="4"/>
        <v>0</v>
      </c>
      <c r="Z97" s="4117"/>
      <c r="AA97" s="1592"/>
      <c r="AB97" s="1587"/>
      <c r="AC97" s="3809"/>
    </row>
    <row r="98" spans="1:29" s="1678" customFormat="1" ht="54" x14ac:dyDescent="0.25">
      <c r="A98" s="4090"/>
      <c r="B98" s="4098"/>
      <c r="C98" s="3786"/>
      <c r="D98" s="3786"/>
      <c r="E98" s="3786"/>
      <c r="F98" s="3786"/>
      <c r="G98" s="4107"/>
      <c r="H98" s="1738" t="s">
        <v>2531</v>
      </c>
      <c r="I98" s="1743">
        <v>100</v>
      </c>
      <c r="J98" s="4116"/>
      <c r="K98" s="1743"/>
      <c r="L98" s="1756"/>
      <c r="M98" s="1743">
        <v>100</v>
      </c>
      <c r="N98" s="4118"/>
      <c r="O98" s="1759"/>
      <c r="P98" s="4085"/>
      <c r="Q98" s="1759"/>
      <c r="R98" s="4106"/>
      <c r="S98" s="1590"/>
      <c r="T98" s="1590"/>
      <c r="U98" s="1590"/>
      <c r="V98" s="1590"/>
      <c r="W98" s="1759">
        <f t="shared" si="5"/>
        <v>0</v>
      </c>
      <c r="X98" s="4105"/>
      <c r="Y98" s="1748">
        <f t="shared" si="4"/>
        <v>0</v>
      </c>
      <c r="Z98" s="4117"/>
      <c r="AA98" s="1592"/>
      <c r="AB98" s="1587"/>
      <c r="AC98" s="3809"/>
    </row>
    <row r="99" spans="1:29" ht="54" x14ac:dyDescent="0.25">
      <c r="A99" s="4090"/>
      <c r="B99" s="4098"/>
      <c r="C99" s="3785"/>
      <c r="D99" s="3785"/>
      <c r="E99" s="3785"/>
      <c r="F99" s="3785"/>
      <c r="G99" s="4107"/>
      <c r="H99" s="1738" t="s">
        <v>2532</v>
      </c>
      <c r="I99" s="1743">
        <v>100</v>
      </c>
      <c r="J99" s="4116"/>
      <c r="K99" s="1743"/>
      <c r="L99" s="1756"/>
      <c r="M99" s="1743">
        <v>100</v>
      </c>
      <c r="N99" s="4118"/>
      <c r="O99" s="1759"/>
      <c r="P99" s="4085"/>
      <c r="Q99" s="1759"/>
      <c r="R99" s="4106"/>
      <c r="S99" s="1590"/>
      <c r="T99" s="1590"/>
      <c r="U99" s="1590"/>
      <c r="V99" s="1590"/>
      <c r="W99" s="1759">
        <f t="shared" si="5"/>
        <v>0</v>
      </c>
      <c r="X99" s="4105"/>
      <c r="Y99" s="1748">
        <f t="shared" si="4"/>
        <v>0</v>
      </c>
      <c r="Z99" s="4117"/>
      <c r="AA99" s="1592"/>
      <c r="AB99" s="1587"/>
      <c r="AC99" s="3809"/>
    </row>
    <row r="100" spans="1:29" ht="36" x14ac:dyDescent="0.25">
      <c r="A100" s="4090"/>
      <c r="B100" s="4098"/>
      <c r="C100" s="3784" t="s">
        <v>70</v>
      </c>
      <c r="D100" s="3784" t="s">
        <v>62</v>
      </c>
      <c r="E100" s="3784" t="s">
        <v>4531</v>
      </c>
      <c r="F100" s="3784" t="s">
        <v>1394</v>
      </c>
      <c r="G100" s="4107" t="s">
        <v>2444</v>
      </c>
      <c r="H100" s="1753" t="s">
        <v>2533</v>
      </c>
      <c r="I100" s="1761">
        <v>25</v>
      </c>
      <c r="J100" s="4112">
        <v>8795124515</v>
      </c>
      <c r="K100" s="1761"/>
      <c r="L100" s="1747"/>
      <c r="M100" s="1761">
        <v>150</v>
      </c>
      <c r="N100" s="4105">
        <v>1570124515</v>
      </c>
      <c r="O100" s="1762"/>
      <c r="P100" s="4085"/>
      <c r="Q100" s="1763"/>
      <c r="R100" s="4106"/>
      <c r="S100" s="1590"/>
      <c r="T100" s="1590"/>
      <c r="U100" s="1590"/>
      <c r="V100" s="1590"/>
      <c r="W100" s="1759">
        <f t="shared" ref="W100:W105" si="6">(O100+Q100)/2</f>
        <v>0</v>
      </c>
      <c r="X100" s="4105">
        <f>P100+R100</f>
        <v>0</v>
      </c>
      <c r="Y100" s="1748">
        <f>(W100/M100)*100</f>
        <v>0</v>
      </c>
      <c r="Z100" s="4111">
        <f>(X100/N100)*100</f>
        <v>0</v>
      </c>
      <c r="AA100" s="1592"/>
      <c r="AB100" s="1587"/>
      <c r="AC100" s="3809"/>
    </row>
    <row r="101" spans="1:29" ht="36" x14ac:dyDescent="0.25">
      <c r="A101" s="4090"/>
      <c r="B101" s="4098"/>
      <c r="C101" s="3786"/>
      <c r="D101" s="3786"/>
      <c r="E101" s="3786"/>
      <c r="F101" s="3786"/>
      <c r="G101" s="4107"/>
      <c r="H101" s="1753" t="s">
        <v>2534</v>
      </c>
      <c r="I101" s="1761">
        <v>230</v>
      </c>
      <c r="J101" s="4112"/>
      <c r="K101" s="1761"/>
      <c r="L101" s="1747"/>
      <c r="M101" s="1761">
        <v>230</v>
      </c>
      <c r="N101" s="4105"/>
      <c r="O101" s="1762"/>
      <c r="P101" s="4085"/>
      <c r="Q101" s="1762"/>
      <c r="R101" s="4106"/>
      <c r="S101" s="1590"/>
      <c r="T101" s="1590"/>
      <c r="U101" s="1590"/>
      <c r="V101" s="1590"/>
      <c r="W101" s="1759">
        <f t="shared" si="6"/>
        <v>0</v>
      </c>
      <c r="X101" s="4105"/>
      <c r="Y101" s="1748">
        <f t="shared" ref="Y101:Z127" si="7">(W101/M101)*100</f>
        <v>0</v>
      </c>
      <c r="Z101" s="4117"/>
      <c r="AA101" s="1592"/>
      <c r="AB101" s="1587"/>
      <c r="AC101" s="3809"/>
    </row>
    <row r="102" spans="1:29" ht="36" x14ac:dyDescent="0.25">
      <c r="A102" s="4090"/>
      <c r="B102" s="4098"/>
      <c r="C102" s="3786"/>
      <c r="D102" s="3786"/>
      <c r="E102" s="3786"/>
      <c r="F102" s="3786"/>
      <c r="G102" s="4107"/>
      <c r="H102" s="1753" t="s">
        <v>2535</v>
      </c>
      <c r="I102" s="1764">
        <v>4689.75</v>
      </c>
      <c r="J102" s="4112"/>
      <c r="K102" s="1761"/>
      <c r="L102" s="1747"/>
      <c r="M102" s="1761">
        <v>4810</v>
      </c>
      <c r="N102" s="4105"/>
      <c r="O102" s="1762"/>
      <c r="P102" s="4085"/>
      <c r="Q102" s="1762"/>
      <c r="R102" s="4106"/>
      <c r="S102" s="1590"/>
      <c r="T102" s="1590"/>
      <c r="U102" s="1590"/>
      <c r="V102" s="1590"/>
      <c r="W102" s="1759">
        <f t="shared" si="6"/>
        <v>0</v>
      </c>
      <c r="X102" s="4105"/>
      <c r="Y102" s="1748">
        <f t="shared" si="7"/>
        <v>0</v>
      </c>
      <c r="Z102" s="4117"/>
      <c r="AA102" s="1592"/>
      <c r="AB102" s="1587"/>
      <c r="AC102" s="3809"/>
    </row>
    <row r="103" spans="1:29" ht="54" x14ac:dyDescent="0.25">
      <c r="A103" s="4090"/>
      <c r="B103" s="4098"/>
      <c r="C103" s="3786"/>
      <c r="D103" s="3786"/>
      <c r="E103" s="3786"/>
      <c r="F103" s="3786"/>
      <c r="G103" s="4107"/>
      <c r="H103" s="1753" t="s">
        <v>2536</v>
      </c>
      <c r="I103" s="1761">
        <v>25</v>
      </c>
      <c r="J103" s="4112"/>
      <c r="K103" s="1761"/>
      <c r="L103" s="1747"/>
      <c r="M103" s="1761">
        <v>100</v>
      </c>
      <c r="N103" s="4105"/>
      <c r="O103" s="1748"/>
      <c r="P103" s="4085"/>
      <c r="Q103" s="1748"/>
      <c r="R103" s="4106"/>
      <c r="S103" s="1590"/>
      <c r="T103" s="1590"/>
      <c r="U103" s="1590"/>
      <c r="V103" s="1590"/>
      <c r="W103" s="1759">
        <f t="shared" si="6"/>
        <v>0</v>
      </c>
      <c r="X103" s="4105"/>
      <c r="Y103" s="1748">
        <f t="shared" si="7"/>
        <v>0</v>
      </c>
      <c r="Z103" s="4117"/>
      <c r="AA103" s="1592"/>
      <c r="AB103" s="1587"/>
      <c r="AC103" s="3809"/>
    </row>
    <row r="104" spans="1:29" ht="36" x14ac:dyDescent="0.25">
      <c r="A104" s="4090"/>
      <c r="B104" s="4098"/>
      <c r="C104" s="3786"/>
      <c r="D104" s="3786"/>
      <c r="E104" s="3786"/>
      <c r="F104" s="3786"/>
      <c r="G104" s="4107"/>
      <c r="H104" s="1753" t="s">
        <v>2537</v>
      </c>
      <c r="I104" s="1761">
        <v>76</v>
      </c>
      <c r="J104" s="4112"/>
      <c r="K104" s="1761"/>
      <c r="L104" s="1747"/>
      <c r="M104" s="1761">
        <v>200</v>
      </c>
      <c r="N104" s="4105"/>
      <c r="O104" s="1762"/>
      <c r="P104" s="4085"/>
      <c r="Q104" s="1762"/>
      <c r="R104" s="4106"/>
      <c r="S104" s="1590"/>
      <c r="T104" s="1590"/>
      <c r="U104" s="1590"/>
      <c r="V104" s="1590"/>
      <c r="W104" s="1759">
        <f t="shared" si="6"/>
        <v>0</v>
      </c>
      <c r="X104" s="4105"/>
      <c r="Y104" s="1748">
        <f>(W104/M104)*100</f>
        <v>0</v>
      </c>
      <c r="Z104" s="4117"/>
      <c r="AA104" s="1592"/>
      <c r="AB104" s="1587"/>
      <c r="AC104" s="3809"/>
    </row>
    <row r="105" spans="1:29" ht="36" x14ac:dyDescent="0.25">
      <c r="A105" s="4090"/>
      <c r="B105" s="4098"/>
      <c r="C105" s="3785"/>
      <c r="D105" s="3785"/>
      <c r="E105" s="3785"/>
      <c r="F105" s="3785"/>
      <c r="G105" s="4107"/>
      <c r="H105" s="1753" t="s">
        <v>2538</v>
      </c>
      <c r="I105" s="1765">
        <v>17</v>
      </c>
      <c r="J105" s="4112"/>
      <c r="K105" s="1765"/>
      <c r="L105" s="1747"/>
      <c r="M105" s="1765">
        <v>1</v>
      </c>
      <c r="N105" s="4105"/>
      <c r="O105" s="1762"/>
      <c r="P105" s="4085"/>
      <c r="Q105" s="1762"/>
      <c r="R105" s="4106"/>
      <c r="S105" s="1590"/>
      <c r="T105" s="1590"/>
      <c r="U105" s="1590"/>
      <c r="V105" s="1590"/>
      <c r="W105" s="1759">
        <f t="shared" si="6"/>
        <v>0</v>
      </c>
      <c r="X105" s="4105"/>
      <c r="Y105" s="1748">
        <f t="shared" si="7"/>
        <v>0</v>
      </c>
      <c r="Z105" s="4117"/>
      <c r="AA105" s="1592"/>
      <c r="AB105" s="1587"/>
      <c r="AC105" s="3809"/>
    </row>
    <row r="106" spans="1:29" ht="54" x14ac:dyDescent="0.25">
      <c r="A106" s="4090"/>
      <c r="B106" s="4098"/>
      <c r="C106" s="3396" t="s">
        <v>70</v>
      </c>
      <c r="D106" s="3396" t="s">
        <v>62</v>
      </c>
      <c r="E106" s="3396" t="s">
        <v>4531</v>
      </c>
      <c r="F106" s="3396" t="s">
        <v>187</v>
      </c>
      <c r="G106" s="1766" t="s">
        <v>2445</v>
      </c>
      <c r="H106" s="1753" t="s">
        <v>2539</v>
      </c>
      <c r="I106" s="1767">
        <v>118</v>
      </c>
      <c r="J106" s="1768">
        <v>4776985100</v>
      </c>
      <c r="K106" s="1769"/>
      <c r="L106" s="1769"/>
      <c r="M106" s="1769">
        <v>96</v>
      </c>
      <c r="N106" s="1769">
        <v>782458100</v>
      </c>
      <c r="O106" s="1770"/>
      <c r="P106" s="1771"/>
      <c r="Q106" s="1772"/>
      <c r="R106" s="1771"/>
      <c r="S106" s="1590"/>
      <c r="T106" s="1590"/>
      <c r="U106" s="1590"/>
      <c r="V106" s="1590"/>
      <c r="W106" s="1759">
        <f>(O106+Q106)</f>
        <v>0</v>
      </c>
      <c r="X106" s="1769">
        <f>P106+R106</f>
        <v>0</v>
      </c>
      <c r="Y106" s="1748">
        <f>(W106/M106)*100</f>
        <v>0</v>
      </c>
      <c r="Z106" s="1773">
        <f>(X106/N106)*100</f>
        <v>0</v>
      </c>
      <c r="AA106" s="1592"/>
      <c r="AB106" s="1587"/>
      <c r="AC106" s="3809"/>
    </row>
    <row r="107" spans="1:29" ht="36" x14ac:dyDescent="0.25">
      <c r="A107" s="4090"/>
      <c r="B107" s="4098"/>
      <c r="C107" s="3784" t="s">
        <v>70</v>
      </c>
      <c r="D107" s="3784" t="s">
        <v>62</v>
      </c>
      <c r="E107" s="3784" t="s">
        <v>4531</v>
      </c>
      <c r="F107" s="3784" t="s">
        <v>220</v>
      </c>
      <c r="G107" s="4107" t="s">
        <v>2446</v>
      </c>
      <c r="H107" s="1753" t="s">
        <v>2540</v>
      </c>
      <c r="I107" s="1767">
        <v>46</v>
      </c>
      <c r="J107" s="4112">
        <v>2877035828</v>
      </c>
      <c r="K107" s="1769"/>
      <c r="L107" s="1747"/>
      <c r="M107" s="1769">
        <v>25</v>
      </c>
      <c r="N107" s="4105">
        <v>471251328</v>
      </c>
      <c r="O107" s="1770"/>
      <c r="P107" s="4085"/>
      <c r="Q107" s="1772"/>
      <c r="R107" s="4085"/>
      <c r="S107" s="1590"/>
      <c r="T107" s="1590"/>
      <c r="U107" s="1590"/>
      <c r="V107" s="1590"/>
      <c r="W107" s="1759">
        <f>(O107+Q107)</f>
        <v>0</v>
      </c>
      <c r="X107" s="1769">
        <f t="shared" ref="X107:X143" si="8">P107+R107</f>
        <v>0</v>
      </c>
      <c r="Y107" s="1748">
        <f t="shared" si="7"/>
        <v>0</v>
      </c>
      <c r="Z107" s="4111">
        <f>(X107/N107)*100</f>
        <v>0</v>
      </c>
      <c r="AA107" s="1592"/>
      <c r="AB107" s="1587"/>
      <c r="AC107" s="3809"/>
    </row>
    <row r="108" spans="1:29" ht="54" x14ac:dyDescent="0.25">
      <c r="A108" s="4090"/>
      <c r="B108" s="4098"/>
      <c r="C108" s="3785"/>
      <c r="D108" s="3785"/>
      <c r="E108" s="3785"/>
      <c r="F108" s="3785"/>
      <c r="G108" s="4107"/>
      <c r="H108" s="1753" t="s">
        <v>2541</v>
      </c>
      <c r="I108" s="1767">
        <v>25</v>
      </c>
      <c r="J108" s="4112"/>
      <c r="K108" s="1769"/>
      <c r="L108" s="1747"/>
      <c r="M108" s="1769">
        <v>25</v>
      </c>
      <c r="N108" s="4105"/>
      <c r="O108" s="1770"/>
      <c r="P108" s="4085"/>
      <c r="Q108" s="1772"/>
      <c r="R108" s="4085"/>
      <c r="S108" s="1590"/>
      <c r="T108" s="1590"/>
      <c r="U108" s="1590"/>
      <c r="V108" s="1590"/>
      <c r="W108" s="1759">
        <f>(O108+Q108)/2</f>
        <v>0</v>
      </c>
      <c r="X108" s="1769">
        <f t="shared" si="8"/>
        <v>0</v>
      </c>
      <c r="Y108" s="1748">
        <f t="shared" si="7"/>
        <v>0</v>
      </c>
      <c r="Z108" s="4111"/>
      <c r="AA108" s="1592"/>
      <c r="AB108" s="1587"/>
      <c r="AC108" s="3809"/>
    </row>
    <row r="109" spans="1:29" ht="36" x14ac:dyDescent="0.25">
      <c r="A109" s="4090"/>
      <c r="B109" s="4098"/>
      <c r="C109" s="3784" t="s">
        <v>70</v>
      </c>
      <c r="D109" s="3784" t="s">
        <v>62</v>
      </c>
      <c r="E109" s="3784" t="s">
        <v>4531</v>
      </c>
      <c r="F109" s="3784" t="s">
        <v>191</v>
      </c>
      <c r="G109" s="4087" t="s">
        <v>2447</v>
      </c>
      <c r="H109" s="1774" t="s">
        <v>2542</v>
      </c>
      <c r="I109" s="1767">
        <v>32</v>
      </c>
      <c r="J109" s="4112">
        <v>6450225075</v>
      </c>
      <c r="K109" s="1769"/>
      <c r="L109" s="1747"/>
      <c r="M109" s="1769">
        <v>25</v>
      </c>
      <c r="N109" s="4105">
        <v>1170225075</v>
      </c>
      <c r="O109" s="1770"/>
      <c r="P109" s="4085"/>
      <c r="Q109" s="1775"/>
      <c r="R109" s="4106"/>
      <c r="S109" s="1590"/>
      <c r="T109" s="1590"/>
      <c r="U109" s="1590"/>
      <c r="V109" s="1590"/>
      <c r="W109" s="1759">
        <f>O109+Q109</f>
        <v>0</v>
      </c>
      <c r="X109" s="4105">
        <f>P109+R109</f>
        <v>0</v>
      </c>
      <c r="Y109" s="1748">
        <f t="shared" si="7"/>
        <v>0</v>
      </c>
      <c r="Z109" s="4111">
        <f>(X109/N109)*100</f>
        <v>0</v>
      </c>
      <c r="AA109" s="1592"/>
      <c r="AB109" s="1587"/>
      <c r="AC109" s="3809"/>
    </row>
    <row r="110" spans="1:29" ht="54" x14ac:dyDescent="0.25">
      <c r="A110" s="4090"/>
      <c r="B110" s="4098"/>
      <c r="C110" s="3786"/>
      <c r="D110" s="3786"/>
      <c r="E110" s="3786"/>
      <c r="F110" s="3786"/>
      <c r="G110" s="4087"/>
      <c r="H110" s="1774" t="s">
        <v>2543</v>
      </c>
      <c r="I110" s="1767">
        <v>8</v>
      </c>
      <c r="J110" s="4112"/>
      <c r="K110" s="1769"/>
      <c r="L110" s="1747"/>
      <c r="M110" s="1769">
        <v>8</v>
      </c>
      <c r="N110" s="4105"/>
      <c r="O110" s="1770"/>
      <c r="P110" s="4085"/>
      <c r="Q110" s="1772"/>
      <c r="R110" s="4106"/>
      <c r="S110" s="1590"/>
      <c r="T110" s="1590"/>
      <c r="U110" s="1590"/>
      <c r="V110" s="1590"/>
      <c r="W110" s="1759">
        <f t="shared" ref="W110:W118" si="9">O110+Q110</f>
        <v>0</v>
      </c>
      <c r="X110" s="4105"/>
      <c r="Y110" s="1748">
        <f t="shared" si="7"/>
        <v>0</v>
      </c>
      <c r="Z110" s="4111"/>
      <c r="AA110" s="1592"/>
      <c r="AB110" s="1587"/>
      <c r="AC110" s="3809"/>
    </row>
    <row r="111" spans="1:29" ht="36" x14ac:dyDescent="0.25">
      <c r="A111" s="4090"/>
      <c r="B111" s="4098"/>
      <c r="C111" s="3786"/>
      <c r="D111" s="3786"/>
      <c r="E111" s="3786"/>
      <c r="F111" s="3786"/>
      <c r="G111" s="4087"/>
      <c r="H111" s="1774" t="s">
        <v>2544</v>
      </c>
      <c r="I111" s="1767">
        <v>50</v>
      </c>
      <c r="J111" s="4112"/>
      <c r="K111" s="1769"/>
      <c r="L111" s="1747"/>
      <c r="M111" s="1769">
        <v>10</v>
      </c>
      <c r="N111" s="4105"/>
      <c r="O111" s="1770"/>
      <c r="P111" s="4085"/>
      <c r="Q111" s="1772"/>
      <c r="R111" s="4106"/>
      <c r="S111" s="1590"/>
      <c r="T111" s="1590"/>
      <c r="U111" s="1590"/>
      <c r="V111" s="1590"/>
      <c r="W111" s="1759">
        <f t="shared" si="9"/>
        <v>0</v>
      </c>
      <c r="X111" s="4105"/>
      <c r="Y111" s="1748">
        <f t="shared" si="7"/>
        <v>0</v>
      </c>
      <c r="Z111" s="4111"/>
      <c r="AA111" s="1592"/>
      <c r="AB111" s="1587"/>
      <c r="AC111" s="3809"/>
    </row>
    <row r="112" spans="1:29" ht="36" x14ac:dyDescent="0.25">
      <c r="A112" s="4090"/>
      <c r="B112" s="4098"/>
      <c r="C112" s="3786"/>
      <c r="D112" s="3786"/>
      <c r="E112" s="3786"/>
      <c r="F112" s="3786"/>
      <c r="G112" s="4087"/>
      <c r="H112" s="1776" t="s">
        <v>2545</v>
      </c>
      <c r="I112" s="1767">
        <v>5</v>
      </c>
      <c r="J112" s="4112"/>
      <c r="K112" s="1769"/>
      <c r="L112" s="1747"/>
      <c r="M112" s="1769">
        <v>1</v>
      </c>
      <c r="N112" s="4105"/>
      <c r="O112" s="1770"/>
      <c r="P112" s="4085"/>
      <c r="Q112" s="1772"/>
      <c r="R112" s="4106"/>
      <c r="S112" s="1590"/>
      <c r="T112" s="1590"/>
      <c r="U112" s="1590"/>
      <c r="V112" s="1590"/>
      <c r="W112" s="1759">
        <f t="shared" si="9"/>
        <v>0</v>
      </c>
      <c r="X112" s="4105"/>
      <c r="Y112" s="1748">
        <f t="shared" si="7"/>
        <v>0</v>
      </c>
      <c r="Z112" s="4111"/>
      <c r="AA112" s="1592"/>
      <c r="AB112" s="1587"/>
      <c r="AC112" s="3809"/>
    </row>
    <row r="113" spans="1:29" ht="36" x14ac:dyDescent="0.25">
      <c r="A113" s="4090"/>
      <c r="B113" s="4098"/>
      <c r="C113" s="3786"/>
      <c r="D113" s="3786"/>
      <c r="E113" s="3786"/>
      <c r="F113" s="3786"/>
      <c r="G113" s="4087"/>
      <c r="H113" s="1774" t="s">
        <v>2546</v>
      </c>
      <c r="I113" s="1767">
        <v>908</v>
      </c>
      <c r="J113" s="4112"/>
      <c r="K113" s="1769"/>
      <c r="L113" s="1747"/>
      <c r="M113" s="1769">
        <v>715</v>
      </c>
      <c r="N113" s="4105"/>
      <c r="O113" s="1770"/>
      <c r="P113" s="4085"/>
      <c r="Q113" s="1772"/>
      <c r="R113" s="4106"/>
      <c r="S113" s="1590"/>
      <c r="T113" s="1590"/>
      <c r="U113" s="1590"/>
      <c r="V113" s="1590"/>
      <c r="W113" s="1759">
        <f t="shared" si="9"/>
        <v>0</v>
      </c>
      <c r="X113" s="4105"/>
      <c r="Y113" s="1748">
        <f t="shared" si="7"/>
        <v>0</v>
      </c>
      <c r="Z113" s="4111"/>
      <c r="AA113" s="1592"/>
      <c r="AB113" s="1587"/>
      <c r="AC113" s="3809"/>
    </row>
    <row r="114" spans="1:29" ht="36" x14ac:dyDescent="0.25">
      <c r="A114" s="4090"/>
      <c r="B114" s="4098"/>
      <c r="C114" s="3786"/>
      <c r="D114" s="3786"/>
      <c r="E114" s="3786"/>
      <c r="F114" s="3786"/>
      <c r="G114" s="4087"/>
      <c r="H114" s="1774" t="s">
        <v>2547</v>
      </c>
      <c r="I114" s="1767">
        <v>25</v>
      </c>
      <c r="J114" s="4112"/>
      <c r="K114" s="1769"/>
      <c r="L114" s="1747"/>
      <c r="M114" s="1769">
        <v>25</v>
      </c>
      <c r="N114" s="4105"/>
      <c r="O114" s="1770"/>
      <c r="P114" s="4085"/>
      <c r="Q114" s="1772"/>
      <c r="R114" s="4106"/>
      <c r="S114" s="1590"/>
      <c r="T114" s="1590"/>
      <c r="U114" s="1590"/>
      <c r="V114" s="1590"/>
      <c r="W114" s="1759">
        <f t="shared" si="9"/>
        <v>0</v>
      </c>
      <c r="X114" s="4105"/>
      <c r="Y114" s="1748">
        <f t="shared" si="7"/>
        <v>0</v>
      </c>
      <c r="Z114" s="4111"/>
      <c r="AA114" s="1592"/>
      <c r="AB114" s="1587"/>
      <c r="AC114" s="3809"/>
    </row>
    <row r="115" spans="1:29" s="1678" customFormat="1" ht="36" x14ac:dyDescent="0.25">
      <c r="A115" s="4090"/>
      <c r="B115" s="4098"/>
      <c r="C115" s="3786"/>
      <c r="D115" s="3786"/>
      <c r="E115" s="3786"/>
      <c r="F115" s="3786"/>
      <c r="G115" s="4087"/>
      <c r="H115" s="1774" t="s">
        <v>2548</v>
      </c>
      <c r="I115" s="1767">
        <v>165000</v>
      </c>
      <c r="J115" s="4112"/>
      <c r="K115" s="1769"/>
      <c r="L115" s="1747"/>
      <c r="M115" s="1769">
        <v>33000</v>
      </c>
      <c r="N115" s="4105"/>
      <c r="O115" s="1770"/>
      <c r="P115" s="4085"/>
      <c r="Q115" s="1772"/>
      <c r="R115" s="4106"/>
      <c r="S115" s="1590"/>
      <c r="T115" s="1590"/>
      <c r="U115" s="1590"/>
      <c r="V115" s="1590"/>
      <c r="W115" s="1759">
        <f t="shared" si="9"/>
        <v>0</v>
      </c>
      <c r="X115" s="4105"/>
      <c r="Y115" s="1748">
        <f t="shared" si="7"/>
        <v>0</v>
      </c>
      <c r="Z115" s="4111"/>
      <c r="AA115" s="1592"/>
      <c r="AB115" s="1587"/>
      <c r="AC115" s="3809"/>
    </row>
    <row r="116" spans="1:29" ht="36" x14ac:dyDescent="0.25">
      <c r="A116" s="4090"/>
      <c r="B116" s="4098"/>
      <c r="C116" s="3786"/>
      <c r="D116" s="3786"/>
      <c r="E116" s="3786"/>
      <c r="F116" s="3786"/>
      <c r="G116" s="4087"/>
      <c r="H116" s="1774" t="s">
        <v>2549</v>
      </c>
      <c r="I116" s="1767">
        <v>21</v>
      </c>
      <c r="J116" s="4112"/>
      <c r="K116" s="1769"/>
      <c r="L116" s="1747"/>
      <c r="M116" s="1769">
        <v>58</v>
      </c>
      <c r="N116" s="4105"/>
      <c r="O116" s="1770"/>
      <c r="P116" s="4085"/>
      <c r="Q116" s="1772"/>
      <c r="R116" s="4106"/>
      <c r="S116" s="1590"/>
      <c r="T116" s="1590"/>
      <c r="U116" s="1590"/>
      <c r="V116" s="1590"/>
      <c r="W116" s="1759">
        <f t="shared" si="9"/>
        <v>0</v>
      </c>
      <c r="X116" s="4105"/>
      <c r="Y116" s="1748">
        <f t="shared" si="7"/>
        <v>0</v>
      </c>
      <c r="Z116" s="4111"/>
      <c r="AA116" s="1592"/>
      <c r="AB116" s="1587"/>
      <c r="AC116" s="3809"/>
    </row>
    <row r="117" spans="1:29" ht="36" x14ac:dyDescent="0.25">
      <c r="A117" s="4090"/>
      <c r="B117" s="4098"/>
      <c r="C117" s="3786"/>
      <c r="D117" s="3786"/>
      <c r="E117" s="3786"/>
      <c r="F117" s="3786"/>
      <c r="G117" s="4087"/>
      <c r="H117" s="1774" t="s">
        <v>2550</v>
      </c>
      <c r="I117" s="1767">
        <v>25</v>
      </c>
      <c r="J117" s="4112"/>
      <c r="K117" s="1769"/>
      <c r="L117" s="1747"/>
      <c r="M117" s="1769">
        <v>16</v>
      </c>
      <c r="N117" s="4105"/>
      <c r="O117" s="1770"/>
      <c r="P117" s="4085"/>
      <c r="Q117" s="1772"/>
      <c r="R117" s="4106"/>
      <c r="S117" s="1590"/>
      <c r="T117" s="1590"/>
      <c r="U117" s="1590"/>
      <c r="V117" s="1590"/>
      <c r="W117" s="1759">
        <f t="shared" si="9"/>
        <v>0</v>
      </c>
      <c r="X117" s="4105"/>
      <c r="Y117" s="1748">
        <f t="shared" si="7"/>
        <v>0</v>
      </c>
      <c r="Z117" s="4111"/>
      <c r="AA117" s="1592"/>
      <c r="AB117" s="1587"/>
      <c r="AC117" s="3809"/>
    </row>
    <row r="118" spans="1:29" ht="36" x14ac:dyDescent="0.25">
      <c r="A118" s="4090"/>
      <c r="B118" s="4098"/>
      <c r="C118" s="3785"/>
      <c r="D118" s="3785"/>
      <c r="E118" s="3785"/>
      <c r="F118" s="3785"/>
      <c r="G118" s="4087"/>
      <c r="H118" s="1774" t="s">
        <v>2551</v>
      </c>
      <c r="I118" s="1767">
        <v>46</v>
      </c>
      <c r="J118" s="4112"/>
      <c r="K118" s="1769"/>
      <c r="L118" s="1747"/>
      <c r="M118" s="1769">
        <v>8</v>
      </c>
      <c r="N118" s="4105"/>
      <c r="O118" s="1770"/>
      <c r="P118" s="4085"/>
      <c r="Q118" s="1772"/>
      <c r="R118" s="4106"/>
      <c r="S118" s="1590"/>
      <c r="T118" s="1590"/>
      <c r="U118" s="1590"/>
      <c r="V118" s="1590"/>
      <c r="W118" s="1759">
        <f t="shared" si="9"/>
        <v>0</v>
      </c>
      <c r="X118" s="4105"/>
      <c r="Y118" s="1748">
        <f t="shared" si="7"/>
        <v>0</v>
      </c>
      <c r="Z118" s="4111"/>
      <c r="AA118" s="1592"/>
      <c r="AB118" s="1587"/>
      <c r="AC118" s="3809"/>
    </row>
    <row r="119" spans="1:29" ht="54" x14ac:dyDescent="0.25">
      <c r="A119" s="4090"/>
      <c r="B119" s="4098"/>
      <c r="C119" s="3784" t="s">
        <v>70</v>
      </c>
      <c r="D119" s="3784" t="s">
        <v>62</v>
      </c>
      <c r="E119" s="3784" t="s">
        <v>4535</v>
      </c>
      <c r="F119" s="3784"/>
      <c r="G119" s="4108" t="s">
        <v>2448</v>
      </c>
      <c r="H119" s="1753" t="s">
        <v>2552</v>
      </c>
      <c r="I119" s="1765">
        <v>100</v>
      </c>
      <c r="J119" s="4088">
        <f>J125+J126+J127+J131+J137</f>
        <v>19095635839</v>
      </c>
      <c r="K119" s="1764"/>
      <c r="L119" s="1747"/>
      <c r="M119" s="1764">
        <v>100</v>
      </c>
      <c r="N119" s="4105">
        <f>N125+N126+N127+N131+N137</f>
        <v>2408629900</v>
      </c>
      <c r="O119" s="1762"/>
      <c r="P119" s="4085"/>
      <c r="Q119" s="1777"/>
      <c r="R119" s="4106"/>
      <c r="S119" s="1590"/>
      <c r="T119" s="1590"/>
      <c r="U119" s="1590"/>
      <c r="V119" s="1590"/>
      <c r="W119" s="1759">
        <f>O119+Q119</f>
        <v>0</v>
      </c>
      <c r="X119" s="4105">
        <f t="shared" si="8"/>
        <v>0</v>
      </c>
      <c r="Y119" s="1748">
        <f>(W119/M119)*100</f>
        <v>0</v>
      </c>
      <c r="Z119" s="4104">
        <f>(X119/N119)*100</f>
        <v>0</v>
      </c>
      <c r="AA119" s="1592"/>
      <c r="AB119" s="1587"/>
      <c r="AC119" s="3809"/>
    </row>
    <row r="120" spans="1:29" ht="54" x14ac:dyDescent="0.25">
      <c r="A120" s="4090"/>
      <c r="B120" s="4098"/>
      <c r="C120" s="3786"/>
      <c r="D120" s="3786"/>
      <c r="E120" s="3786"/>
      <c r="F120" s="3786"/>
      <c r="G120" s="4108"/>
      <c r="H120" s="1753" t="s">
        <v>2553</v>
      </c>
      <c r="I120" s="1765">
        <v>100</v>
      </c>
      <c r="J120" s="4088"/>
      <c r="K120" s="1764"/>
      <c r="L120" s="1747"/>
      <c r="M120" s="1764">
        <v>100</v>
      </c>
      <c r="N120" s="4105"/>
      <c r="O120" s="1748"/>
      <c r="P120" s="4085"/>
      <c r="Q120" s="1751"/>
      <c r="R120" s="4106"/>
      <c r="S120" s="1590"/>
      <c r="T120" s="1590"/>
      <c r="U120" s="1590"/>
      <c r="V120" s="1590"/>
      <c r="W120" s="1759">
        <f t="shared" ref="W120:W124" si="10">O120+Q120</f>
        <v>0</v>
      </c>
      <c r="X120" s="4105"/>
      <c r="Y120" s="1748">
        <f t="shared" si="7"/>
        <v>0</v>
      </c>
      <c r="Z120" s="4104"/>
      <c r="AA120" s="1592"/>
      <c r="AB120" s="1587"/>
      <c r="AC120" s="3809"/>
    </row>
    <row r="121" spans="1:29" ht="54" x14ac:dyDescent="0.25">
      <c r="A121" s="4090"/>
      <c r="B121" s="4098"/>
      <c r="C121" s="3786"/>
      <c r="D121" s="3786"/>
      <c r="E121" s="3786"/>
      <c r="F121" s="3786"/>
      <c r="G121" s="4108"/>
      <c r="H121" s="1753" t="s">
        <v>2554</v>
      </c>
      <c r="I121" s="1765">
        <v>100</v>
      </c>
      <c r="J121" s="4088"/>
      <c r="K121" s="1764"/>
      <c r="L121" s="1747"/>
      <c r="M121" s="1764">
        <v>100</v>
      </c>
      <c r="N121" s="4105"/>
      <c r="O121" s="1748"/>
      <c r="P121" s="4085"/>
      <c r="Q121" s="1751"/>
      <c r="R121" s="4106"/>
      <c r="S121" s="1590"/>
      <c r="T121" s="1590"/>
      <c r="U121" s="1590"/>
      <c r="V121" s="1590"/>
      <c r="W121" s="1759">
        <f t="shared" si="10"/>
        <v>0</v>
      </c>
      <c r="X121" s="4105"/>
      <c r="Y121" s="1748">
        <f t="shared" si="7"/>
        <v>0</v>
      </c>
      <c r="Z121" s="4104"/>
      <c r="AA121" s="1592"/>
      <c r="AB121" s="1587"/>
      <c r="AC121" s="3809"/>
    </row>
    <row r="122" spans="1:29" ht="72" x14ac:dyDescent="0.25">
      <c r="A122" s="4090"/>
      <c r="B122" s="4098"/>
      <c r="C122" s="3786"/>
      <c r="D122" s="3786"/>
      <c r="E122" s="3786"/>
      <c r="F122" s="3786"/>
      <c r="G122" s="4108"/>
      <c r="H122" s="1753" t="s">
        <v>2555</v>
      </c>
      <c r="I122" s="1765">
        <v>100</v>
      </c>
      <c r="J122" s="4088"/>
      <c r="K122" s="1764"/>
      <c r="L122" s="1747"/>
      <c r="M122" s="1764">
        <v>100</v>
      </c>
      <c r="N122" s="4105"/>
      <c r="O122" s="1748"/>
      <c r="P122" s="4085"/>
      <c r="Q122" s="1751"/>
      <c r="R122" s="4106"/>
      <c r="S122" s="1590"/>
      <c r="T122" s="1590"/>
      <c r="U122" s="1590"/>
      <c r="V122" s="1590"/>
      <c r="W122" s="1759">
        <f t="shared" si="10"/>
        <v>0</v>
      </c>
      <c r="X122" s="4105"/>
      <c r="Y122" s="1748">
        <f t="shared" si="7"/>
        <v>0</v>
      </c>
      <c r="Z122" s="4104"/>
      <c r="AA122" s="1592"/>
      <c r="AB122" s="1587"/>
      <c r="AC122" s="3809"/>
    </row>
    <row r="123" spans="1:29" ht="54" x14ac:dyDescent="0.25">
      <c r="A123" s="4090"/>
      <c r="B123" s="4098"/>
      <c r="C123" s="3786"/>
      <c r="D123" s="3786"/>
      <c r="E123" s="3786"/>
      <c r="F123" s="3786"/>
      <c r="G123" s="4108"/>
      <c r="H123" s="1753" t="s">
        <v>2556</v>
      </c>
      <c r="I123" s="1765">
        <v>100</v>
      </c>
      <c r="J123" s="4088"/>
      <c r="K123" s="1764"/>
      <c r="L123" s="1747"/>
      <c r="M123" s="1764">
        <v>100</v>
      </c>
      <c r="N123" s="4105"/>
      <c r="O123" s="1748"/>
      <c r="P123" s="4085"/>
      <c r="Q123" s="1751"/>
      <c r="R123" s="4106"/>
      <c r="S123" s="1590"/>
      <c r="T123" s="1590"/>
      <c r="U123" s="1590"/>
      <c r="V123" s="1590"/>
      <c r="W123" s="1759">
        <f t="shared" si="10"/>
        <v>0</v>
      </c>
      <c r="X123" s="4105"/>
      <c r="Y123" s="1748">
        <f>(W123/M123)*100</f>
        <v>0</v>
      </c>
      <c r="Z123" s="4104"/>
      <c r="AA123" s="1592"/>
      <c r="AB123" s="1587"/>
      <c r="AC123" s="3809"/>
    </row>
    <row r="124" spans="1:29" ht="72" x14ac:dyDescent="0.25">
      <c r="A124" s="4090"/>
      <c r="B124" s="4098"/>
      <c r="C124" s="3785"/>
      <c r="D124" s="3785"/>
      <c r="E124" s="3785"/>
      <c r="F124" s="3785"/>
      <c r="G124" s="4108"/>
      <c r="H124" s="1753" t="s">
        <v>2557</v>
      </c>
      <c r="I124" s="1765">
        <v>100</v>
      </c>
      <c r="J124" s="4088"/>
      <c r="K124" s="1764"/>
      <c r="L124" s="1747"/>
      <c r="M124" s="1764">
        <v>100</v>
      </c>
      <c r="N124" s="4105"/>
      <c r="O124" s="1748"/>
      <c r="P124" s="4085"/>
      <c r="Q124" s="1751"/>
      <c r="R124" s="4106"/>
      <c r="S124" s="1590"/>
      <c r="T124" s="1590"/>
      <c r="U124" s="1590"/>
      <c r="V124" s="1590"/>
      <c r="W124" s="1759">
        <f t="shared" si="10"/>
        <v>0</v>
      </c>
      <c r="X124" s="4105"/>
      <c r="Y124" s="1748">
        <f t="shared" si="7"/>
        <v>0</v>
      </c>
      <c r="Z124" s="4104"/>
      <c r="AA124" s="1592"/>
      <c r="AB124" s="1587"/>
      <c r="AC124" s="3809"/>
    </row>
    <row r="125" spans="1:29" ht="54" x14ac:dyDescent="0.25">
      <c r="A125" s="4090"/>
      <c r="B125" s="4098"/>
      <c r="C125" s="3396" t="s">
        <v>70</v>
      </c>
      <c r="D125" s="3396" t="s">
        <v>62</v>
      </c>
      <c r="E125" s="3396" t="s">
        <v>4535</v>
      </c>
      <c r="F125" s="3396" t="s">
        <v>35</v>
      </c>
      <c r="G125" s="1760" t="s">
        <v>2449</v>
      </c>
      <c r="H125" s="1744" t="s">
        <v>2558</v>
      </c>
      <c r="I125" s="1767">
        <v>95</v>
      </c>
      <c r="J125" s="1778">
        <v>1770047980</v>
      </c>
      <c r="K125" s="1769"/>
      <c r="L125" s="1779"/>
      <c r="M125" s="1769">
        <v>92.5</v>
      </c>
      <c r="N125" s="1779">
        <v>289929400</v>
      </c>
      <c r="O125" s="1770"/>
      <c r="P125" s="1771"/>
      <c r="Q125" s="1780"/>
      <c r="R125" s="1781"/>
      <c r="S125" s="1590"/>
      <c r="T125" s="1590"/>
      <c r="U125" s="1590"/>
      <c r="V125" s="1590"/>
      <c r="W125" s="1759">
        <f t="shared" ref="W125:W130" si="11">(O125+Q125)/2</f>
        <v>0</v>
      </c>
      <c r="X125" s="1769">
        <f>P125+R125</f>
        <v>0</v>
      </c>
      <c r="Y125" s="1748">
        <f>(W125/M125)*100</f>
        <v>0</v>
      </c>
      <c r="Z125" s="1748">
        <f>(X125/N125)*100</f>
        <v>0</v>
      </c>
      <c r="AA125" s="1592"/>
      <c r="AB125" s="1587"/>
      <c r="AC125" s="3809"/>
    </row>
    <row r="126" spans="1:29" ht="54" x14ac:dyDescent="0.25">
      <c r="A126" s="4090"/>
      <c r="B126" s="4098"/>
      <c r="C126" s="3396" t="s">
        <v>70</v>
      </c>
      <c r="D126" s="3396" t="s">
        <v>62</v>
      </c>
      <c r="E126" s="3396" t="s">
        <v>4535</v>
      </c>
      <c r="F126" s="3396" t="s">
        <v>1394</v>
      </c>
      <c r="G126" s="1760" t="s">
        <v>2450</v>
      </c>
      <c r="H126" s="1744" t="s">
        <v>2559</v>
      </c>
      <c r="I126" s="1761">
        <v>100</v>
      </c>
      <c r="J126" s="1778">
        <v>2070990337</v>
      </c>
      <c r="K126" s="1769"/>
      <c r="L126" s="1779"/>
      <c r="M126" s="1769">
        <v>20</v>
      </c>
      <c r="N126" s="1779">
        <v>339223000</v>
      </c>
      <c r="O126" s="1770"/>
      <c r="P126" s="1771"/>
      <c r="Q126" s="1780"/>
      <c r="R126" s="1781"/>
      <c r="S126" s="1590"/>
      <c r="T126" s="1590"/>
      <c r="U126" s="1590"/>
      <c r="V126" s="1590"/>
      <c r="W126" s="1759">
        <f>(O126+Q126)</f>
        <v>0</v>
      </c>
      <c r="X126" s="1769">
        <f>P126+R126</f>
        <v>0</v>
      </c>
      <c r="Y126" s="1748">
        <f t="shared" si="7"/>
        <v>0</v>
      </c>
      <c r="Z126" s="1748">
        <f t="shared" si="7"/>
        <v>0</v>
      </c>
      <c r="AA126" s="1592"/>
      <c r="AB126" s="1587"/>
      <c r="AC126" s="3809"/>
    </row>
    <row r="127" spans="1:29" ht="54" x14ac:dyDescent="0.25">
      <c r="A127" s="4090"/>
      <c r="B127" s="4098"/>
      <c r="C127" s="3784" t="s">
        <v>70</v>
      </c>
      <c r="D127" s="3784" t="s">
        <v>62</v>
      </c>
      <c r="E127" s="3784" t="s">
        <v>4535</v>
      </c>
      <c r="F127" s="3784" t="s">
        <v>187</v>
      </c>
      <c r="G127" s="4107" t="s">
        <v>2451</v>
      </c>
      <c r="H127" s="1744" t="s">
        <v>2560</v>
      </c>
      <c r="I127" s="1761">
        <v>95</v>
      </c>
      <c r="J127" s="4088">
        <v>2340412741</v>
      </c>
      <c r="K127" s="1769"/>
      <c r="L127" s="1747"/>
      <c r="M127" s="1769">
        <v>94.86</v>
      </c>
      <c r="N127" s="4105">
        <v>551900000</v>
      </c>
      <c r="O127" s="1782"/>
      <c r="P127" s="4085"/>
      <c r="Q127" s="1783"/>
      <c r="R127" s="4106"/>
      <c r="S127" s="1590"/>
      <c r="T127" s="1590"/>
      <c r="U127" s="1590"/>
      <c r="V127" s="1590"/>
      <c r="W127" s="1759">
        <f t="shared" si="11"/>
        <v>0</v>
      </c>
      <c r="X127" s="4105">
        <f>P127+R127</f>
        <v>0</v>
      </c>
      <c r="Y127" s="1748">
        <f t="shared" si="7"/>
        <v>0</v>
      </c>
      <c r="Z127" s="4110">
        <f t="shared" si="7"/>
        <v>0</v>
      </c>
      <c r="AA127" s="1592"/>
      <c r="AB127" s="1587"/>
      <c r="AC127" s="3809"/>
    </row>
    <row r="128" spans="1:29" ht="36" x14ac:dyDescent="0.25">
      <c r="A128" s="4090"/>
      <c r="B128" s="4098"/>
      <c r="C128" s="3786"/>
      <c r="D128" s="3786"/>
      <c r="E128" s="3786"/>
      <c r="F128" s="3786"/>
      <c r="G128" s="4107"/>
      <c r="H128" s="1744" t="s">
        <v>2561</v>
      </c>
      <c r="I128" s="1761" t="s">
        <v>2687</v>
      </c>
      <c r="J128" s="4088"/>
      <c r="K128" s="1769"/>
      <c r="L128" s="1747"/>
      <c r="M128" s="1769" t="s">
        <v>2693</v>
      </c>
      <c r="N128" s="4105"/>
      <c r="O128" s="1782"/>
      <c r="P128" s="4085"/>
      <c r="Q128" s="1770"/>
      <c r="R128" s="4106"/>
      <c r="S128" s="1590"/>
      <c r="T128" s="1590"/>
      <c r="U128" s="1590"/>
      <c r="V128" s="1590"/>
      <c r="W128" s="1759">
        <f t="shared" si="11"/>
        <v>0</v>
      </c>
      <c r="X128" s="4105"/>
      <c r="Y128" s="1748">
        <f>(W128/4.71)*100</f>
        <v>0</v>
      </c>
      <c r="Z128" s="4110"/>
      <c r="AA128" s="1592"/>
      <c r="AB128" s="1587"/>
      <c r="AC128" s="3809"/>
    </row>
    <row r="129" spans="1:29" ht="36" x14ac:dyDescent="0.25">
      <c r="A129" s="4090"/>
      <c r="B129" s="4098"/>
      <c r="C129" s="3786"/>
      <c r="D129" s="3786"/>
      <c r="E129" s="3786"/>
      <c r="F129" s="3786"/>
      <c r="G129" s="4107"/>
      <c r="H129" s="1744" t="s">
        <v>2562</v>
      </c>
      <c r="I129" s="1761">
        <v>87</v>
      </c>
      <c r="J129" s="4088"/>
      <c r="K129" s="1769"/>
      <c r="L129" s="1747"/>
      <c r="M129" s="1769">
        <v>83.87</v>
      </c>
      <c r="N129" s="4105"/>
      <c r="O129" s="1782"/>
      <c r="P129" s="4085"/>
      <c r="Q129" s="1770"/>
      <c r="R129" s="4106"/>
      <c r="S129" s="1590"/>
      <c r="T129" s="1590"/>
      <c r="U129" s="1590"/>
      <c r="V129" s="1590"/>
      <c r="W129" s="1759">
        <f>(O129+Q129)</f>
        <v>0</v>
      </c>
      <c r="X129" s="4105"/>
      <c r="Y129" s="1748">
        <f>(W129/M129)*100</f>
        <v>0</v>
      </c>
      <c r="Z129" s="4110"/>
      <c r="AA129" s="1592"/>
      <c r="AB129" s="1587"/>
      <c r="AC129" s="3809"/>
    </row>
    <row r="130" spans="1:29" s="1678" customFormat="1" ht="24.75" customHeight="1" x14ac:dyDescent="0.25">
      <c r="A130" s="4090"/>
      <c r="B130" s="4098"/>
      <c r="C130" s="3785"/>
      <c r="D130" s="3785"/>
      <c r="E130" s="3785"/>
      <c r="F130" s="3785"/>
      <c r="G130" s="4107"/>
      <c r="H130" s="1753" t="s">
        <v>2563</v>
      </c>
      <c r="I130" s="1765">
        <v>94.5</v>
      </c>
      <c r="J130" s="4088"/>
      <c r="K130" s="1769"/>
      <c r="L130" s="1747"/>
      <c r="M130" s="1769">
        <v>93.5</v>
      </c>
      <c r="N130" s="4105"/>
      <c r="O130" s="1782"/>
      <c r="P130" s="4085"/>
      <c r="Q130" s="1784"/>
      <c r="R130" s="4106"/>
      <c r="S130" s="1590"/>
      <c r="T130" s="1590"/>
      <c r="U130" s="1590"/>
      <c r="V130" s="1590"/>
      <c r="W130" s="1759">
        <f t="shared" si="11"/>
        <v>0</v>
      </c>
      <c r="X130" s="4105"/>
      <c r="Y130" s="1748">
        <f>(W130/M130)*100</f>
        <v>0</v>
      </c>
      <c r="Z130" s="4110"/>
      <c r="AA130" s="1592"/>
      <c r="AB130" s="1587"/>
      <c r="AC130" s="3809"/>
    </row>
    <row r="131" spans="1:29" ht="54" x14ac:dyDescent="0.25">
      <c r="A131" s="4090"/>
      <c r="B131" s="4098"/>
      <c r="C131" s="3784" t="s">
        <v>70</v>
      </c>
      <c r="D131" s="3784" t="s">
        <v>62</v>
      </c>
      <c r="E131" s="3784" t="s">
        <v>4535</v>
      </c>
      <c r="F131" s="3784" t="s">
        <v>220</v>
      </c>
      <c r="G131" s="4107" t="s">
        <v>2452</v>
      </c>
      <c r="H131" s="1753" t="s">
        <v>2564</v>
      </c>
      <c r="I131" s="1765">
        <v>100</v>
      </c>
      <c r="J131" s="4088">
        <v>5837589781</v>
      </c>
      <c r="K131" s="1769"/>
      <c r="L131" s="1747"/>
      <c r="M131" s="1769">
        <v>75</v>
      </c>
      <c r="N131" s="4105">
        <v>956182500</v>
      </c>
      <c r="O131" s="1770"/>
      <c r="P131" s="4085"/>
      <c r="Q131" s="1770"/>
      <c r="R131" s="4085"/>
      <c r="S131" s="1590"/>
      <c r="T131" s="1590"/>
      <c r="U131" s="1590"/>
      <c r="V131" s="1590"/>
      <c r="W131" s="1759">
        <f>O131+Q131</f>
        <v>0</v>
      </c>
      <c r="X131" s="4105">
        <f t="shared" si="8"/>
        <v>0</v>
      </c>
      <c r="Y131" s="1748">
        <f t="shared" ref="Y131:Z145" si="12">(W131/M131)*100</f>
        <v>0</v>
      </c>
      <c r="Z131" s="4104">
        <f>(X131/N131)*100</f>
        <v>0</v>
      </c>
      <c r="AA131" s="1592"/>
      <c r="AB131" s="1587"/>
      <c r="AC131" s="3809"/>
    </row>
    <row r="132" spans="1:29" ht="36" x14ac:dyDescent="0.25">
      <c r="A132" s="4090"/>
      <c r="B132" s="4098"/>
      <c r="C132" s="3786"/>
      <c r="D132" s="3786"/>
      <c r="E132" s="3786"/>
      <c r="F132" s="3786"/>
      <c r="G132" s="4107"/>
      <c r="H132" s="1753" t="s">
        <v>2565</v>
      </c>
      <c r="I132" s="1765">
        <v>100</v>
      </c>
      <c r="J132" s="4088"/>
      <c r="K132" s="1769"/>
      <c r="L132" s="1747"/>
      <c r="M132" s="1769">
        <v>100</v>
      </c>
      <c r="N132" s="4105"/>
      <c r="O132" s="1770"/>
      <c r="P132" s="4085"/>
      <c r="Q132" s="1772"/>
      <c r="R132" s="4085"/>
      <c r="S132" s="1590"/>
      <c r="T132" s="1590"/>
      <c r="U132" s="1590"/>
      <c r="V132" s="1590"/>
      <c r="W132" s="1759">
        <f t="shared" ref="W132:W135" si="13">O132+Q132</f>
        <v>0</v>
      </c>
      <c r="X132" s="4105"/>
      <c r="Y132" s="1748">
        <f t="shared" si="12"/>
        <v>0</v>
      </c>
      <c r="Z132" s="4104"/>
      <c r="AA132" s="1592"/>
      <c r="AB132" s="1587"/>
      <c r="AC132" s="3809"/>
    </row>
    <row r="133" spans="1:29" ht="54" x14ac:dyDescent="0.25">
      <c r="A133" s="4090"/>
      <c r="B133" s="4098"/>
      <c r="C133" s="3786"/>
      <c r="D133" s="3786"/>
      <c r="E133" s="3786"/>
      <c r="F133" s="3786"/>
      <c r="G133" s="4107"/>
      <c r="H133" s="1753" t="s">
        <v>2566</v>
      </c>
      <c r="I133" s="1765">
        <v>75</v>
      </c>
      <c r="J133" s="4088"/>
      <c r="K133" s="1769"/>
      <c r="L133" s="1747"/>
      <c r="M133" s="1769">
        <v>50</v>
      </c>
      <c r="N133" s="4105"/>
      <c r="O133" s="1770"/>
      <c r="P133" s="4085"/>
      <c r="Q133" s="1772"/>
      <c r="R133" s="4085"/>
      <c r="S133" s="1590"/>
      <c r="T133" s="1590"/>
      <c r="U133" s="1590"/>
      <c r="V133" s="1590"/>
      <c r="W133" s="1759">
        <f t="shared" si="13"/>
        <v>0</v>
      </c>
      <c r="X133" s="4105"/>
      <c r="Y133" s="1748">
        <f t="shared" si="12"/>
        <v>0</v>
      </c>
      <c r="Z133" s="4104"/>
      <c r="AA133" s="1592"/>
      <c r="AB133" s="1587"/>
      <c r="AC133" s="3809"/>
    </row>
    <row r="134" spans="1:29" ht="72" x14ac:dyDescent="0.25">
      <c r="A134" s="4090"/>
      <c r="B134" s="4098"/>
      <c r="C134" s="3786"/>
      <c r="D134" s="3786"/>
      <c r="E134" s="3786"/>
      <c r="F134" s="3786"/>
      <c r="G134" s="4107"/>
      <c r="H134" s="1753" t="s">
        <v>2567</v>
      </c>
      <c r="I134" s="1765">
        <v>100</v>
      </c>
      <c r="J134" s="4088"/>
      <c r="K134" s="1769"/>
      <c r="L134" s="1747"/>
      <c r="M134" s="1769">
        <v>100</v>
      </c>
      <c r="N134" s="4105"/>
      <c r="O134" s="1770"/>
      <c r="P134" s="4085"/>
      <c r="Q134" s="1772"/>
      <c r="R134" s="4085"/>
      <c r="S134" s="1590"/>
      <c r="T134" s="1590"/>
      <c r="U134" s="1590"/>
      <c r="V134" s="1590"/>
      <c r="W134" s="1759">
        <f t="shared" si="13"/>
        <v>0</v>
      </c>
      <c r="X134" s="4105"/>
      <c r="Y134" s="1748">
        <f t="shared" si="12"/>
        <v>0</v>
      </c>
      <c r="Z134" s="4104"/>
      <c r="AA134" s="1592"/>
      <c r="AB134" s="1587"/>
      <c r="AC134" s="3809"/>
    </row>
    <row r="135" spans="1:29" ht="72" x14ac:dyDescent="0.25">
      <c r="A135" s="4090"/>
      <c r="B135" s="4098"/>
      <c r="C135" s="3786"/>
      <c r="D135" s="3786"/>
      <c r="E135" s="3786"/>
      <c r="F135" s="3786"/>
      <c r="G135" s="4107"/>
      <c r="H135" s="1753" t="s">
        <v>2568</v>
      </c>
      <c r="I135" s="1765">
        <v>100</v>
      </c>
      <c r="J135" s="4088"/>
      <c r="K135" s="1769"/>
      <c r="L135" s="1747"/>
      <c r="M135" s="1769">
        <v>100</v>
      </c>
      <c r="N135" s="4105"/>
      <c r="O135" s="1770"/>
      <c r="P135" s="4085"/>
      <c r="Q135" s="1772"/>
      <c r="R135" s="4085"/>
      <c r="S135" s="1590"/>
      <c r="T135" s="1590"/>
      <c r="U135" s="1590"/>
      <c r="V135" s="1590"/>
      <c r="W135" s="1759">
        <f t="shared" si="13"/>
        <v>0</v>
      </c>
      <c r="X135" s="4105"/>
      <c r="Y135" s="1748">
        <f t="shared" si="12"/>
        <v>0</v>
      </c>
      <c r="Z135" s="4104"/>
      <c r="AA135" s="1592"/>
      <c r="AB135" s="1587"/>
      <c r="AC135" s="3809"/>
    </row>
    <row r="136" spans="1:29" ht="54" x14ac:dyDescent="0.25">
      <c r="A136" s="4090"/>
      <c r="B136" s="4098"/>
      <c r="C136" s="3785"/>
      <c r="D136" s="3785"/>
      <c r="E136" s="3785"/>
      <c r="F136" s="3785"/>
      <c r="G136" s="4107"/>
      <c r="H136" s="1753" t="s">
        <v>2569</v>
      </c>
      <c r="I136" s="1765">
        <v>100</v>
      </c>
      <c r="J136" s="4088"/>
      <c r="K136" s="1769"/>
      <c r="L136" s="1747"/>
      <c r="M136" s="1769">
        <v>100</v>
      </c>
      <c r="N136" s="4105"/>
      <c r="O136" s="1785"/>
      <c r="P136" s="4085"/>
      <c r="Q136" s="1786"/>
      <c r="R136" s="4085"/>
      <c r="S136" s="1590"/>
      <c r="T136" s="1590"/>
      <c r="U136" s="1590"/>
      <c r="V136" s="1590"/>
      <c r="W136" s="1759">
        <v>100</v>
      </c>
      <c r="X136" s="4105"/>
      <c r="Y136" s="1748">
        <f t="shared" si="12"/>
        <v>100</v>
      </c>
      <c r="Z136" s="4104"/>
      <c r="AA136" s="1592"/>
      <c r="AB136" s="1587"/>
      <c r="AC136" s="3809"/>
    </row>
    <row r="137" spans="1:29" ht="54" x14ac:dyDescent="0.25">
      <c r="A137" s="4090" t="s">
        <v>2438</v>
      </c>
      <c r="B137" s="4098" t="s">
        <v>2440</v>
      </c>
      <c r="C137" s="3396" t="s">
        <v>70</v>
      </c>
      <c r="D137" s="3396" t="s">
        <v>62</v>
      </c>
      <c r="E137" s="3396" t="s">
        <v>4535</v>
      </c>
      <c r="F137" s="3396" t="s">
        <v>191</v>
      </c>
      <c r="G137" s="1787" t="s">
        <v>2453</v>
      </c>
      <c r="H137" s="1753" t="s">
        <v>2570</v>
      </c>
      <c r="I137" s="1741" t="s">
        <v>1075</v>
      </c>
      <c r="J137" s="1788">
        <v>7076595000</v>
      </c>
      <c r="K137" s="1769"/>
      <c r="L137" s="1769"/>
      <c r="M137" s="1769">
        <v>10</v>
      </c>
      <c r="N137" s="1769">
        <v>271395000</v>
      </c>
      <c r="O137" s="1748"/>
      <c r="P137" s="1789"/>
      <c r="Q137" s="1748"/>
      <c r="R137" s="1789"/>
      <c r="S137" s="1590"/>
      <c r="T137" s="1590"/>
      <c r="U137" s="1590"/>
      <c r="V137" s="1590"/>
      <c r="W137" s="1759">
        <f>O137+Q137</f>
        <v>0</v>
      </c>
      <c r="X137" s="1769">
        <f t="shared" si="8"/>
        <v>0</v>
      </c>
      <c r="Y137" s="1748">
        <f t="shared" si="12"/>
        <v>0</v>
      </c>
      <c r="Z137" s="1790">
        <f t="shared" si="12"/>
        <v>0</v>
      </c>
      <c r="AA137" s="1592"/>
      <c r="AB137" s="1587"/>
      <c r="AC137" s="3809"/>
    </row>
    <row r="138" spans="1:29" ht="36" x14ac:dyDescent="0.25">
      <c r="A138" s="4090"/>
      <c r="B138" s="4098"/>
      <c r="C138" s="3396"/>
      <c r="D138" s="3396"/>
      <c r="E138" s="3396"/>
      <c r="F138" s="3396"/>
      <c r="G138" s="1741"/>
      <c r="H138" s="1753" t="s">
        <v>2571</v>
      </c>
      <c r="I138" s="1765">
        <v>83</v>
      </c>
      <c r="J138" s="1791">
        <f>J139+J152+J167+J174+J176+J180+J188+J193+J200+J225+N246+N269</f>
        <v>1656643884554.2</v>
      </c>
      <c r="K138" s="1765"/>
      <c r="L138" s="1792"/>
      <c r="M138" s="1765">
        <v>78</v>
      </c>
      <c r="N138" s="1792">
        <f>N139+N152+N167+N174+N176+N180+N188+N193+N247+N249+N251+N255+N257+N259+N265+N270+N278+N281</f>
        <v>220724816805</v>
      </c>
      <c r="O138" s="1770"/>
      <c r="P138" s="1789"/>
      <c r="Q138" s="1781"/>
      <c r="R138" s="1789"/>
      <c r="S138" s="1590"/>
      <c r="T138" s="1590"/>
      <c r="U138" s="1590"/>
      <c r="V138" s="1590"/>
      <c r="W138" s="1759"/>
      <c r="X138" s="1769">
        <f>P138+R138</f>
        <v>0</v>
      </c>
      <c r="Y138" s="1748">
        <f t="shared" si="12"/>
        <v>0</v>
      </c>
      <c r="Z138" s="1790">
        <f t="shared" si="12"/>
        <v>0</v>
      </c>
      <c r="AA138" s="1592"/>
      <c r="AB138" s="1587"/>
      <c r="AC138" s="3809"/>
    </row>
    <row r="139" spans="1:29" ht="54" x14ac:dyDescent="0.25">
      <c r="A139" s="4090"/>
      <c r="B139" s="4098"/>
      <c r="C139" s="3784" t="s">
        <v>70</v>
      </c>
      <c r="D139" s="3784" t="s">
        <v>62</v>
      </c>
      <c r="E139" s="3784" t="s">
        <v>4536</v>
      </c>
      <c r="F139" s="3784"/>
      <c r="G139" s="4108" t="s">
        <v>2454</v>
      </c>
      <c r="H139" s="1753" t="s">
        <v>2572</v>
      </c>
      <c r="I139" s="1767">
        <v>38</v>
      </c>
      <c r="J139" s="4088">
        <f>J143+J145+J146+J147+J150+J151</f>
        <v>25009962396</v>
      </c>
      <c r="K139" s="1765"/>
      <c r="L139" s="1793"/>
      <c r="M139" s="1765">
        <v>55</v>
      </c>
      <c r="N139" s="4096">
        <f>N143+N145+N146+N147+N150</f>
        <v>2489498950</v>
      </c>
      <c r="O139" s="1794"/>
      <c r="P139" s="4085"/>
      <c r="Q139" s="1777"/>
      <c r="R139" s="4106"/>
      <c r="S139" s="1590"/>
      <c r="T139" s="1590"/>
      <c r="U139" s="1590"/>
      <c r="V139" s="1590"/>
      <c r="W139" s="1759">
        <f>(O139+Q139)</f>
        <v>0</v>
      </c>
      <c r="X139" s="4105">
        <f>P139+R139</f>
        <v>0</v>
      </c>
      <c r="Y139" s="1748">
        <f t="shared" si="12"/>
        <v>0</v>
      </c>
      <c r="Z139" s="4104">
        <f t="shared" si="12"/>
        <v>0</v>
      </c>
      <c r="AA139" s="1592"/>
      <c r="AB139" s="1587"/>
      <c r="AC139" s="3809"/>
    </row>
    <row r="140" spans="1:29" ht="54" x14ac:dyDescent="0.25">
      <c r="A140" s="4090"/>
      <c r="B140" s="4098"/>
      <c r="C140" s="3786"/>
      <c r="D140" s="3786"/>
      <c r="E140" s="3786"/>
      <c r="F140" s="3786"/>
      <c r="G140" s="4108"/>
      <c r="H140" s="1753" t="s">
        <v>2573</v>
      </c>
      <c r="I140" s="1767">
        <v>95</v>
      </c>
      <c r="J140" s="4088"/>
      <c r="K140" s="1765"/>
      <c r="L140" s="1793"/>
      <c r="M140" s="1765">
        <v>75</v>
      </c>
      <c r="N140" s="4096"/>
      <c r="O140" s="1751"/>
      <c r="P140" s="4085"/>
      <c r="Q140" s="1751"/>
      <c r="R140" s="4106"/>
      <c r="S140" s="1590"/>
      <c r="T140" s="1590"/>
      <c r="U140" s="1590"/>
      <c r="V140" s="1590"/>
      <c r="W140" s="1759">
        <f t="shared" ref="W140:W142" si="14">(O140+Q140)</f>
        <v>0</v>
      </c>
      <c r="X140" s="4105"/>
      <c r="Y140" s="1748">
        <f t="shared" si="12"/>
        <v>0</v>
      </c>
      <c r="Z140" s="4104"/>
      <c r="AA140" s="1592"/>
      <c r="AB140" s="1587"/>
      <c r="AC140" s="3809"/>
    </row>
    <row r="141" spans="1:29" ht="54" x14ac:dyDescent="0.25">
      <c r="A141" s="4090"/>
      <c r="B141" s="4098"/>
      <c r="C141" s="3786"/>
      <c r="D141" s="3786"/>
      <c r="E141" s="3786"/>
      <c r="F141" s="3786"/>
      <c r="G141" s="4108"/>
      <c r="H141" s="1753" t="s">
        <v>2574</v>
      </c>
      <c r="I141" s="1767">
        <v>90</v>
      </c>
      <c r="J141" s="4088"/>
      <c r="K141" s="1795"/>
      <c r="L141" s="1793"/>
      <c r="M141" s="1795">
        <v>4</v>
      </c>
      <c r="N141" s="4096"/>
      <c r="O141" s="1751"/>
      <c r="P141" s="4085"/>
      <c r="Q141" s="1751"/>
      <c r="R141" s="4106"/>
      <c r="S141" s="1590"/>
      <c r="T141" s="1590"/>
      <c r="U141" s="1590"/>
      <c r="V141" s="1590"/>
      <c r="W141" s="1759">
        <f t="shared" si="14"/>
        <v>0</v>
      </c>
      <c r="X141" s="4105"/>
      <c r="Y141" s="1748">
        <f t="shared" si="12"/>
        <v>0</v>
      </c>
      <c r="Z141" s="4104"/>
      <c r="AA141" s="1592"/>
      <c r="AB141" s="1587"/>
      <c r="AC141" s="3809"/>
    </row>
    <row r="142" spans="1:29" x14ac:dyDescent="0.25">
      <c r="A142" s="4090"/>
      <c r="B142" s="4098"/>
      <c r="C142" s="3785"/>
      <c r="D142" s="3785"/>
      <c r="E142" s="3785"/>
      <c r="F142" s="3785"/>
      <c r="G142" s="4108"/>
      <c r="H142" s="1753" t="s">
        <v>2575</v>
      </c>
      <c r="I142" s="1767">
        <v>20</v>
      </c>
      <c r="J142" s="4088"/>
      <c r="K142" s="1761"/>
      <c r="L142" s="1793"/>
      <c r="M142" s="1761">
        <v>60</v>
      </c>
      <c r="N142" s="4096"/>
      <c r="O142" s="1751"/>
      <c r="P142" s="4085"/>
      <c r="Q142" s="1751"/>
      <c r="R142" s="4106"/>
      <c r="S142" s="1590"/>
      <c r="T142" s="1590"/>
      <c r="U142" s="1590"/>
      <c r="V142" s="1590"/>
      <c r="W142" s="1759">
        <f t="shared" si="14"/>
        <v>0</v>
      </c>
      <c r="X142" s="4105"/>
      <c r="Y142" s="1748">
        <f t="shared" si="12"/>
        <v>0</v>
      </c>
      <c r="Z142" s="4104"/>
      <c r="AA142" s="1592"/>
      <c r="AB142" s="1587"/>
      <c r="AC142" s="3809"/>
    </row>
    <row r="143" spans="1:29" ht="36" x14ac:dyDescent="0.25">
      <c r="A143" s="4090"/>
      <c r="B143" s="4098"/>
      <c r="C143" s="3784" t="s">
        <v>70</v>
      </c>
      <c r="D143" s="3784" t="s">
        <v>62</v>
      </c>
      <c r="E143" s="3784" t="s">
        <v>4536</v>
      </c>
      <c r="F143" s="3784" t="s">
        <v>35</v>
      </c>
      <c r="G143" s="4107" t="s">
        <v>2455</v>
      </c>
      <c r="H143" s="1753" t="s">
        <v>2576</v>
      </c>
      <c r="I143" s="1767">
        <v>25</v>
      </c>
      <c r="J143" s="4088">
        <v>10539966950</v>
      </c>
      <c r="K143" s="1792"/>
      <c r="L143" s="1793"/>
      <c r="M143" s="1792">
        <v>7</v>
      </c>
      <c r="N143" s="4096">
        <v>939966950</v>
      </c>
      <c r="O143" s="1770"/>
      <c r="P143" s="4085"/>
      <c r="Q143" s="1784"/>
      <c r="R143" s="4106"/>
      <c r="S143" s="1590"/>
      <c r="T143" s="1590"/>
      <c r="U143" s="1590"/>
      <c r="V143" s="1590"/>
      <c r="W143" s="1759">
        <f>(O143+Q143)/2</f>
        <v>0</v>
      </c>
      <c r="X143" s="4105">
        <f t="shared" si="8"/>
        <v>0</v>
      </c>
      <c r="Y143" s="1748">
        <f t="shared" si="12"/>
        <v>0</v>
      </c>
      <c r="Z143" s="4104">
        <f>(X143/N143)*100</f>
        <v>0</v>
      </c>
      <c r="AA143" s="1592"/>
      <c r="AB143" s="1587"/>
      <c r="AC143" s="3809"/>
    </row>
    <row r="144" spans="1:29" ht="36" x14ac:dyDescent="0.25">
      <c r="A144" s="4090"/>
      <c r="B144" s="4098"/>
      <c r="C144" s="3785"/>
      <c r="D144" s="3785"/>
      <c r="E144" s="3785"/>
      <c r="F144" s="3785"/>
      <c r="G144" s="4107"/>
      <c r="H144" s="1753" t="s">
        <v>2577</v>
      </c>
      <c r="I144" s="1767">
        <v>14</v>
      </c>
      <c r="J144" s="4088"/>
      <c r="K144" s="1792"/>
      <c r="L144" s="1793"/>
      <c r="M144" s="1792">
        <v>3</v>
      </c>
      <c r="N144" s="4096"/>
      <c r="O144" s="1770"/>
      <c r="P144" s="4085"/>
      <c r="Q144" s="1772"/>
      <c r="R144" s="4106"/>
      <c r="S144" s="1590"/>
      <c r="T144" s="1590"/>
      <c r="U144" s="1590"/>
      <c r="V144" s="1590"/>
      <c r="W144" s="1759">
        <f t="shared" ref="W144:W149" si="15">(O144+Q144)/2</f>
        <v>0</v>
      </c>
      <c r="X144" s="4105"/>
      <c r="Y144" s="1748">
        <f t="shared" si="12"/>
        <v>0</v>
      </c>
      <c r="Z144" s="4104"/>
      <c r="AA144" s="1592"/>
      <c r="AB144" s="1587"/>
      <c r="AC144" s="3809"/>
    </row>
    <row r="145" spans="1:29" ht="54" x14ac:dyDescent="0.25">
      <c r="A145" s="4090"/>
      <c r="B145" s="4098"/>
      <c r="C145" s="3396" t="s">
        <v>70</v>
      </c>
      <c r="D145" s="3396" t="s">
        <v>62</v>
      </c>
      <c r="E145" s="3396" t="s">
        <v>4536</v>
      </c>
      <c r="F145" s="3396" t="s">
        <v>1394</v>
      </c>
      <c r="G145" s="1760" t="s">
        <v>2456</v>
      </c>
      <c r="H145" s="1753" t="s">
        <v>2578</v>
      </c>
      <c r="I145" s="1767">
        <v>150</v>
      </c>
      <c r="J145" s="1778">
        <v>1375160000</v>
      </c>
      <c r="K145" s="1765"/>
      <c r="L145" s="1792"/>
      <c r="M145" s="1765">
        <v>150</v>
      </c>
      <c r="N145" s="1792">
        <v>134650000</v>
      </c>
      <c r="O145" s="1770"/>
      <c r="P145" s="1771"/>
      <c r="Q145" s="1784"/>
      <c r="R145" s="1781"/>
      <c r="S145" s="1590"/>
      <c r="T145" s="1590"/>
      <c r="U145" s="1590"/>
      <c r="V145" s="1590"/>
      <c r="W145" s="1796">
        <f>(O145+Q145)</f>
        <v>0</v>
      </c>
      <c r="X145" s="1769">
        <f t="shared" ref="X145:X208" si="16">P145+R145</f>
        <v>0</v>
      </c>
      <c r="Y145" s="1748">
        <f t="shared" si="12"/>
        <v>0</v>
      </c>
      <c r="Z145" s="1790">
        <f>(X145/N145)*100</f>
        <v>0</v>
      </c>
      <c r="AA145" s="1592"/>
      <c r="AB145" s="1587"/>
      <c r="AC145" s="3809"/>
    </row>
    <row r="146" spans="1:29" ht="126" x14ac:dyDescent="0.25">
      <c r="A146" s="4090"/>
      <c r="B146" s="4098"/>
      <c r="C146" s="3396" t="s">
        <v>70</v>
      </c>
      <c r="D146" s="3396" t="s">
        <v>62</v>
      </c>
      <c r="E146" s="3396" t="s">
        <v>4536</v>
      </c>
      <c r="F146" s="3396" t="s">
        <v>187</v>
      </c>
      <c r="G146" s="1760" t="s">
        <v>2457</v>
      </c>
      <c r="H146" s="1753" t="s">
        <v>2579</v>
      </c>
      <c r="I146" s="1767">
        <v>0</v>
      </c>
      <c r="J146" s="1778">
        <v>2416000000</v>
      </c>
      <c r="K146" s="1792"/>
      <c r="L146" s="1792"/>
      <c r="M146" s="1792">
        <v>100</v>
      </c>
      <c r="N146" s="1792">
        <v>95500000</v>
      </c>
      <c r="O146" s="1770"/>
      <c r="P146" s="1771"/>
      <c r="Q146" s="1784"/>
      <c r="R146" s="1781"/>
      <c r="S146" s="1590"/>
      <c r="T146" s="1590"/>
      <c r="U146" s="1590"/>
      <c r="V146" s="1590"/>
      <c r="W146" s="1759">
        <f>Q146</f>
        <v>0</v>
      </c>
      <c r="X146" s="1769">
        <f>P146+R146</f>
        <v>0</v>
      </c>
      <c r="Y146" s="1748">
        <f>(W146/M146)*100</f>
        <v>0</v>
      </c>
      <c r="Z146" s="1790">
        <f t="shared" ref="Z146:Z147" si="17">(X146/N146)*100</f>
        <v>0</v>
      </c>
      <c r="AA146" s="1592"/>
      <c r="AB146" s="1587"/>
      <c r="AC146" s="3809"/>
    </row>
    <row r="147" spans="1:29" ht="36" x14ac:dyDescent="0.25">
      <c r="A147" s="4090"/>
      <c r="B147" s="4098"/>
      <c r="C147" s="3784" t="s">
        <v>70</v>
      </c>
      <c r="D147" s="3784" t="s">
        <v>62</v>
      </c>
      <c r="E147" s="3784" t="s">
        <v>4536</v>
      </c>
      <c r="F147" s="3784" t="s">
        <v>220</v>
      </c>
      <c r="G147" s="4087" t="s">
        <v>2458</v>
      </c>
      <c r="H147" s="1753" t="s">
        <v>2580</v>
      </c>
      <c r="I147" s="1767">
        <v>8</v>
      </c>
      <c r="J147" s="4088">
        <v>4026794500</v>
      </c>
      <c r="K147" s="1792"/>
      <c r="L147" s="1793"/>
      <c r="M147" s="1792">
        <v>6</v>
      </c>
      <c r="N147" s="4096">
        <v>876794500</v>
      </c>
      <c r="O147" s="1770"/>
      <c r="P147" s="4085"/>
      <c r="Q147" s="1784"/>
      <c r="R147" s="4106"/>
      <c r="S147" s="1590"/>
      <c r="T147" s="1590"/>
      <c r="U147" s="1590"/>
      <c r="V147" s="1590"/>
      <c r="W147" s="1797">
        <f>Q147</f>
        <v>0</v>
      </c>
      <c r="X147" s="4105">
        <f>P147+R147</f>
        <v>0</v>
      </c>
      <c r="Y147" s="1748">
        <f t="shared" ref="Y147:Y149" si="18">(W147/M147)*100</f>
        <v>0</v>
      </c>
      <c r="Z147" s="4104">
        <f t="shared" si="17"/>
        <v>0</v>
      </c>
      <c r="AA147" s="1592"/>
      <c r="AB147" s="1587"/>
      <c r="AC147" s="3809"/>
    </row>
    <row r="148" spans="1:29" ht="36" x14ac:dyDescent="0.25">
      <c r="A148" s="4090"/>
      <c r="B148" s="4098"/>
      <c r="C148" s="3786"/>
      <c r="D148" s="3786"/>
      <c r="E148" s="3786"/>
      <c r="F148" s="3786"/>
      <c r="G148" s="4087"/>
      <c r="H148" s="1753" t="s">
        <v>2581</v>
      </c>
      <c r="I148" s="1767">
        <v>8</v>
      </c>
      <c r="J148" s="4088"/>
      <c r="K148" s="1798"/>
      <c r="L148" s="1793"/>
      <c r="M148" s="1798">
        <v>0</v>
      </c>
      <c r="N148" s="4096"/>
      <c r="O148" s="1799"/>
      <c r="P148" s="4085"/>
      <c r="Q148" s="1786"/>
      <c r="R148" s="4106"/>
      <c r="S148" s="1590"/>
      <c r="T148" s="1590"/>
      <c r="U148" s="1590"/>
      <c r="V148" s="1590"/>
      <c r="W148" s="1759">
        <f t="shared" si="15"/>
        <v>0</v>
      </c>
      <c r="X148" s="4105"/>
      <c r="Y148" s="1748"/>
      <c r="Z148" s="4104"/>
      <c r="AA148" s="1592"/>
      <c r="AB148" s="1587"/>
      <c r="AC148" s="3809"/>
    </row>
    <row r="149" spans="1:29" ht="36" x14ac:dyDescent="0.25">
      <c r="A149" s="4090"/>
      <c r="B149" s="4098"/>
      <c r="C149" s="3785"/>
      <c r="D149" s="3785"/>
      <c r="E149" s="3785"/>
      <c r="F149" s="3785"/>
      <c r="G149" s="4087"/>
      <c r="H149" s="1753" t="s">
        <v>2582</v>
      </c>
      <c r="I149" s="1767">
        <v>40</v>
      </c>
      <c r="J149" s="4088"/>
      <c r="K149" s="1792"/>
      <c r="L149" s="1793"/>
      <c r="M149" s="1792">
        <v>40</v>
      </c>
      <c r="N149" s="4096"/>
      <c r="O149" s="1786"/>
      <c r="P149" s="4085"/>
      <c r="Q149" s="1786"/>
      <c r="R149" s="4106"/>
      <c r="S149" s="1590"/>
      <c r="T149" s="1590"/>
      <c r="U149" s="1590"/>
      <c r="V149" s="1590"/>
      <c r="W149" s="1759">
        <f t="shared" si="15"/>
        <v>0</v>
      </c>
      <c r="X149" s="4105"/>
      <c r="Y149" s="1748">
        <f t="shared" si="18"/>
        <v>0</v>
      </c>
      <c r="Z149" s="4104"/>
      <c r="AA149" s="1592"/>
      <c r="AB149" s="1587"/>
      <c r="AC149" s="3809"/>
    </row>
    <row r="150" spans="1:29" ht="72" x14ac:dyDescent="0.25">
      <c r="A150" s="4090"/>
      <c r="B150" s="4098"/>
      <c r="C150" s="3396" t="s">
        <v>70</v>
      </c>
      <c r="D150" s="3396" t="s">
        <v>62</v>
      </c>
      <c r="E150" s="3396" t="s">
        <v>4536</v>
      </c>
      <c r="F150" s="3396" t="s">
        <v>191</v>
      </c>
      <c r="G150" s="1766" t="s">
        <v>2459</v>
      </c>
      <c r="H150" s="1744" t="s">
        <v>2583</v>
      </c>
      <c r="I150" s="1767">
        <v>659</v>
      </c>
      <c r="J150" s="1791">
        <v>2702040946</v>
      </c>
      <c r="K150" s="1792"/>
      <c r="L150" s="1792"/>
      <c r="M150" s="1792">
        <v>544</v>
      </c>
      <c r="N150" s="1792">
        <v>442587500</v>
      </c>
      <c r="O150" s="1748"/>
      <c r="P150" s="1789"/>
      <c r="Q150" s="1748"/>
      <c r="R150" s="1771"/>
      <c r="S150" s="1590"/>
      <c r="T150" s="1590"/>
      <c r="U150" s="1590"/>
      <c r="V150" s="1590"/>
      <c r="W150" s="1759">
        <f>O150+Q150</f>
        <v>0</v>
      </c>
      <c r="X150" s="1769">
        <f>P150+R150</f>
        <v>0</v>
      </c>
      <c r="Y150" s="1748">
        <f>(W150/M150)*100</f>
        <v>0</v>
      </c>
      <c r="Z150" s="1790">
        <f>(X150/N150)*100</f>
        <v>0</v>
      </c>
      <c r="AA150" s="1592"/>
      <c r="AB150" s="1587"/>
      <c r="AC150" s="3809"/>
    </row>
    <row r="151" spans="1:29" s="1678" customFormat="1" ht="72" x14ac:dyDescent="0.25">
      <c r="A151" s="4090"/>
      <c r="B151" s="4098"/>
      <c r="C151" s="3475"/>
      <c r="D151" s="3475"/>
      <c r="E151" s="3475"/>
      <c r="F151" s="3475"/>
      <c r="G151" s="1766" t="s">
        <v>2460</v>
      </c>
      <c r="H151" s="1753" t="s">
        <v>2584</v>
      </c>
      <c r="I151" s="1767">
        <v>80</v>
      </c>
      <c r="J151" s="1791">
        <v>3950000000</v>
      </c>
      <c r="K151" s="1792"/>
      <c r="L151" s="1792"/>
      <c r="M151" s="1792"/>
      <c r="N151" s="1792">
        <v>0</v>
      </c>
      <c r="O151" s="1800"/>
      <c r="P151" s="1789"/>
      <c r="Q151" s="1786"/>
      <c r="R151" s="1789"/>
      <c r="S151" s="1590"/>
      <c r="T151" s="1590"/>
      <c r="U151" s="1590"/>
      <c r="V151" s="1590"/>
      <c r="W151" s="1759"/>
      <c r="X151" s="1769">
        <f t="shared" si="16"/>
        <v>0</v>
      </c>
      <c r="Y151" s="1748">
        <f t="shared" ref="Y151:Y214" si="19">K151+W151</f>
        <v>0</v>
      </c>
      <c r="Z151" s="1790" t="e">
        <f t="shared" ref="Z151:Z152" si="20">(X151/N151)*100</f>
        <v>#DIV/0!</v>
      </c>
      <c r="AA151" s="1592"/>
      <c r="AB151" s="1587"/>
      <c r="AC151" s="3809"/>
    </row>
    <row r="152" spans="1:29" ht="72" x14ac:dyDescent="0.25">
      <c r="A152" s="4090"/>
      <c r="B152" s="4098"/>
      <c r="C152" s="3396" t="s">
        <v>70</v>
      </c>
      <c r="D152" s="3396" t="s">
        <v>62</v>
      </c>
      <c r="E152" s="3396" t="s">
        <v>4537</v>
      </c>
      <c r="F152" s="3396"/>
      <c r="G152" s="3470" t="s">
        <v>2461</v>
      </c>
      <c r="H152" s="1753" t="s">
        <v>2585</v>
      </c>
      <c r="I152" s="1767">
        <v>80</v>
      </c>
      <c r="J152" s="1791">
        <f>J153+J158+J159+J160+J162+J165+J166</f>
        <v>94723427504</v>
      </c>
      <c r="K152" s="1792"/>
      <c r="L152" s="1792"/>
      <c r="M152" s="1792">
        <v>52</v>
      </c>
      <c r="N152" s="1792">
        <f>N153+N158+N159+N160+N165+N162</f>
        <v>15159398039</v>
      </c>
      <c r="O152" s="1800"/>
      <c r="P152" s="1789"/>
      <c r="Q152" s="1775"/>
      <c r="R152" s="1790"/>
      <c r="S152" s="1590"/>
      <c r="T152" s="1590"/>
      <c r="U152" s="1590"/>
      <c r="V152" s="1590"/>
      <c r="W152" s="1759"/>
      <c r="X152" s="1769">
        <f>P152+R152</f>
        <v>0</v>
      </c>
      <c r="Y152" s="1748">
        <f t="shared" si="19"/>
        <v>0</v>
      </c>
      <c r="Z152" s="1790">
        <f t="shared" si="20"/>
        <v>0</v>
      </c>
      <c r="AA152" s="1592"/>
      <c r="AB152" s="1587"/>
      <c r="AC152" s="3809"/>
    </row>
    <row r="153" spans="1:29" ht="36" x14ac:dyDescent="0.25">
      <c r="A153" s="4090"/>
      <c r="B153" s="4098"/>
      <c r="C153" s="3784" t="s">
        <v>70</v>
      </c>
      <c r="D153" s="3784" t="s">
        <v>62</v>
      </c>
      <c r="E153" s="3784" t="s">
        <v>4537</v>
      </c>
      <c r="F153" s="3784" t="s">
        <v>35</v>
      </c>
      <c r="G153" s="4089" t="s">
        <v>2462</v>
      </c>
      <c r="H153" s="1744" t="s">
        <v>2586</v>
      </c>
      <c r="I153" s="1767">
        <v>87</v>
      </c>
      <c r="J153" s="4088">
        <v>889989501</v>
      </c>
      <c r="K153" s="1792"/>
      <c r="L153" s="1793"/>
      <c r="M153" s="1792">
        <v>150</v>
      </c>
      <c r="N153" s="4096">
        <v>172601000</v>
      </c>
      <c r="O153" s="1770"/>
      <c r="P153" s="4085"/>
      <c r="Q153" s="1784"/>
      <c r="R153" s="4086"/>
      <c r="S153" s="1590"/>
      <c r="T153" s="1590"/>
      <c r="U153" s="1590"/>
      <c r="V153" s="1590"/>
      <c r="W153" s="1759">
        <f>(O153+Q153)</f>
        <v>0</v>
      </c>
      <c r="X153" s="4105">
        <f>P153+R153</f>
        <v>0</v>
      </c>
      <c r="Y153" s="1748">
        <f>(W153/M153)*100</f>
        <v>0</v>
      </c>
      <c r="Z153" s="4104">
        <f>(X153/N153)*100</f>
        <v>0</v>
      </c>
      <c r="AA153" s="1592"/>
      <c r="AB153" s="1587"/>
      <c r="AC153" s="3809"/>
    </row>
    <row r="154" spans="1:29" ht="36" x14ac:dyDescent="0.25">
      <c r="A154" s="4090"/>
      <c r="B154" s="4098"/>
      <c r="C154" s="3786"/>
      <c r="D154" s="3786"/>
      <c r="E154" s="3786"/>
      <c r="F154" s="3786"/>
      <c r="G154" s="4089"/>
      <c r="H154" s="1744" t="s">
        <v>2587</v>
      </c>
      <c r="I154" s="1767">
        <v>70</v>
      </c>
      <c r="J154" s="4088"/>
      <c r="K154" s="1792"/>
      <c r="L154" s="1793"/>
      <c r="M154" s="1792">
        <v>80</v>
      </c>
      <c r="N154" s="4096"/>
      <c r="O154" s="1770"/>
      <c r="P154" s="4085"/>
      <c r="Q154" s="1772"/>
      <c r="R154" s="4086"/>
      <c r="S154" s="1590"/>
      <c r="T154" s="1590"/>
      <c r="U154" s="1590"/>
      <c r="V154" s="1590"/>
      <c r="W154" s="1759">
        <f t="shared" ref="W154:W156" si="21">(O154+Q154)</f>
        <v>0</v>
      </c>
      <c r="X154" s="4105"/>
      <c r="Y154" s="1748">
        <f t="shared" ref="Y154:Y169" si="22">(W154/M154)*100</f>
        <v>0</v>
      </c>
      <c r="Z154" s="4104"/>
      <c r="AA154" s="1592"/>
      <c r="AB154" s="1587"/>
      <c r="AC154" s="3809"/>
    </row>
    <row r="155" spans="1:29" ht="36" x14ac:dyDescent="0.25">
      <c r="A155" s="4090"/>
      <c r="B155" s="4098"/>
      <c r="C155" s="3786"/>
      <c r="D155" s="3786"/>
      <c r="E155" s="3786"/>
      <c r="F155" s="3786"/>
      <c r="G155" s="4089"/>
      <c r="H155" s="1744" t="s">
        <v>2588</v>
      </c>
      <c r="I155" s="1767">
        <v>200</v>
      </c>
      <c r="J155" s="4088"/>
      <c r="K155" s="1792"/>
      <c r="L155" s="1793"/>
      <c r="M155" s="1792">
        <v>60</v>
      </c>
      <c r="N155" s="4096"/>
      <c r="O155" s="1770"/>
      <c r="P155" s="4085"/>
      <c r="Q155" s="1784"/>
      <c r="R155" s="4086"/>
      <c r="S155" s="1590"/>
      <c r="T155" s="1590"/>
      <c r="U155" s="1590"/>
      <c r="V155" s="1590"/>
      <c r="W155" s="1759">
        <f t="shared" si="21"/>
        <v>0</v>
      </c>
      <c r="X155" s="4105"/>
      <c r="Y155" s="1748">
        <f t="shared" si="22"/>
        <v>0</v>
      </c>
      <c r="Z155" s="4104"/>
      <c r="AA155" s="1592"/>
      <c r="AB155" s="1587"/>
      <c r="AC155" s="3809"/>
    </row>
    <row r="156" spans="1:29" ht="36" x14ac:dyDescent="0.25">
      <c r="A156" s="4090"/>
      <c r="B156" s="4098"/>
      <c r="C156" s="3786"/>
      <c r="D156" s="3786"/>
      <c r="E156" s="3786"/>
      <c r="F156" s="3786"/>
      <c r="G156" s="4089"/>
      <c r="H156" s="1744" t="s">
        <v>2589</v>
      </c>
      <c r="I156" s="1767">
        <v>50</v>
      </c>
      <c r="J156" s="4088"/>
      <c r="K156" s="1792"/>
      <c r="L156" s="1793"/>
      <c r="M156" s="1792">
        <v>30</v>
      </c>
      <c r="N156" s="4096"/>
      <c r="O156" s="1770"/>
      <c r="P156" s="4085"/>
      <c r="Q156" s="1770"/>
      <c r="R156" s="4086"/>
      <c r="S156" s="1590"/>
      <c r="T156" s="1590"/>
      <c r="U156" s="1590"/>
      <c r="V156" s="1590"/>
      <c r="W156" s="1759">
        <f t="shared" si="21"/>
        <v>0</v>
      </c>
      <c r="X156" s="4105"/>
      <c r="Y156" s="1748">
        <f t="shared" si="22"/>
        <v>0</v>
      </c>
      <c r="Z156" s="4104"/>
      <c r="AA156" s="1592"/>
      <c r="AB156" s="1587"/>
      <c r="AC156" s="3809"/>
    </row>
    <row r="157" spans="1:29" ht="54" x14ac:dyDescent="0.25">
      <c r="A157" s="4090"/>
      <c r="B157" s="4098"/>
      <c r="C157" s="3785"/>
      <c r="D157" s="3785"/>
      <c r="E157" s="3785"/>
      <c r="F157" s="3785"/>
      <c r="G157" s="4089"/>
      <c r="H157" s="1744" t="s">
        <v>2590</v>
      </c>
      <c r="I157" s="1767">
        <v>60</v>
      </c>
      <c r="J157" s="4088"/>
      <c r="K157" s="1792"/>
      <c r="L157" s="1793"/>
      <c r="M157" s="1792">
        <v>10</v>
      </c>
      <c r="N157" s="4096"/>
      <c r="O157" s="1770"/>
      <c r="P157" s="4085"/>
      <c r="Q157" s="1770"/>
      <c r="R157" s="4086"/>
      <c r="S157" s="1590"/>
      <c r="T157" s="1590"/>
      <c r="U157" s="1590"/>
      <c r="V157" s="1590"/>
      <c r="W157" s="1759">
        <f>(O157+Q157)</f>
        <v>0</v>
      </c>
      <c r="X157" s="4105"/>
      <c r="Y157" s="1748">
        <f t="shared" si="22"/>
        <v>0</v>
      </c>
      <c r="Z157" s="4104"/>
      <c r="AA157" s="1592"/>
      <c r="AB157" s="1587"/>
      <c r="AC157" s="3809"/>
    </row>
    <row r="158" spans="1:29" ht="72" x14ac:dyDescent="0.25">
      <c r="A158" s="4090"/>
      <c r="B158" s="4098"/>
      <c r="C158" s="3396" t="s">
        <v>70</v>
      </c>
      <c r="D158" s="3396" t="s">
        <v>62</v>
      </c>
      <c r="E158" s="3396" t="s">
        <v>4537</v>
      </c>
      <c r="F158" s="3396" t="s">
        <v>1394</v>
      </c>
      <c r="G158" s="1776" t="s">
        <v>2463</v>
      </c>
      <c r="H158" s="1744" t="s">
        <v>2591</v>
      </c>
      <c r="I158" s="1767">
        <v>325</v>
      </c>
      <c r="J158" s="1791">
        <v>52119920151</v>
      </c>
      <c r="K158" s="1792"/>
      <c r="L158" s="1801"/>
      <c r="M158" s="1792">
        <v>55</v>
      </c>
      <c r="N158" s="1801">
        <v>8498163563</v>
      </c>
      <c r="O158" s="1770"/>
      <c r="P158" s="1789"/>
      <c r="Q158" s="1784"/>
      <c r="R158" s="1772"/>
      <c r="S158" s="1590"/>
      <c r="T158" s="1590"/>
      <c r="U158" s="1590"/>
      <c r="V158" s="1590"/>
      <c r="W158" s="1759">
        <f>(O158+Q158)/2</f>
        <v>0</v>
      </c>
      <c r="X158" s="1769">
        <f>P158+R158</f>
        <v>0</v>
      </c>
      <c r="Y158" s="1748">
        <f t="shared" si="22"/>
        <v>0</v>
      </c>
      <c r="Z158" s="1802">
        <f>(X158/N158)*100</f>
        <v>0</v>
      </c>
      <c r="AA158" s="1592"/>
      <c r="AB158" s="1587"/>
      <c r="AC158" s="3809"/>
    </row>
    <row r="159" spans="1:29" ht="162" x14ac:dyDescent="0.25">
      <c r="A159" s="4090"/>
      <c r="B159" s="4098"/>
      <c r="C159" s="3396" t="s">
        <v>70</v>
      </c>
      <c r="D159" s="3396" t="s">
        <v>62</v>
      </c>
      <c r="E159" s="3396" t="s">
        <v>4537</v>
      </c>
      <c r="F159" s="3396" t="s">
        <v>187</v>
      </c>
      <c r="G159" s="1776" t="s">
        <v>2464</v>
      </c>
      <c r="H159" s="1753" t="s">
        <v>2592</v>
      </c>
      <c r="I159" s="1767">
        <v>45</v>
      </c>
      <c r="J159" s="1778">
        <v>896393518</v>
      </c>
      <c r="K159" s="1761"/>
      <c r="L159" s="1792"/>
      <c r="M159" s="1761">
        <v>25</v>
      </c>
      <c r="N159" s="1792">
        <v>146827000</v>
      </c>
      <c r="O159" s="1770"/>
      <c r="P159" s="1771"/>
      <c r="Q159" s="1784"/>
      <c r="R159" s="1772"/>
      <c r="S159" s="1590"/>
      <c r="T159" s="1590"/>
      <c r="U159" s="1590"/>
      <c r="V159" s="1590"/>
      <c r="W159" s="1759">
        <f>O159+Q159</f>
        <v>0</v>
      </c>
      <c r="X159" s="1769">
        <f>P159+R159</f>
        <v>0</v>
      </c>
      <c r="Y159" s="1748">
        <f t="shared" si="22"/>
        <v>0</v>
      </c>
      <c r="Z159" s="1802">
        <f>(X159/N159)*100</f>
        <v>0</v>
      </c>
      <c r="AA159" s="1592"/>
      <c r="AB159" s="1587"/>
      <c r="AC159" s="3809"/>
    </row>
    <row r="160" spans="1:29" ht="52.5" customHeight="1" x14ac:dyDescent="0.25">
      <c r="A160" s="4090"/>
      <c r="B160" s="4098"/>
      <c r="C160" s="3784" t="s">
        <v>70</v>
      </c>
      <c r="D160" s="3784" t="s">
        <v>62</v>
      </c>
      <c r="E160" s="3784" t="s">
        <v>4537</v>
      </c>
      <c r="F160" s="3784" t="s">
        <v>220</v>
      </c>
      <c r="G160" s="4089" t="s">
        <v>2465</v>
      </c>
      <c r="H160" s="1753" t="s">
        <v>2593</v>
      </c>
      <c r="I160" s="1767">
        <v>6250</v>
      </c>
      <c r="J160" s="4088">
        <v>34297379825</v>
      </c>
      <c r="K160" s="1761"/>
      <c r="L160" s="1793"/>
      <c r="M160" s="1761">
        <v>312</v>
      </c>
      <c r="N160" s="4096">
        <v>5356087467</v>
      </c>
      <c r="O160" s="1770"/>
      <c r="P160" s="4085"/>
      <c r="Q160" s="1772"/>
      <c r="R160" s="4085"/>
      <c r="S160" s="1590"/>
      <c r="T160" s="1590"/>
      <c r="U160" s="1590"/>
      <c r="V160" s="1590"/>
      <c r="W160" s="1759">
        <f t="shared" ref="W160:W168" si="23">O160+Q160</f>
        <v>0</v>
      </c>
      <c r="X160" s="1769">
        <f t="shared" si="16"/>
        <v>0</v>
      </c>
      <c r="Y160" s="1748">
        <f t="shared" si="22"/>
        <v>0</v>
      </c>
      <c r="Z160" s="4104">
        <f>(X160/N160)*100</f>
        <v>0</v>
      </c>
      <c r="AA160" s="1592"/>
      <c r="AB160" s="1587"/>
      <c r="AC160" s="3809"/>
    </row>
    <row r="161" spans="1:29" ht="36" x14ac:dyDescent="0.25">
      <c r="A161" s="4090"/>
      <c r="B161" s="4098"/>
      <c r="C161" s="3785"/>
      <c r="D161" s="3785"/>
      <c r="E161" s="3785"/>
      <c r="F161" s="3785"/>
      <c r="G161" s="4089"/>
      <c r="H161" s="1753" t="s">
        <v>2594</v>
      </c>
      <c r="I161" s="1767">
        <v>2081</v>
      </c>
      <c r="J161" s="4088"/>
      <c r="K161" s="1761"/>
      <c r="L161" s="1793"/>
      <c r="M161" s="1761">
        <v>1250</v>
      </c>
      <c r="N161" s="4096"/>
      <c r="O161" s="1770"/>
      <c r="P161" s="4085"/>
      <c r="Q161" s="1772"/>
      <c r="R161" s="4085"/>
      <c r="S161" s="1590"/>
      <c r="T161" s="1590"/>
      <c r="U161" s="1590"/>
      <c r="V161" s="1590"/>
      <c r="W161" s="1759">
        <f t="shared" si="23"/>
        <v>0</v>
      </c>
      <c r="X161" s="1769">
        <f t="shared" si="16"/>
        <v>0</v>
      </c>
      <c r="Y161" s="1748">
        <f t="shared" si="22"/>
        <v>0</v>
      </c>
      <c r="Z161" s="4104"/>
      <c r="AA161" s="1592"/>
      <c r="AB161" s="1587"/>
      <c r="AC161" s="3809"/>
    </row>
    <row r="162" spans="1:29" ht="54" x14ac:dyDescent="0.25">
      <c r="A162" s="4090"/>
      <c r="B162" s="4098"/>
      <c r="C162" s="3784" t="s">
        <v>70</v>
      </c>
      <c r="D162" s="3784" t="s">
        <v>62</v>
      </c>
      <c r="E162" s="3784" t="s">
        <v>4537</v>
      </c>
      <c r="F162" s="3784" t="s">
        <v>191</v>
      </c>
      <c r="G162" s="4089" t="s">
        <v>2466</v>
      </c>
      <c r="H162" s="1744" t="s">
        <v>2595</v>
      </c>
      <c r="I162" s="1767">
        <v>2900</v>
      </c>
      <c r="J162" s="4088">
        <v>5522668009</v>
      </c>
      <c r="K162" s="1761"/>
      <c r="L162" s="1793"/>
      <c r="M162" s="1761">
        <v>500</v>
      </c>
      <c r="N162" s="4096">
        <v>838168009</v>
      </c>
      <c r="O162" s="1770"/>
      <c r="P162" s="4085"/>
      <c r="Q162" s="1784"/>
      <c r="R162" s="4086"/>
      <c r="S162" s="1590"/>
      <c r="T162" s="1590"/>
      <c r="U162" s="1590"/>
      <c r="V162" s="1590"/>
      <c r="W162" s="1759">
        <f t="shared" si="23"/>
        <v>0</v>
      </c>
      <c r="X162" s="4105">
        <f>P162+R162</f>
        <v>0</v>
      </c>
      <c r="Y162" s="1748">
        <f t="shared" si="22"/>
        <v>0</v>
      </c>
      <c r="Z162" s="4104">
        <f>(X162/N162)*100</f>
        <v>0</v>
      </c>
      <c r="AA162" s="1592"/>
      <c r="AB162" s="1587"/>
      <c r="AC162" s="3809"/>
    </row>
    <row r="163" spans="1:29" ht="54" x14ac:dyDescent="0.25">
      <c r="A163" s="4090"/>
      <c r="B163" s="4098"/>
      <c r="C163" s="3786"/>
      <c r="D163" s="3786"/>
      <c r="E163" s="3786"/>
      <c r="F163" s="3786"/>
      <c r="G163" s="4089"/>
      <c r="H163" s="1744" t="s">
        <v>2596</v>
      </c>
      <c r="I163" s="1767">
        <v>920</v>
      </c>
      <c r="J163" s="4088"/>
      <c r="K163" s="1761"/>
      <c r="L163" s="1793"/>
      <c r="M163" s="1761">
        <v>5</v>
      </c>
      <c r="N163" s="4096"/>
      <c r="O163" s="1770"/>
      <c r="P163" s="4085"/>
      <c r="Q163" s="1772"/>
      <c r="R163" s="4086"/>
      <c r="S163" s="1590"/>
      <c r="T163" s="1590"/>
      <c r="U163" s="1590"/>
      <c r="V163" s="1590"/>
      <c r="W163" s="1759">
        <f>O163+Q163</f>
        <v>0</v>
      </c>
      <c r="X163" s="4105"/>
      <c r="Y163" s="1748">
        <f t="shared" si="22"/>
        <v>0</v>
      </c>
      <c r="Z163" s="4104"/>
      <c r="AA163" s="1592"/>
      <c r="AB163" s="1587"/>
      <c r="AC163" s="3809"/>
    </row>
    <row r="164" spans="1:29" ht="36" x14ac:dyDescent="0.25">
      <c r="A164" s="4090"/>
      <c r="B164" s="4098"/>
      <c r="C164" s="3785"/>
      <c r="D164" s="3785"/>
      <c r="E164" s="3785"/>
      <c r="F164" s="3785"/>
      <c r="G164" s="4089"/>
      <c r="H164" s="1744" t="s">
        <v>2597</v>
      </c>
      <c r="I164" s="1767">
        <v>25</v>
      </c>
      <c r="J164" s="4088"/>
      <c r="K164" s="1761"/>
      <c r="L164" s="1793"/>
      <c r="M164" s="1761">
        <v>150</v>
      </c>
      <c r="N164" s="4096"/>
      <c r="O164" s="1748"/>
      <c r="P164" s="4085"/>
      <c r="Q164" s="1772"/>
      <c r="R164" s="4086"/>
      <c r="S164" s="1590"/>
      <c r="T164" s="1590"/>
      <c r="U164" s="1590"/>
      <c r="V164" s="1590"/>
      <c r="W164" s="1759">
        <f t="shared" si="23"/>
        <v>0</v>
      </c>
      <c r="X164" s="4105"/>
      <c r="Y164" s="1748">
        <f t="shared" si="22"/>
        <v>0</v>
      </c>
      <c r="Z164" s="4104"/>
      <c r="AA164" s="1592"/>
      <c r="AB164" s="1587"/>
      <c r="AC164" s="3809"/>
    </row>
    <row r="165" spans="1:29" ht="72" x14ac:dyDescent="0.25">
      <c r="A165" s="4090"/>
      <c r="B165" s="4098"/>
      <c r="C165" s="3396" t="s">
        <v>70</v>
      </c>
      <c r="D165" s="3396" t="s">
        <v>62</v>
      </c>
      <c r="E165" s="3396" t="s">
        <v>4537</v>
      </c>
      <c r="F165" s="3396" t="s">
        <v>194</v>
      </c>
      <c r="G165" s="1774" t="s">
        <v>2467</v>
      </c>
      <c r="H165" s="1744" t="s">
        <v>2598</v>
      </c>
      <c r="I165" s="1767">
        <v>4850</v>
      </c>
      <c r="J165" s="1791">
        <v>971551000</v>
      </c>
      <c r="K165" s="1761"/>
      <c r="L165" s="1792"/>
      <c r="M165" s="1761">
        <v>900</v>
      </c>
      <c r="N165" s="1792">
        <v>147551000</v>
      </c>
      <c r="O165" s="1748"/>
      <c r="P165" s="1789"/>
      <c r="Q165" s="1784"/>
      <c r="R165" s="1772"/>
      <c r="S165" s="1590"/>
      <c r="T165" s="1590"/>
      <c r="U165" s="1590"/>
      <c r="V165" s="1590"/>
      <c r="W165" s="1759">
        <f>Q165</f>
        <v>0</v>
      </c>
      <c r="X165" s="1769">
        <f t="shared" si="16"/>
        <v>0</v>
      </c>
      <c r="Y165" s="1748">
        <f t="shared" si="22"/>
        <v>0</v>
      </c>
      <c r="Z165" s="1790">
        <f>(X165/N165)*100</f>
        <v>0</v>
      </c>
      <c r="AA165" s="1592"/>
      <c r="AB165" s="1587"/>
      <c r="AC165" s="3809"/>
    </row>
    <row r="166" spans="1:29" ht="72" x14ac:dyDescent="0.25">
      <c r="A166" s="4090"/>
      <c r="B166" s="4098"/>
      <c r="C166" s="3475"/>
      <c r="D166" s="3475"/>
      <c r="E166" s="3475"/>
      <c r="F166" s="3475"/>
      <c r="G166" s="1774" t="s">
        <v>2468</v>
      </c>
      <c r="H166" s="1753" t="s">
        <v>2599</v>
      </c>
      <c r="I166" s="1767">
        <v>100</v>
      </c>
      <c r="J166" s="1791">
        <v>25525500</v>
      </c>
      <c r="K166" s="1792"/>
      <c r="L166" s="1792"/>
      <c r="M166" s="1792">
        <v>0</v>
      </c>
      <c r="N166" s="1792">
        <v>0</v>
      </c>
      <c r="O166" s="1799"/>
      <c r="P166" s="1789"/>
      <c r="Q166" s="1772"/>
      <c r="R166" s="1789"/>
      <c r="S166" s="1590"/>
      <c r="T166" s="1590"/>
      <c r="U166" s="1590"/>
      <c r="V166" s="1590"/>
      <c r="W166" s="1759">
        <f>O166+Q166</f>
        <v>0</v>
      </c>
      <c r="X166" s="1769">
        <f t="shared" si="16"/>
        <v>0</v>
      </c>
      <c r="Y166" s="1748" t="e">
        <f t="shared" si="22"/>
        <v>#DIV/0!</v>
      </c>
      <c r="Z166" s="1790">
        <f t="shared" ref="Z166:Z217" si="24">V166+X166</f>
        <v>0</v>
      </c>
      <c r="AA166" s="1592"/>
      <c r="AB166" s="1587"/>
      <c r="AC166" s="3809"/>
    </row>
    <row r="167" spans="1:29" ht="54" x14ac:dyDescent="0.25">
      <c r="A167" s="4090"/>
      <c r="B167" s="4098"/>
      <c r="C167" s="3784" t="s">
        <v>181</v>
      </c>
      <c r="D167" s="3784" t="s">
        <v>62</v>
      </c>
      <c r="E167" s="3784" t="s">
        <v>219</v>
      </c>
      <c r="F167" s="3784"/>
      <c r="G167" s="4097" t="s">
        <v>571</v>
      </c>
      <c r="H167" s="1753" t="s">
        <v>2600</v>
      </c>
      <c r="I167" s="1767">
        <v>60</v>
      </c>
      <c r="J167" s="4088">
        <f>J169+J170</f>
        <v>62768744609</v>
      </c>
      <c r="K167" s="1803"/>
      <c r="L167" s="1793"/>
      <c r="M167" s="1803">
        <v>50</v>
      </c>
      <c r="N167" s="4096">
        <f>N169</f>
        <v>1000000000</v>
      </c>
      <c r="O167" s="1799"/>
      <c r="P167" s="4085"/>
      <c r="Q167" s="1772"/>
      <c r="R167" s="4085"/>
      <c r="S167" s="1590"/>
      <c r="T167" s="1590"/>
      <c r="U167" s="1590"/>
      <c r="V167" s="1590"/>
      <c r="W167" s="1759">
        <f t="shared" si="23"/>
        <v>0</v>
      </c>
      <c r="X167" s="4105">
        <f t="shared" si="16"/>
        <v>0</v>
      </c>
      <c r="Y167" s="1748">
        <f t="shared" si="22"/>
        <v>0</v>
      </c>
      <c r="Z167" s="4104">
        <f t="shared" si="24"/>
        <v>0</v>
      </c>
      <c r="AA167" s="1592"/>
      <c r="AB167" s="1587"/>
      <c r="AC167" s="3809"/>
    </row>
    <row r="168" spans="1:29" ht="54" x14ac:dyDescent="0.25">
      <c r="A168" s="4090"/>
      <c r="B168" s="4098"/>
      <c r="C168" s="3785"/>
      <c r="D168" s="3785"/>
      <c r="E168" s="3785"/>
      <c r="F168" s="3785"/>
      <c r="G168" s="4087"/>
      <c r="H168" s="1753" t="s">
        <v>2601</v>
      </c>
      <c r="I168" s="1767">
        <v>60</v>
      </c>
      <c r="J168" s="4088"/>
      <c r="K168" s="1803"/>
      <c r="L168" s="1793"/>
      <c r="M168" s="1803">
        <v>50</v>
      </c>
      <c r="N168" s="4096"/>
      <c r="O168" s="1770"/>
      <c r="P168" s="4085"/>
      <c r="Q168" s="1772"/>
      <c r="R168" s="4085"/>
      <c r="S168" s="1590"/>
      <c r="T168" s="1590"/>
      <c r="U168" s="1590"/>
      <c r="V168" s="1590"/>
      <c r="W168" s="1759">
        <f t="shared" si="23"/>
        <v>0</v>
      </c>
      <c r="X168" s="4105"/>
      <c r="Y168" s="1748">
        <f t="shared" si="22"/>
        <v>0</v>
      </c>
      <c r="Z168" s="4104"/>
      <c r="AA168" s="1592"/>
      <c r="AB168" s="1587"/>
      <c r="AC168" s="3809"/>
    </row>
    <row r="169" spans="1:29" ht="198" x14ac:dyDescent="0.25">
      <c r="A169" s="4090"/>
      <c r="B169" s="4098"/>
      <c r="C169" s="3396" t="s">
        <v>181</v>
      </c>
      <c r="D169" s="3396" t="s">
        <v>62</v>
      </c>
      <c r="E169" s="3396" t="s">
        <v>219</v>
      </c>
      <c r="F169" s="3396" t="s">
        <v>3298</v>
      </c>
      <c r="G169" s="1766" t="s">
        <v>2469</v>
      </c>
      <c r="H169" s="1753" t="s">
        <v>2602</v>
      </c>
      <c r="I169" s="1767">
        <v>6250</v>
      </c>
      <c r="J169" s="1791">
        <v>5000000000</v>
      </c>
      <c r="K169" s="1761"/>
      <c r="L169" s="1792"/>
      <c r="M169" s="1761">
        <v>1250</v>
      </c>
      <c r="N169" s="1792">
        <v>1000000000</v>
      </c>
      <c r="O169" s="1770"/>
      <c r="P169" s="1804"/>
      <c r="Q169" s="1772"/>
      <c r="R169" s="1789"/>
      <c r="S169" s="1590"/>
      <c r="T169" s="1590"/>
      <c r="U169" s="1590"/>
      <c r="V169" s="1590"/>
      <c r="W169" s="1759">
        <f>O169+Q169</f>
        <v>0</v>
      </c>
      <c r="X169" s="1769">
        <f>P169+R169</f>
        <v>0</v>
      </c>
      <c r="Y169" s="1748">
        <f t="shared" si="22"/>
        <v>0</v>
      </c>
      <c r="Z169" s="1790">
        <f>(X169/N169)*100</f>
        <v>0</v>
      </c>
      <c r="AA169" s="1592"/>
      <c r="AB169" s="1587"/>
      <c r="AC169" s="3809"/>
    </row>
    <row r="170" spans="1:29" ht="54" x14ac:dyDescent="0.25">
      <c r="A170" s="4090"/>
      <c r="B170" s="4098"/>
      <c r="C170" s="3396" t="s">
        <v>181</v>
      </c>
      <c r="D170" s="3396" t="s">
        <v>62</v>
      </c>
      <c r="E170" s="3396" t="s">
        <v>219</v>
      </c>
      <c r="F170" s="3396" t="s">
        <v>3298</v>
      </c>
      <c r="G170" s="4087" t="s">
        <v>2469</v>
      </c>
      <c r="H170" s="1805" t="s">
        <v>2603</v>
      </c>
      <c r="I170" s="1767">
        <v>4</v>
      </c>
      <c r="J170" s="4088">
        <v>57768744609</v>
      </c>
      <c r="K170" s="1792"/>
      <c r="L170" s="1792"/>
      <c r="M170" s="1792">
        <v>0</v>
      </c>
      <c r="N170" s="1792">
        <v>0</v>
      </c>
      <c r="O170" s="1770"/>
      <c r="P170" s="1789"/>
      <c r="Q170" s="1772"/>
      <c r="R170" s="1789"/>
      <c r="S170" s="1590"/>
      <c r="T170" s="1590"/>
      <c r="U170" s="1590"/>
      <c r="V170" s="1590"/>
      <c r="W170" s="1759"/>
      <c r="X170" s="1769">
        <f t="shared" si="16"/>
        <v>0</v>
      </c>
      <c r="Y170" s="1748">
        <f t="shared" si="19"/>
        <v>0</v>
      </c>
      <c r="Z170" s="1790">
        <f t="shared" si="24"/>
        <v>0</v>
      </c>
      <c r="AA170" s="1592"/>
      <c r="AB170" s="1587"/>
      <c r="AC170" s="3809"/>
    </row>
    <row r="171" spans="1:29" ht="104.25" customHeight="1" x14ac:dyDescent="0.25">
      <c r="A171" s="4090"/>
      <c r="B171" s="4098"/>
      <c r="C171" s="3396" t="s">
        <v>181</v>
      </c>
      <c r="D171" s="3396" t="s">
        <v>62</v>
      </c>
      <c r="E171" s="3396" t="s">
        <v>219</v>
      </c>
      <c r="F171" s="3396" t="s">
        <v>3298</v>
      </c>
      <c r="G171" s="4087"/>
      <c r="H171" s="1805" t="s">
        <v>2604</v>
      </c>
      <c r="I171" s="1767">
        <v>12</v>
      </c>
      <c r="J171" s="4088"/>
      <c r="K171" s="1792"/>
      <c r="L171" s="1792"/>
      <c r="M171" s="1792">
        <v>0</v>
      </c>
      <c r="N171" s="1792">
        <v>0</v>
      </c>
      <c r="O171" s="1770"/>
      <c r="P171" s="1804"/>
      <c r="Q171" s="1772"/>
      <c r="R171" s="1789"/>
      <c r="S171" s="1590"/>
      <c r="T171" s="1590"/>
      <c r="U171" s="1590"/>
      <c r="V171" s="1590"/>
      <c r="W171" s="1759"/>
      <c r="X171" s="1769">
        <f t="shared" si="16"/>
        <v>0</v>
      </c>
      <c r="Y171" s="1748">
        <f t="shared" si="19"/>
        <v>0</v>
      </c>
      <c r="Z171" s="1790">
        <f t="shared" si="24"/>
        <v>0</v>
      </c>
      <c r="AA171" s="1592"/>
      <c r="AB171" s="1587"/>
      <c r="AC171" s="3809"/>
    </row>
    <row r="172" spans="1:29" x14ac:dyDescent="0.25">
      <c r="A172" s="4090"/>
      <c r="B172" s="4098"/>
      <c r="C172" s="3396"/>
      <c r="D172" s="3396"/>
      <c r="E172" s="3396"/>
      <c r="F172" s="3396"/>
      <c r="G172" s="1741"/>
      <c r="H172" s="1741"/>
      <c r="I172" s="1767"/>
      <c r="J172" s="1791"/>
      <c r="K172" s="1792"/>
      <c r="L172" s="1792"/>
      <c r="M172" s="1792"/>
      <c r="N172" s="1792"/>
      <c r="O172" s="1770"/>
      <c r="P172" s="1789"/>
      <c r="Q172" s="1772"/>
      <c r="R172" s="1789"/>
      <c r="S172" s="1590"/>
      <c r="T172" s="1590"/>
      <c r="U172" s="1590"/>
      <c r="V172" s="1590"/>
      <c r="W172" s="1759"/>
      <c r="X172" s="1769">
        <f t="shared" si="16"/>
        <v>0</v>
      </c>
      <c r="Y172" s="1748">
        <f t="shared" si="19"/>
        <v>0</v>
      </c>
      <c r="Z172" s="1790">
        <f t="shared" si="24"/>
        <v>0</v>
      </c>
      <c r="AA172" s="1592"/>
      <c r="AB172" s="1587"/>
      <c r="AC172" s="3809"/>
    </row>
    <row r="173" spans="1:29" s="1678" customFormat="1" x14ac:dyDescent="0.25">
      <c r="A173" s="4090"/>
      <c r="B173" s="4098"/>
      <c r="C173" s="3396"/>
      <c r="D173" s="3396"/>
      <c r="E173" s="3396"/>
      <c r="F173" s="3396"/>
      <c r="G173" s="1806" t="s">
        <v>2470</v>
      </c>
      <c r="H173" s="1753"/>
      <c r="I173" s="1767"/>
      <c r="J173" s="1791"/>
      <c r="K173" s="1792"/>
      <c r="L173" s="1792"/>
      <c r="M173" s="1792"/>
      <c r="N173" s="1792"/>
      <c r="O173" s="1786"/>
      <c r="P173" s="1789"/>
      <c r="Q173" s="1786"/>
      <c r="R173" s="1789"/>
      <c r="S173" s="1590"/>
      <c r="T173" s="1590"/>
      <c r="U173" s="1590"/>
      <c r="V173" s="1590"/>
      <c r="W173" s="1752"/>
      <c r="X173" s="1769">
        <f t="shared" si="16"/>
        <v>0</v>
      </c>
      <c r="Y173" s="1748">
        <f t="shared" si="19"/>
        <v>0</v>
      </c>
      <c r="Z173" s="1790">
        <f t="shared" si="24"/>
        <v>0</v>
      </c>
      <c r="AA173" s="1592"/>
      <c r="AB173" s="1587"/>
      <c r="AC173" s="3809"/>
    </row>
    <row r="174" spans="1:29" s="1678" customFormat="1" ht="72" x14ac:dyDescent="0.25">
      <c r="A174" s="4090"/>
      <c r="B174" s="4098"/>
      <c r="C174" s="3396" t="s">
        <v>70</v>
      </c>
      <c r="D174" s="3396" t="s">
        <v>62</v>
      </c>
      <c r="E174" s="3396" t="s">
        <v>62</v>
      </c>
      <c r="F174" s="3396"/>
      <c r="G174" s="3471" t="s">
        <v>106</v>
      </c>
      <c r="H174" s="1753" t="s">
        <v>2605</v>
      </c>
      <c r="I174" s="1767">
        <v>86.4</v>
      </c>
      <c r="J174" s="1791">
        <f>J175</f>
        <v>26303614996</v>
      </c>
      <c r="K174" s="1792"/>
      <c r="L174" s="1792"/>
      <c r="M174" s="1792">
        <v>85</v>
      </c>
      <c r="N174" s="1792">
        <f>N175</f>
        <v>3627331733</v>
      </c>
      <c r="O174" s="1770"/>
      <c r="P174" s="1789"/>
      <c r="Q174" s="1784"/>
      <c r="R174" s="1781"/>
      <c r="S174" s="1590"/>
      <c r="T174" s="1590"/>
      <c r="U174" s="1590"/>
      <c r="V174" s="1590"/>
      <c r="W174" s="1759"/>
      <c r="X174" s="1769">
        <f>P174+R174</f>
        <v>0</v>
      </c>
      <c r="Y174" s="1748">
        <f t="shared" si="19"/>
        <v>0</v>
      </c>
      <c r="Z174" s="1790">
        <f>(X174/N174)*100</f>
        <v>0</v>
      </c>
      <c r="AA174" s="1592"/>
      <c r="AB174" s="1587"/>
      <c r="AC174" s="3809"/>
    </row>
    <row r="175" spans="1:29" ht="72" x14ac:dyDescent="0.25">
      <c r="A175" s="4090"/>
      <c r="B175" s="4098"/>
      <c r="C175" s="3396" t="s">
        <v>70</v>
      </c>
      <c r="D175" s="3396" t="s">
        <v>62</v>
      </c>
      <c r="E175" s="3396" t="s">
        <v>62</v>
      </c>
      <c r="F175" s="3396" t="s">
        <v>65</v>
      </c>
      <c r="G175" s="1774" t="s">
        <v>66</v>
      </c>
      <c r="H175" s="1753" t="s">
        <v>2606</v>
      </c>
      <c r="I175" s="1767">
        <v>35</v>
      </c>
      <c r="J175" s="1791">
        <v>26303614996</v>
      </c>
      <c r="K175" s="1792"/>
      <c r="L175" s="1792"/>
      <c r="M175" s="1792">
        <v>12</v>
      </c>
      <c r="N175" s="1792">
        <v>3627331733</v>
      </c>
      <c r="O175" s="1770"/>
      <c r="P175" s="1789"/>
      <c r="Q175" s="1784"/>
      <c r="R175" s="1772"/>
      <c r="S175" s="1590"/>
      <c r="T175" s="1590"/>
      <c r="U175" s="1590"/>
      <c r="V175" s="1590"/>
      <c r="W175" s="1759">
        <f>O175+Q175</f>
        <v>0</v>
      </c>
      <c r="X175" s="1769">
        <f>P175+R175</f>
        <v>0</v>
      </c>
      <c r="Y175" s="1748">
        <f>(W175/M175)*100</f>
        <v>0</v>
      </c>
      <c r="Z175" s="1790">
        <f>(X175/N175)*100</f>
        <v>0</v>
      </c>
      <c r="AA175" s="1592"/>
      <c r="AB175" s="1587"/>
      <c r="AC175" s="3809"/>
    </row>
    <row r="176" spans="1:29" ht="90" x14ac:dyDescent="0.25">
      <c r="A176" s="4090"/>
      <c r="B176" s="4098"/>
      <c r="C176" s="3396" t="s">
        <v>70</v>
      </c>
      <c r="D176" s="3396" t="s">
        <v>62</v>
      </c>
      <c r="E176" s="3396" t="s">
        <v>70</v>
      </c>
      <c r="F176" s="3396"/>
      <c r="G176" s="3471" t="s">
        <v>722</v>
      </c>
      <c r="H176" s="1753" t="s">
        <v>2607</v>
      </c>
      <c r="I176" s="1767">
        <v>86</v>
      </c>
      <c r="J176" s="1791">
        <f>J177+J178</f>
        <v>12461915384</v>
      </c>
      <c r="K176" s="1792"/>
      <c r="L176" s="1792"/>
      <c r="M176" s="1792">
        <v>60</v>
      </c>
      <c r="N176" s="1792">
        <f>N177+N178</f>
        <v>1970332600</v>
      </c>
      <c r="O176" s="1770"/>
      <c r="P176" s="1789"/>
      <c r="Q176" s="1784"/>
      <c r="R176" s="1781"/>
      <c r="S176" s="1590"/>
      <c r="T176" s="1590"/>
      <c r="U176" s="1590"/>
      <c r="V176" s="1590"/>
      <c r="W176" s="1759">
        <f t="shared" ref="W176:W197" si="25">O176+Q176</f>
        <v>0</v>
      </c>
      <c r="X176" s="1769">
        <f>P176+R176</f>
        <v>0</v>
      </c>
      <c r="Y176" s="1748">
        <f t="shared" ref="Y176" si="26">(W176/M176)*100</f>
        <v>0</v>
      </c>
      <c r="Z176" s="1790">
        <f>(X176/N176)*100</f>
        <v>0</v>
      </c>
      <c r="AA176" s="1592"/>
      <c r="AB176" s="1587"/>
      <c r="AC176" s="3809"/>
    </row>
    <row r="177" spans="1:29" ht="90" x14ac:dyDescent="0.25">
      <c r="A177" s="4090"/>
      <c r="B177" s="4098"/>
      <c r="C177" s="3396" t="s">
        <v>70</v>
      </c>
      <c r="D177" s="3396" t="s">
        <v>62</v>
      </c>
      <c r="E177" s="3396" t="s">
        <v>70</v>
      </c>
      <c r="F177" s="3396" t="s">
        <v>172</v>
      </c>
      <c r="G177" s="1774" t="s">
        <v>724</v>
      </c>
      <c r="H177" s="1753" t="s">
        <v>2608</v>
      </c>
      <c r="I177" s="1767">
        <v>13</v>
      </c>
      <c r="J177" s="1791">
        <v>5024317810</v>
      </c>
      <c r="K177" s="1792"/>
      <c r="L177" s="1792"/>
      <c r="M177" s="1792">
        <v>93</v>
      </c>
      <c r="N177" s="1792">
        <v>822970600</v>
      </c>
      <c r="O177" s="1770"/>
      <c r="P177" s="1789"/>
      <c r="Q177" s="1784"/>
      <c r="R177" s="1772"/>
      <c r="S177" s="1590"/>
      <c r="T177" s="1590"/>
      <c r="U177" s="1590"/>
      <c r="V177" s="1590"/>
      <c r="W177" s="1759">
        <f t="shared" si="25"/>
        <v>0</v>
      </c>
      <c r="X177" s="1769">
        <f>P177+R177</f>
        <v>0</v>
      </c>
      <c r="Y177" s="1748">
        <f>(W177/M177)*100</f>
        <v>0</v>
      </c>
      <c r="Z177" s="1802">
        <f>(X177/N177)*100</f>
        <v>0</v>
      </c>
      <c r="AA177" s="1592"/>
      <c r="AB177" s="1587"/>
      <c r="AC177" s="3809"/>
    </row>
    <row r="178" spans="1:29" x14ac:dyDescent="0.25">
      <c r="A178" s="4090"/>
      <c r="B178" s="4098"/>
      <c r="C178" s="3784" t="s">
        <v>70</v>
      </c>
      <c r="D178" s="3784" t="s">
        <v>62</v>
      </c>
      <c r="E178" s="3784" t="s">
        <v>70</v>
      </c>
      <c r="F178" s="3784" t="s">
        <v>73</v>
      </c>
      <c r="G178" s="4089" t="s">
        <v>74</v>
      </c>
      <c r="H178" s="4090" t="s">
        <v>2609</v>
      </c>
      <c r="I178" s="4091">
        <v>25</v>
      </c>
      <c r="J178" s="4088">
        <v>7437597574</v>
      </c>
      <c r="K178" s="1793"/>
      <c r="L178" s="1793"/>
      <c r="M178" s="4096">
        <v>12</v>
      </c>
      <c r="N178" s="4096">
        <v>1147362000</v>
      </c>
      <c r="O178" s="1770"/>
      <c r="P178" s="4085"/>
      <c r="Q178" s="1784"/>
      <c r="R178" s="4152"/>
      <c r="S178" s="1590"/>
      <c r="T178" s="1590"/>
      <c r="U178" s="1590"/>
      <c r="V178" s="1590"/>
      <c r="W178" s="1759">
        <f t="shared" si="25"/>
        <v>0</v>
      </c>
      <c r="X178" s="4105">
        <f>P178+R178</f>
        <v>0</v>
      </c>
      <c r="Y178" s="1748">
        <f>(W178/M178)*100</f>
        <v>0</v>
      </c>
      <c r="Z178" s="4104">
        <f>(X178/N178)*100</f>
        <v>0</v>
      </c>
      <c r="AA178" s="1592"/>
      <c r="AB178" s="1587"/>
      <c r="AC178" s="3809"/>
    </row>
    <row r="179" spans="1:29" x14ac:dyDescent="0.25">
      <c r="A179" s="4090"/>
      <c r="B179" s="4098"/>
      <c r="C179" s="3785"/>
      <c r="D179" s="3785"/>
      <c r="E179" s="3785"/>
      <c r="F179" s="3785"/>
      <c r="G179" s="4089"/>
      <c r="H179" s="4090"/>
      <c r="I179" s="4091"/>
      <c r="J179" s="4088"/>
      <c r="K179" s="1793"/>
      <c r="L179" s="1793"/>
      <c r="M179" s="4096"/>
      <c r="N179" s="4096"/>
      <c r="O179" s="1770"/>
      <c r="P179" s="4085"/>
      <c r="Q179" s="1772"/>
      <c r="R179" s="4152"/>
      <c r="S179" s="1590"/>
      <c r="T179" s="1590"/>
      <c r="U179" s="1590"/>
      <c r="V179" s="1590"/>
      <c r="W179" s="1759">
        <f>O179+Q179</f>
        <v>0</v>
      </c>
      <c r="X179" s="4105"/>
      <c r="Y179" s="1748">
        <f t="shared" si="19"/>
        <v>0</v>
      </c>
      <c r="Z179" s="4104"/>
      <c r="AA179" s="1592"/>
      <c r="AB179" s="1587"/>
      <c r="AC179" s="3809"/>
    </row>
    <row r="180" spans="1:29" ht="108" x14ac:dyDescent="0.25">
      <c r="A180" s="4090"/>
      <c r="B180" s="4098"/>
      <c r="C180" s="3396" t="s">
        <v>70</v>
      </c>
      <c r="D180" s="3396" t="s">
        <v>62</v>
      </c>
      <c r="E180" s="3396" t="s">
        <v>181</v>
      </c>
      <c r="F180" s="3396"/>
      <c r="G180" s="3471" t="s">
        <v>727</v>
      </c>
      <c r="H180" s="1753" t="s">
        <v>2610</v>
      </c>
      <c r="I180" s="1767">
        <v>100</v>
      </c>
      <c r="J180" s="1791">
        <f>J181+J182+J183+J184+J185+J186+J187</f>
        <v>1478830675</v>
      </c>
      <c r="K180" s="1769"/>
      <c r="L180" s="1792"/>
      <c r="M180" s="1769">
        <v>100</v>
      </c>
      <c r="N180" s="1792">
        <f>N181+N182+N183+N185+N186+N187</f>
        <v>176821400</v>
      </c>
      <c r="O180" s="1770"/>
      <c r="P180" s="1769"/>
      <c r="Q180" s="1772"/>
      <c r="R180" s="1769"/>
      <c r="S180" s="1590"/>
      <c r="T180" s="1590"/>
      <c r="U180" s="1590"/>
      <c r="V180" s="1590"/>
      <c r="W180" s="1759">
        <f t="shared" si="25"/>
        <v>0</v>
      </c>
      <c r="X180" s="1769">
        <f>P180+R180</f>
        <v>0</v>
      </c>
      <c r="Y180" s="1748">
        <f t="shared" si="19"/>
        <v>0</v>
      </c>
      <c r="Z180" s="1790">
        <f>(X180/N180)*100</f>
        <v>0</v>
      </c>
      <c r="AA180" s="1592"/>
      <c r="AB180" s="1587"/>
      <c r="AC180" s="3809"/>
    </row>
    <row r="181" spans="1:29" ht="108" x14ac:dyDescent="0.25">
      <c r="A181" s="4090"/>
      <c r="B181" s="4098"/>
      <c r="C181" s="3396" t="s">
        <v>70</v>
      </c>
      <c r="D181" s="3396" t="s">
        <v>62</v>
      </c>
      <c r="E181" s="3396" t="s">
        <v>181</v>
      </c>
      <c r="F181" s="3396" t="s">
        <v>35</v>
      </c>
      <c r="G181" s="1774" t="s">
        <v>729</v>
      </c>
      <c r="H181" s="1753" t="s">
        <v>2611</v>
      </c>
      <c r="I181" s="1767">
        <v>15</v>
      </c>
      <c r="J181" s="1791">
        <v>165954905</v>
      </c>
      <c r="K181" s="1792"/>
      <c r="L181" s="1792"/>
      <c r="M181" s="1792">
        <v>4</v>
      </c>
      <c r="N181" s="1792">
        <v>11155000</v>
      </c>
      <c r="O181" s="1770"/>
      <c r="P181" s="1789"/>
      <c r="Q181" s="1772"/>
      <c r="R181" s="1789"/>
      <c r="S181" s="1590"/>
      <c r="T181" s="1590"/>
      <c r="U181" s="1590"/>
      <c r="V181" s="1590"/>
      <c r="W181" s="1759">
        <f>O181+Q181</f>
        <v>0</v>
      </c>
      <c r="X181" s="1769">
        <f>P181+R181</f>
        <v>0</v>
      </c>
      <c r="Y181" s="1748">
        <f>(W181/M181)*100</f>
        <v>0</v>
      </c>
      <c r="Z181" s="1790">
        <f>(X181/N181)*100</f>
        <v>0</v>
      </c>
      <c r="AA181" s="1592"/>
      <c r="AB181" s="1587"/>
      <c r="AC181" s="3809"/>
    </row>
    <row r="182" spans="1:29" ht="90" x14ac:dyDescent="0.25">
      <c r="A182" s="4090"/>
      <c r="B182" s="4098"/>
      <c r="C182" s="3396" t="s">
        <v>70</v>
      </c>
      <c r="D182" s="3396" t="s">
        <v>62</v>
      </c>
      <c r="E182" s="3396" t="s">
        <v>181</v>
      </c>
      <c r="F182" s="3396" t="s">
        <v>1394</v>
      </c>
      <c r="G182" s="1774" t="s">
        <v>157</v>
      </c>
      <c r="H182" s="1753" t="s">
        <v>2612</v>
      </c>
      <c r="I182" s="1767">
        <v>10</v>
      </c>
      <c r="J182" s="1791">
        <v>20452085</v>
      </c>
      <c r="K182" s="1792"/>
      <c r="L182" s="1792"/>
      <c r="M182" s="1792">
        <v>2</v>
      </c>
      <c r="N182" s="1792">
        <v>3350000</v>
      </c>
      <c r="O182" s="1770"/>
      <c r="P182" s="1789"/>
      <c r="Q182" s="1772"/>
      <c r="R182" s="1789"/>
      <c r="S182" s="1590"/>
      <c r="T182" s="1590"/>
      <c r="U182" s="1590"/>
      <c r="V182" s="1590"/>
      <c r="W182" s="1759">
        <f t="shared" si="25"/>
        <v>0</v>
      </c>
      <c r="X182" s="1769">
        <f t="shared" si="16"/>
        <v>0</v>
      </c>
      <c r="Y182" s="1748">
        <f t="shared" ref="Y182:Y186" si="27">(W182/M182)*100</f>
        <v>0</v>
      </c>
      <c r="Z182" s="1790">
        <f>(X182/N182)*100</f>
        <v>0</v>
      </c>
      <c r="AA182" s="1592"/>
      <c r="AB182" s="1587"/>
      <c r="AC182" s="3809"/>
    </row>
    <row r="183" spans="1:29" x14ac:dyDescent="0.25">
      <c r="A183" s="4090"/>
      <c r="B183" s="4098"/>
      <c r="C183" s="3784" t="s">
        <v>70</v>
      </c>
      <c r="D183" s="3784" t="s">
        <v>62</v>
      </c>
      <c r="E183" s="3784" t="s">
        <v>181</v>
      </c>
      <c r="F183" s="3784" t="s">
        <v>187</v>
      </c>
      <c r="G183" s="4089" t="s">
        <v>126</v>
      </c>
      <c r="H183" s="4090" t="s">
        <v>2613</v>
      </c>
      <c r="I183" s="1767">
        <v>5</v>
      </c>
      <c r="J183" s="4088">
        <v>94604630</v>
      </c>
      <c r="K183" s="1793"/>
      <c r="L183" s="1793"/>
      <c r="M183" s="4096">
        <v>2</v>
      </c>
      <c r="N183" s="4096">
        <v>15496000</v>
      </c>
      <c r="O183" s="4155"/>
      <c r="P183" s="4085"/>
      <c r="Q183" s="4086"/>
      <c r="R183" s="4085"/>
      <c r="S183" s="1590"/>
      <c r="T183" s="1590"/>
      <c r="U183" s="1590"/>
      <c r="V183" s="1590"/>
      <c r="W183" s="1759">
        <f t="shared" si="25"/>
        <v>0</v>
      </c>
      <c r="X183" s="1769">
        <f t="shared" si="16"/>
        <v>0</v>
      </c>
      <c r="Y183" s="1748">
        <f t="shared" si="27"/>
        <v>0</v>
      </c>
      <c r="Z183" s="4104">
        <f>(X183/N183)*100</f>
        <v>0</v>
      </c>
      <c r="AA183" s="1592"/>
      <c r="AB183" s="1587"/>
      <c r="AC183" s="3809"/>
    </row>
    <row r="184" spans="1:29" ht="33" customHeight="1" x14ac:dyDescent="0.25">
      <c r="A184" s="4090"/>
      <c r="B184" s="4098"/>
      <c r="C184" s="3785"/>
      <c r="D184" s="3785"/>
      <c r="E184" s="3785"/>
      <c r="F184" s="3785"/>
      <c r="G184" s="4089"/>
      <c r="H184" s="4090"/>
      <c r="I184" s="1767">
        <v>5</v>
      </c>
      <c r="J184" s="4088"/>
      <c r="K184" s="1793"/>
      <c r="L184" s="1793"/>
      <c r="M184" s="4096"/>
      <c r="N184" s="4096"/>
      <c r="O184" s="4155"/>
      <c r="P184" s="4085"/>
      <c r="Q184" s="4086"/>
      <c r="R184" s="4085"/>
      <c r="S184" s="1590"/>
      <c r="T184" s="1590"/>
      <c r="U184" s="1590"/>
      <c r="V184" s="1590"/>
      <c r="W184" s="1759">
        <f t="shared" si="25"/>
        <v>0</v>
      </c>
      <c r="X184" s="1769">
        <f t="shared" si="16"/>
        <v>0</v>
      </c>
      <c r="Y184" s="1748" t="e">
        <f t="shared" si="27"/>
        <v>#DIV/0!</v>
      </c>
      <c r="Z184" s="4104"/>
      <c r="AA184" s="1592"/>
      <c r="AB184" s="1587"/>
      <c r="AC184" s="3809"/>
    </row>
    <row r="185" spans="1:29" ht="72" x14ac:dyDescent="0.25">
      <c r="A185" s="4090"/>
      <c r="B185" s="4098"/>
      <c r="C185" s="3396" t="s">
        <v>70</v>
      </c>
      <c r="D185" s="3396" t="s">
        <v>62</v>
      </c>
      <c r="E185" s="3396" t="s">
        <v>181</v>
      </c>
      <c r="F185" s="3396" t="s">
        <v>191</v>
      </c>
      <c r="G185" s="1774" t="s">
        <v>356</v>
      </c>
      <c r="H185" s="1753" t="s">
        <v>2614</v>
      </c>
      <c r="I185" s="1767">
        <v>5</v>
      </c>
      <c r="J185" s="1791">
        <v>545364575</v>
      </c>
      <c r="K185" s="1792"/>
      <c r="L185" s="1792"/>
      <c r="M185" s="1792">
        <v>1</v>
      </c>
      <c r="N185" s="1792">
        <v>50750000</v>
      </c>
      <c r="O185" s="1770"/>
      <c r="P185" s="1789"/>
      <c r="Q185" s="1772"/>
      <c r="R185" s="1789"/>
      <c r="S185" s="1590"/>
      <c r="T185" s="1590"/>
      <c r="U185" s="1590"/>
      <c r="V185" s="1590"/>
      <c r="W185" s="1759">
        <f>O185+Q185</f>
        <v>0</v>
      </c>
      <c r="X185" s="1769">
        <f t="shared" si="16"/>
        <v>0</v>
      </c>
      <c r="Y185" s="1748">
        <f t="shared" si="27"/>
        <v>0</v>
      </c>
      <c r="Z185" s="1790">
        <f t="shared" si="24"/>
        <v>0</v>
      </c>
      <c r="AA185" s="1592"/>
      <c r="AB185" s="1587"/>
      <c r="AC185" s="3809"/>
    </row>
    <row r="186" spans="1:29" ht="36" x14ac:dyDescent="0.25">
      <c r="A186" s="4090"/>
      <c r="B186" s="4098"/>
      <c r="C186" s="3396" t="s">
        <v>70</v>
      </c>
      <c r="D186" s="3396" t="s">
        <v>62</v>
      </c>
      <c r="E186" s="3396" t="s">
        <v>181</v>
      </c>
      <c r="F186" s="3396" t="s">
        <v>194</v>
      </c>
      <c r="G186" s="1774" t="s">
        <v>128</v>
      </c>
      <c r="H186" s="1753" t="s">
        <v>2615</v>
      </c>
      <c r="I186" s="1767">
        <v>10</v>
      </c>
      <c r="J186" s="1791">
        <v>179764670</v>
      </c>
      <c r="K186" s="1792"/>
      <c r="L186" s="1792"/>
      <c r="M186" s="1792">
        <v>1</v>
      </c>
      <c r="N186" s="1792">
        <v>18645000</v>
      </c>
      <c r="O186" s="1770"/>
      <c r="P186" s="1789"/>
      <c r="Q186" s="1772"/>
      <c r="R186" s="1789"/>
      <c r="S186" s="1590"/>
      <c r="T186" s="1590"/>
      <c r="U186" s="1590"/>
      <c r="V186" s="1590"/>
      <c r="W186" s="1759">
        <f t="shared" si="25"/>
        <v>0</v>
      </c>
      <c r="X186" s="1769">
        <f>P186+R186</f>
        <v>0</v>
      </c>
      <c r="Y186" s="1748">
        <f t="shared" si="27"/>
        <v>0</v>
      </c>
      <c r="Z186" s="1790">
        <f>(X186/N186)*100</f>
        <v>0</v>
      </c>
      <c r="AA186" s="1592"/>
      <c r="AB186" s="1587"/>
      <c r="AC186" s="3809"/>
    </row>
    <row r="187" spans="1:29" ht="72" x14ac:dyDescent="0.25">
      <c r="A187" s="4090"/>
      <c r="B187" s="4098"/>
      <c r="C187" s="3396" t="s">
        <v>70</v>
      </c>
      <c r="D187" s="3396" t="s">
        <v>62</v>
      </c>
      <c r="E187" s="3396" t="s">
        <v>181</v>
      </c>
      <c r="F187" s="3396" t="s">
        <v>196</v>
      </c>
      <c r="G187" s="1774" t="s">
        <v>733</v>
      </c>
      <c r="H187" s="1753" t="s">
        <v>2616</v>
      </c>
      <c r="I187" s="1767">
        <v>20</v>
      </c>
      <c r="J187" s="1791">
        <v>472689810</v>
      </c>
      <c r="K187" s="1792"/>
      <c r="L187" s="1792"/>
      <c r="M187" s="1792">
        <v>4</v>
      </c>
      <c r="N187" s="1792">
        <v>77425400</v>
      </c>
      <c r="O187" s="1770"/>
      <c r="P187" s="1789"/>
      <c r="Q187" s="1772"/>
      <c r="R187" s="1789"/>
      <c r="S187" s="1590"/>
      <c r="T187" s="1590"/>
      <c r="U187" s="1590"/>
      <c r="V187" s="1590"/>
      <c r="W187" s="1759">
        <f t="shared" si="25"/>
        <v>0</v>
      </c>
      <c r="X187" s="1769">
        <f>P187+R187</f>
        <v>0</v>
      </c>
      <c r="Y187" s="1748">
        <f>(W187/M187)*100</f>
        <v>0</v>
      </c>
      <c r="Z187" s="1790">
        <f>(X187/N187)*100</f>
        <v>0</v>
      </c>
      <c r="AA187" s="1592"/>
      <c r="AB187" s="1587"/>
      <c r="AC187" s="3809"/>
    </row>
    <row r="188" spans="1:29" ht="144" x14ac:dyDescent="0.25">
      <c r="A188" s="4090"/>
      <c r="B188" s="4098"/>
      <c r="C188" s="3396" t="s">
        <v>70</v>
      </c>
      <c r="D188" s="3396" t="s">
        <v>62</v>
      </c>
      <c r="E188" s="3396" t="s">
        <v>219</v>
      </c>
      <c r="F188" s="3396"/>
      <c r="G188" s="3471" t="s">
        <v>2471</v>
      </c>
      <c r="H188" s="1753" t="s">
        <v>2617</v>
      </c>
      <c r="I188" s="1767">
        <v>87</v>
      </c>
      <c r="J188" s="1791">
        <f>J189+J190+J191+J192</f>
        <v>94752401103</v>
      </c>
      <c r="K188" s="1743"/>
      <c r="L188" s="1792"/>
      <c r="M188" s="1743">
        <v>85</v>
      </c>
      <c r="N188" s="1792">
        <f>N189+N190+N191+N192</f>
        <v>15520204600</v>
      </c>
      <c r="O188" s="1770"/>
      <c r="P188" s="1771"/>
      <c r="Q188" s="1772"/>
      <c r="R188" s="1771"/>
      <c r="S188" s="1590"/>
      <c r="T188" s="1590"/>
      <c r="U188" s="1590"/>
      <c r="V188" s="1590"/>
      <c r="W188" s="1759">
        <f>O188+Q188</f>
        <v>0</v>
      </c>
      <c r="X188" s="1769">
        <f t="shared" si="16"/>
        <v>0</v>
      </c>
      <c r="Y188" s="1748">
        <f>(W188/M188)*100</f>
        <v>0</v>
      </c>
      <c r="Z188" s="1790">
        <f t="shared" ref="Z188:Z192" si="28">(X188/N188)*100</f>
        <v>0</v>
      </c>
      <c r="AA188" s="1592"/>
      <c r="AB188" s="1587"/>
      <c r="AC188" s="3809"/>
    </row>
    <row r="189" spans="1:29" ht="36" x14ac:dyDescent="0.25">
      <c r="A189" s="4090"/>
      <c r="B189" s="4098"/>
      <c r="C189" s="3396" t="s">
        <v>70</v>
      </c>
      <c r="D189" s="3396" t="s">
        <v>62</v>
      </c>
      <c r="E189" s="3396" t="s">
        <v>219</v>
      </c>
      <c r="F189" s="3396" t="s">
        <v>35</v>
      </c>
      <c r="G189" s="1774" t="s">
        <v>2472</v>
      </c>
      <c r="H189" s="1753" t="s">
        <v>2618</v>
      </c>
      <c r="I189" s="1767">
        <v>21</v>
      </c>
      <c r="J189" s="1791">
        <v>58340913142</v>
      </c>
      <c r="K189" s="1743"/>
      <c r="L189" s="1792"/>
      <c r="M189" s="1743">
        <v>3</v>
      </c>
      <c r="N189" s="1792">
        <v>9556094600</v>
      </c>
      <c r="O189" s="1770"/>
      <c r="P189" s="1771"/>
      <c r="Q189" s="1772"/>
      <c r="R189" s="1771"/>
      <c r="S189" s="1590"/>
      <c r="T189" s="1590"/>
      <c r="U189" s="1590"/>
      <c r="V189" s="1590"/>
      <c r="W189" s="1759">
        <f t="shared" si="25"/>
        <v>0</v>
      </c>
      <c r="X189" s="1769">
        <f t="shared" si="16"/>
        <v>0</v>
      </c>
      <c r="Y189" s="1748">
        <f t="shared" ref="Y189:Y191" si="29">(W189/M189)*100</f>
        <v>0</v>
      </c>
      <c r="Z189" s="1790">
        <f t="shared" si="28"/>
        <v>0</v>
      </c>
      <c r="AA189" s="1592"/>
      <c r="AB189" s="1587"/>
      <c r="AC189" s="3809"/>
    </row>
    <row r="190" spans="1:29" ht="54" x14ac:dyDescent="0.25">
      <c r="A190" s="4090"/>
      <c r="B190" s="4098"/>
      <c r="C190" s="3396" t="s">
        <v>70</v>
      </c>
      <c r="D190" s="3396" t="s">
        <v>62</v>
      </c>
      <c r="E190" s="3396" t="s">
        <v>219</v>
      </c>
      <c r="F190" s="3396" t="s">
        <v>196</v>
      </c>
      <c r="G190" s="1774" t="s">
        <v>2473</v>
      </c>
      <c r="H190" s="1753" t="s">
        <v>2619</v>
      </c>
      <c r="I190" s="1767">
        <v>20</v>
      </c>
      <c r="J190" s="1791">
        <v>10853646780</v>
      </c>
      <c r="K190" s="1743"/>
      <c r="L190" s="1792"/>
      <c r="M190" s="1743">
        <v>4</v>
      </c>
      <c r="N190" s="1792">
        <v>1777800000</v>
      </c>
      <c r="O190" s="1770"/>
      <c r="P190" s="1771"/>
      <c r="Q190" s="1772"/>
      <c r="R190" s="1771"/>
      <c r="S190" s="1590"/>
      <c r="T190" s="1590"/>
      <c r="U190" s="1590"/>
      <c r="V190" s="1590"/>
      <c r="W190" s="1759">
        <f t="shared" si="25"/>
        <v>0</v>
      </c>
      <c r="X190" s="1769">
        <f t="shared" si="16"/>
        <v>0</v>
      </c>
      <c r="Y190" s="1748">
        <f t="shared" si="29"/>
        <v>0</v>
      </c>
      <c r="Z190" s="1790">
        <f t="shared" si="28"/>
        <v>0</v>
      </c>
      <c r="AA190" s="1592"/>
      <c r="AB190" s="1587"/>
      <c r="AC190" s="3809"/>
    </row>
    <row r="191" spans="1:29" ht="54" x14ac:dyDescent="0.25">
      <c r="A191" s="4090"/>
      <c r="B191" s="4098"/>
      <c r="C191" s="3396" t="s">
        <v>70</v>
      </c>
      <c r="D191" s="3396" t="s">
        <v>62</v>
      </c>
      <c r="E191" s="3396" t="s">
        <v>219</v>
      </c>
      <c r="F191" s="3396" t="s">
        <v>4538</v>
      </c>
      <c r="G191" s="1774" t="s">
        <v>2474</v>
      </c>
      <c r="H191" s="1753" t="s">
        <v>2620</v>
      </c>
      <c r="I191" s="1767">
        <v>19</v>
      </c>
      <c r="J191" s="1791">
        <v>19536320000</v>
      </c>
      <c r="K191" s="1743"/>
      <c r="L191" s="1792"/>
      <c r="M191" s="1743">
        <v>3</v>
      </c>
      <c r="N191" s="1792">
        <v>3200000000</v>
      </c>
      <c r="O191" s="1770"/>
      <c r="P191" s="1771"/>
      <c r="Q191" s="1772"/>
      <c r="R191" s="1771"/>
      <c r="S191" s="1590"/>
      <c r="T191" s="1590"/>
      <c r="U191" s="1590"/>
      <c r="V191" s="1590"/>
      <c r="W191" s="1759">
        <f>O191+Q191</f>
        <v>0</v>
      </c>
      <c r="X191" s="1769">
        <f t="shared" si="16"/>
        <v>0</v>
      </c>
      <c r="Y191" s="1748">
        <f t="shared" si="29"/>
        <v>0</v>
      </c>
      <c r="Z191" s="1790">
        <f t="shared" si="28"/>
        <v>0</v>
      </c>
      <c r="AA191" s="1592"/>
      <c r="AB191" s="1587"/>
      <c r="AC191" s="3809"/>
    </row>
    <row r="192" spans="1:29" ht="72" x14ac:dyDescent="0.25">
      <c r="A192" s="4090"/>
      <c r="B192" s="4098"/>
      <c r="C192" s="3396" t="s">
        <v>70</v>
      </c>
      <c r="D192" s="3396" t="s">
        <v>62</v>
      </c>
      <c r="E192" s="3396" t="s">
        <v>219</v>
      </c>
      <c r="F192" s="3396" t="s">
        <v>4539</v>
      </c>
      <c r="G192" s="1774" t="s">
        <v>2475</v>
      </c>
      <c r="H192" s="1753" t="s">
        <v>2621</v>
      </c>
      <c r="I192" s="1767">
        <v>19</v>
      </c>
      <c r="J192" s="1791">
        <v>6021521181</v>
      </c>
      <c r="K192" s="1743"/>
      <c r="L192" s="1792"/>
      <c r="M192" s="1743">
        <v>3</v>
      </c>
      <c r="N192" s="1792">
        <v>986310000</v>
      </c>
      <c r="O192" s="1770"/>
      <c r="P192" s="1771"/>
      <c r="Q192" s="1772"/>
      <c r="R192" s="1771"/>
      <c r="S192" s="1590"/>
      <c r="T192" s="1590"/>
      <c r="U192" s="1590"/>
      <c r="V192" s="1590"/>
      <c r="W192" s="1759">
        <f t="shared" si="25"/>
        <v>0</v>
      </c>
      <c r="X192" s="1769">
        <f t="shared" si="16"/>
        <v>0</v>
      </c>
      <c r="Y192" s="1748">
        <f>(W192/M192)*100</f>
        <v>0</v>
      </c>
      <c r="Z192" s="1790">
        <f t="shared" si="28"/>
        <v>0</v>
      </c>
      <c r="AA192" s="1592"/>
      <c r="AB192" s="1587"/>
      <c r="AC192" s="3809"/>
    </row>
    <row r="193" spans="1:29" ht="90" x14ac:dyDescent="0.25">
      <c r="A193" s="4090"/>
      <c r="B193" s="4098"/>
      <c r="C193" s="3396" t="s">
        <v>70</v>
      </c>
      <c r="D193" s="3396" t="s">
        <v>62</v>
      </c>
      <c r="E193" s="3396" t="s">
        <v>1401</v>
      </c>
      <c r="F193" s="3396"/>
      <c r="G193" s="3471" t="s">
        <v>2476</v>
      </c>
      <c r="H193" s="1753" t="s">
        <v>2622</v>
      </c>
      <c r="I193" s="1767">
        <v>91</v>
      </c>
      <c r="J193" s="1791">
        <f>J194+J195+J196+J197+J198+J199</f>
        <v>102684640926</v>
      </c>
      <c r="K193" s="1792"/>
      <c r="L193" s="1792"/>
      <c r="M193" s="1792">
        <v>90.2</v>
      </c>
      <c r="N193" s="1792">
        <f>N194+N195+N196+N197+N198+N199</f>
        <v>16819485500</v>
      </c>
      <c r="O193" s="1770"/>
      <c r="P193" s="1771"/>
      <c r="Q193" s="1784"/>
      <c r="R193" s="1781"/>
      <c r="S193" s="1590"/>
      <c r="T193" s="1590"/>
      <c r="U193" s="1590"/>
      <c r="V193" s="1590"/>
      <c r="W193" s="1759">
        <f t="shared" si="25"/>
        <v>0</v>
      </c>
      <c r="X193" s="1769">
        <f>P193+R193</f>
        <v>0</v>
      </c>
      <c r="Y193" s="1748">
        <f t="shared" ref="Y193:Y194" si="30">(W193/M193)*100</f>
        <v>0</v>
      </c>
      <c r="Z193" s="1790">
        <f>(X193/N193)*100</f>
        <v>0</v>
      </c>
      <c r="AA193" s="1592"/>
      <c r="AB193" s="1587"/>
      <c r="AC193" s="3809"/>
    </row>
    <row r="194" spans="1:29" ht="90" x14ac:dyDescent="0.25">
      <c r="A194" s="4090"/>
      <c r="B194" s="4098"/>
      <c r="C194" s="3396" t="s">
        <v>70</v>
      </c>
      <c r="D194" s="3396" t="s">
        <v>62</v>
      </c>
      <c r="E194" s="3396" t="s">
        <v>401</v>
      </c>
      <c r="F194" s="3396" t="s">
        <v>191</v>
      </c>
      <c r="G194" s="1774" t="s">
        <v>2477</v>
      </c>
      <c r="H194" s="1753" t="s">
        <v>2623</v>
      </c>
      <c r="I194" s="1767">
        <v>90</v>
      </c>
      <c r="J194" s="1791">
        <v>4858322583</v>
      </c>
      <c r="K194" s="1792"/>
      <c r="L194" s="1792"/>
      <c r="M194" s="1792">
        <v>2</v>
      </c>
      <c r="N194" s="1792">
        <v>795781000</v>
      </c>
      <c r="O194" s="1770"/>
      <c r="P194" s="1771"/>
      <c r="Q194" s="1772"/>
      <c r="R194" s="1771"/>
      <c r="S194" s="1590"/>
      <c r="T194" s="1590"/>
      <c r="U194" s="1590"/>
      <c r="V194" s="1590"/>
      <c r="W194" s="1759">
        <f>O194+Q194</f>
        <v>0</v>
      </c>
      <c r="X194" s="1769">
        <f>P194+R194</f>
        <v>0</v>
      </c>
      <c r="Y194" s="1748">
        <f t="shared" si="30"/>
        <v>0</v>
      </c>
      <c r="Z194" s="1802">
        <f>(X194/N194)*100</f>
        <v>0</v>
      </c>
      <c r="AA194" s="1592"/>
      <c r="AB194" s="1587"/>
      <c r="AC194" s="3809"/>
    </row>
    <row r="195" spans="1:29" ht="54" x14ac:dyDescent="0.25">
      <c r="A195" s="4090"/>
      <c r="B195" s="4098"/>
      <c r="C195" s="3396" t="s">
        <v>70</v>
      </c>
      <c r="D195" s="3396" t="s">
        <v>62</v>
      </c>
      <c r="E195" s="3396" t="s">
        <v>401</v>
      </c>
      <c r="F195" s="3396" t="s">
        <v>194</v>
      </c>
      <c r="G195" s="1774" t="s">
        <v>2478</v>
      </c>
      <c r="H195" s="1753" t="s">
        <v>2624</v>
      </c>
      <c r="I195" s="1807">
        <v>125</v>
      </c>
      <c r="J195" s="1808">
        <v>329293831</v>
      </c>
      <c r="K195" s="1792"/>
      <c r="L195" s="1792"/>
      <c r="M195" s="1792">
        <v>25</v>
      </c>
      <c r="N195" s="1792">
        <v>53937500</v>
      </c>
      <c r="O195" s="1770"/>
      <c r="P195" s="1771"/>
      <c r="Q195" s="1772"/>
      <c r="R195" s="1771"/>
      <c r="S195" s="1590"/>
      <c r="T195" s="1590"/>
      <c r="U195" s="1590"/>
      <c r="V195" s="1590"/>
      <c r="W195" s="1759">
        <f t="shared" si="25"/>
        <v>0</v>
      </c>
      <c r="X195" s="1769">
        <f t="shared" si="16"/>
        <v>0</v>
      </c>
      <c r="Y195" s="1748">
        <f>(W195/M195)*100</f>
        <v>0</v>
      </c>
      <c r="Z195" s="1790">
        <f t="shared" ref="Z195:Z198" si="31">(X195/N195)*100</f>
        <v>0</v>
      </c>
      <c r="AA195" s="1592"/>
      <c r="AB195" s="1587"/>
      <c r="AC195" s="3809"/>
    </row>
    <row r="196" spans="1:29" ht="72" x14ac:dyDescent="0.25">
      <c r="A196" s="4090"/>
      <c r="B196" s="4098"/>
      <c r="C196" s="3396" t="s">
        <v>70</v>
      </c>
      <c r="D196" s="3396" t="s">
        <v>62</v>
      </c>
      <c r="E196" s="3396" t="s">
        <v>401</v>
      </c>
      <c r="F196" s="3396" t="s">
        <v>259</v>
      </c>
      <c r="G196" s="1776" t="s">
        <v>2479</v>
      </c>
      <c r="H196" s="1753" t="s">
        <v>2625</v>
      </c>
      <c r="I196" s="1767">
        <v>5</v>
      </c>
      <c r="J196" s="1791">
        <v>439518359</v>
      </c>
      <c r="K196" s="1792"/>
      <c r="L196" s="1792"/>
      <c r="M196" s="1792">
        <v>2</v>
      </c>
      <c r="N196" s="1792">
        <v>71992000</v>
      </c>
      <c r="O196" s="1770"/>
      <c r="P196" s="1771"/>
      <c r="Q196" s="1772"/>
      <c r="R196" s="1771"/>
      <c r="S196" s="1590"/>
      <c r="T196" s="1590"/>
      <c r="U196" s="1590"/>
      <c r="V196" s="1590"/>
      <c r="W196" s="1759">
        <f t="shared" si="25"/>
        <v>0</v>
      </c>
      <c r="X196" s="1769">
        <f>P196+R196</f>
        <v>0</v>
      </c>
      <c r="Y196" s="1748">
        <f t="shared" ref="Y196:Y197" si="32">(W196/M196)*100</f>
        <v>0</v>
      </c>
      <c r="Z196" s="1790">
        <f t="shared" si="31"/>
        <v>0</v>
      </c>
      <c r="AA196" s="1592"/>
      <c r="AB196" s="1587"/>
      <c r="AC196" s="3809"/>
    </row>
    <row r="197" spans="1:29" ht="90" x14ac:dyDescent="0.25">
      <c r="A197" s="4090"/>
      <c r="B197" s="4098"/>
      <c r="C197" s="3396" t="s">
        <v>70</v>
      </c>
      <c r="D197" s="3396" t="s">
        <v>62</v>
      </c>
      <c r="E197" s="3396" t="s">
        <v>401</v>
      </c>
      <c r="F197" s="3396" t="s">
        <v>1468</v>
      </c>
      <c r="G197" s="1774" t="s">
        <v>2480</v>
      </c>
      <c r="H197" s="1753" t="s">
        <v>2626</v>
      </c>
      <c r="I197" s="1767">
        <v>75</v>
      </c>
      <c r="J197" s="1791">
        <v>5067233000</v>
      </c>
      <c r="K197" s="1792"/>
      <c r="L197" s="1792"/>
      <c r="M197" s="1792">
        <v>25</v>
      </c>
      <c r="N197" s="1792">
        <v>830000000</v>
      </c>
      <c r="O197" s="1770"/>
      <c r="P197" s="1771"/>
      <c r="Q197" s="1772"/>
      <c r="R197" s="1771"/>
      <c r="S197" s="1590"/>
      <c r="T197" s="1590"/>
      <c r="U197" s="1590"/>
      <c r="V197" s="1590"/>
      <c r="W197" s="1759">
        <f t="shared" si="25"/>
        <v>0</v>
      </c>
      <c r="X197" s="1769">
        <f t="shared" si="16"/>
        <v>0</v>
      </c>
      <c r="Y197" s="1748">
        <f t="shared" si="32"/>
        <v>0</v>
      </c>
      <c r="Z197" s="1790">
        <f t="shared" si="31"/>
        <v>0</v>
      </c>
      <c r="AA197" s="1592"/>
      <c r="AB197" s="1587"/>
      <c r="AC197" s="3809"/>
    </row>
    <row r="198" spans="1:29" ht="54" x14ac:dyDescent="0.25">
      <c r="A198" s="4090"/>
      <c r="B198" s="4098"/>
      <c r="C198" s="3396" t="s">
        <v>70</v>
      </c>
      <c r="D198" s="3396" t="s">
        <v>62</v>
      </c>
      <c r="E198" s="3396" t="s">
        <v>401</v>
      </c>
      <c r="F198" s="3396" t="s">
        <v>1469</v>
      </c>
      <c r="G198" s="1774" t="s">
        <v>2481</v>
      </c>
      <c r="H198" s="1753" t="s">
        <v>2627</v>
      </c>
      <c r="I198" s="1767">
        <v>85</v>
      </c>
      <c r="J198" s="1791">
        <v>90591167386</v>
      </c>
      <c r="K198" s="1792"/>
      <c r="L198" s="1792"/>
      <c r="M198" s="1792">
        <v>17</v>
      </c>
      <c r="N198" s="1792">
        <v>14838605000</v>
      </c>
      <c r="O198" s="1770"/>
      <c r="P198" s="1771"/>
      <c r="Q198" s="1784"/>
      <c r="R198" s="1772"/>
      <c r="S198" s="1590"/>
      <c r="T198" s="1590"/>
      <c r="U198" s="1590"/>
      <c r="V198" s="1590"/>
      <c r="W198" s="1759">
        <f>(O198+Q198)/2</f>
        <v>0</v>
      </c>
      <c r="X198" s="1769">
        <f>P198+R198</f>
        <v>0</v>
      </c>
      <c r="Y198" s="1748">
        <f>(W198/M198)*100</f>
        <v>0</v>
      </c>
      <c r="Z198" s="1790">
        <f t="shared" si="31"/>
        <v>0</v>
      </c>
      <c r="AA198" s="1592"/>
      <c r="AB198" s="1587"/>
      <c r="AC198" s="3809"/>
    </row>
    <row r="199" spans="1:29" ht="72" x14ac:dyDescent="0.25">
      <c r="A199" s="4090"/>
      <c r="B199" s="4098"/>
      <c r="C199" s="3396" t="s">
        <v>70</v>
      </c>
      <c r="D199" s="3396" t="s">
        <v>62</v>
      </c>
      <c r="E199" s="3396" t="s">
        <v>401</v>
      </c>
      <c r="F199" s="3396" t="s">
        <v>1470</v>
      </c>
      <c r="G199" s="1774" t="s">
        <v>2482</v>
      </c>
      <c r="H199" s="1753" t="s">
        <v>2628</v>
      </c>
      <c r="I199" s="1767">
        <v>125</v>
      </c>
      <c r="J199" s="1791">
        <v>1399105767</v>
      </c>
      <c r="K199" s="1792"/>
      <c r="L199" s="1792"/>
      <c r="M199" s="1792">
        <v>25</v>
      </c>
      <c r="N199" s="1792">
        <v>229170000</v>
      </c>
      <c r="O199" s="1770"/>
      <c r="P199" s="1771"/>
      <c r="Q199" s="1772"/>
      <c r="R199" s="1771"/>
      <c r="S199" s="1590"/>
      <c r="T199" s="1590"/>
      <c r="U199" s="1590"/>
      <c r="V199" s="1590"/>
      <c r="W199" s="1759"/>
      <c r="X199" s="1769">
        <f t="shared" si="16"/>
        <v>0</v>
      </c>
      <c r="Y199" s="1748">
        <f t="shared" ref="Y199" si="33">(W199/M199)*100</f>
        <v>0</v>
      </c>
      <c r="Z199" s="1802">
        <f>(X199/N199)*100</f>
        <v>0</v>
      </c>
      <c r="AA199" s="1592"/>
      <c r="AB199" s="1587"/>
      <c r="AC199" s="3809"/>
    </row>
    <row r="200" spans="1:29" ht="54" x14ac:dyDescent="0.25">
      <c r="A200" s="4090"/>
      <c r="B200" s="4098"/>
      <c r="C200" s="3787"/>
      <c r="D200" s="3787"/>
      <c r="E200" s="3787"/>
      <c r="F200" s="3787"/>
      <c r="G200" s="4153" t="s">
        <v>2483</v>
      </c>
      <c r="H200" s="1774" t="s">
        <v>2629</v>
      </c>
      <c r="I200" s="1761">
        <v>100</v>
      </c>
      <c r="J200" s="4088">
        <f>J204+J220+J222+J223</f>
        <v>297939581155</v>
      </c>
      <c r="K200" s="1792"/>
      <c r="L200" s="1792"/>
      <c r="M200" s="1792">
        <v>0</v>
      </c>
      <c r="N200" s="1792">
        <v>0</v>
      </c>
      <c r="O200" s="1770"/>
      <c r="P200" s="1789"/>
      <c r="Q200" s="1772"/>
      <c r="R200" s="1789"/>
      <c r="S200" s="1590"/>
      <c r="T200" s="1590"/>
      <c r="U200" s="1590"/>
      <c r="V200" s="1590"/>
      <c r="W200" s="1759"/>
      <c r="X200" s="1769">
        <f t="shared" si="16"/>
        <v>0</v>
      </c>
      <c r="Y200" s="1748">
        <f t="shared" si="19"/>
        <v>0</v>
      </c>
      <c r="Z200" s="1790">
        <f t="shared" si="24"/>
        <v>0</v>
      </c>
      <c r="AA200" s="1592"/>
      <c r="AB200" s="1587"/>
      <c r="AC200" s="3809"/>
    </row>
    <row r="201" spans="1:29" x14ac:dyDescent="0.25">
      <c r="A201" s="4090"/>
      <c r="B201" s="4098"/>
      <c r="C201" s="3789"/>
      <c r="D201" s="3789"/>
      <c r="E201" s="3789"/>
      <c r="F201" s="3789"/>
      <c r="G201" s="4153"/>
      <c r="H201" s="1753" t="s">
        <v>2630</v>
      </c>
      <c r="I201" s="1761">
        <v>60</v>
      </c>
      <c r="J201" s="4088"/>
      <c r="K201" s="1769"/>
      <c r="L201" s="1769"/>
      <c r="M201" s="1769">
        <v>0</v>
      </c>
      <c r="N201" s="1769">
        <v>0</v>
      </c>
      <c r="O201" s="1770"/>
      <c r="P201" s="1789"/>
      <c r="Q201" s="1772"/>
      <c r="R201" s="1789"/>
      <c r="S201" s="1590"/>
      <c r="T201" s="1590"/>
      <c r="U201" s="1590"/>
      <c r="V201" s="1590"/>
      <c r="W201" s="1752"/>
      <c r="X201" s="1769">
        <f t="shared" si="16"/>
        <v>0</v>
      </c>
      <c r="Y201" s="1748">
        <f t="shared" si="19"/>
        <v>0</v>
      </c>
      <c r="Z201" s="1790">
        <f>V201+X201</f>
        <v>0</v>
      </c>
      <c r="AA201" s="1592"/>
      <c r="AB201" s="1587"/>
      <c r="AC201" s="3809"/>
    </row>
    <row r="202" spans="1:29" ht="108" x14ac:dyDescent="0.25">
      <c r="A202" s="4090"/>
      <c r="B202" s="4098"/>
      <c r="C202" s="3789"/>
      <c r="D202" s="3789"/>
      <c r="E202" s="3789"/>
      <c r="F202" s="3789"/>
      <c r="G202" s="4153"/>
      <c r="H202" s="1753" t="s">
        <v>2631</v>
      </c>
      <c r="I202" s="1761">
        <v>100</v>
      </c>
      <c r="J202" s="4088"/>
      <c r="K202" s="1769"/>
      <c r="L202" s="1769"/>
      <c r="M202" s="1769">
        <v>0</v>
      </c>
      <c r="N202" s="1769">
        <v>0</v>
      </c>
      <c r="O202" s="1770"/>
      <c r="P202" s="1789"/>
      <c r="Q202" s="1772"/>
      <c r="R202" s="1789"/>
      <c r="S202" s="1590"/>
      <c r="T202" s="1590"/>
      <c r="U202" s="1590"/>
      <c r="V202" s="1590"/>
      <c r="W202" s="1759"/>
      <c r="X202" s="1769">
        <f t="shared" si="16"/>
        <v>0</v>
      </c>
      <c r="Y202" s="1748">
        <f t="shared" si="19"/>
        <v>0</v>
      </c>
      <c r="Z202" s="1790">
        <f t="shared" si="24"/>
        <v>0</v>
      </c>
      <c r="AA202" s="1592"/>
      <c r="AB202" s="1587"/>
      <c r="AC202" s="3809"/>
    </row>
    <row r="203" spans="1:29" s="1678" customFormat="1" ht="90" x14ac:dyDescent="0.25">
      <c r="A203" s="4090"/>
      <c r="B203" s="4098"/>
      <c r="C203" s="3788"/>
      <c r="D203" s="3788"/>
      <c r="E203" s="3788"/>
      <c r="F203" s="3788"/>
      <c r="G203" s="4153"/>
      <c r="H203" s="1753" t="s">
        <v>2632</v>
      </c>
      <c r="I203" s="1809">
        <v>100</v>
      </c>
      <c r="J203" s="4088"/>
      <c r="K203" s="1769"/>
      <c r="L203" s="1769"/>
      <c r="M203" s="1769">
        <v>0</v>
      </c>
      <c r="N203" s="1769">
        <v>0</v>
      </c>
      <c r="O203" s="1770"/>
      <c r="P203" s="1789"/>
      <c r="Q203" s="1772"/>
      <c r="R203" s="1789"/>
      <c r="S203" s="1590"/>
      <c r="T203" s="1590"/>
      <c r="U203" s="1590"/>
      <c r="V203" s="1590"/>
      <c r="W203" s="1759"/>
      <c r="X203" s="1769">
        <f t="shared" si="16"/>
        <v>0</v>
      </c>
      <c r="Y203" s="1748">
        <f t="shared" si="19"/>
        <v>0</v>
      </c>
      <c r="Z203" s="1790">
        <f t="shared" si="24"/>
        <v>0</v>
      </c>
      <c r="AA203" s="1592"/>
      <c r="AB203" s="1587"/>
      <c r="AC203" s="3809"/>
    </row>
    <row r="204" spans="1:29" ht="15" customHeight="1" x14ac:dyDescent="0.25">
      <c r="A204" s="4090"/>
      <c r="B204" s="4098"/>
      <c r="C204" s="3784" t="s">
        <v>70</v>
      </c>
      <c r="D204" s="3784" t="s">
        <v>62</v>
      </c>
      <c r="E204" s="3784" t="s">
        <v>4531</v>
      </c>
      <c r="F204" s="3784"/>
      <c r="G204" s="4151" t="s">
        <v>2484</v>
      </c>
      <c r="H204" s="1753" t="s">
        <v>2633</v>
      </c>
      <c r="I204" s="1741">
        <v>100</v>
      </c>
      <c r="J204" s="4154">
        <v>86434448100</v>
      </c>
      <c r="K204" s="1798"/>
      <c r="L204" s="1798"/>
      <c r="M204" s="1798">
        <v>0</v>
      </c>
      <c r="N204" s="1798">
        <v>0</v>
      </c>
      <c r="O204" s="1786"/>
      <c r="P204" s="1789"/>
      <c r="Q204" s="1772"/>
      <c r="R204" s="1789"/>
      <c r="S204" s="1590"/>
      <c r="T204" s="1590"/>
      <c r="U204" s="1590"/>
      <c r="V204" s="1590"/>
      <c r="W204" s="1752"/>
      <c r="X204" s="1769">
        <f t="shared" si="16"/>
        <v>0</v>
      </c>
      <c r="Y204" s="1748">
        <f t="shared" si="19"/>
        <v>0</v>
      </c>
      <c r="Z204" s="1790">
        <f t="shared" si="24"/>
        <v>0</v>
      </c>
      <c r="AA204" s="1592"/>
      <c r="AB204" s="1587"/>
      <c r="AC204" s="3809"/>
    </row>
    <row r="205" spans="1:29" ht="36" x14ac:dyDescent="0.25">
      <c r="A205" s="4090"/>
      <c r="B205" s="4098"/>
      <c r="C205" s="3786"/>
      <c r="D205" s="3786"/>
      <c r="E205" s="3786"/>
      <c r="F205" s="3786"/>
      <c r="G205" s="4151"/>
      <c r="H205" s="1753" t="s">
        <v>2634</v>
      </c>
      <c r="I205" s="1767">
        <v>100</v>
      </c>
      <c r="J205" s="4154"/>
      <c r="K205" s="1798"/>
      <c r="L205" s="1798"/>
      <c r="M205" s="1798">
        <v>0</v>
      </c>
      <c r="N205" s="1798">
        <v>0</v>
      </c>
      <c r="O205" s="1770"/>
      <c r="P205" s="1789"/>
      <c r="Q205" s="1772"/>
      <c r="R205" s="1789"/>
      <c r="S205" s="1590"/>
      <c r="T205" s="1590"/>
      <c r="U205" s="1590"/>
      <c r="V205" s="1590"/>
      <c r="W205" s="1759"/>
      <c r="X205" s="1769">
        <f t="shared" si="16"/>
        <v>0</v>
      </c>
      <c r="Y205" s="1748">
        <f t="shared" si="19"/>
        <v>0</v>
      </c>
      <c r="Z205" s="1790">
        <f t="shared" si="24"/>
        <v>0</v>
      </c>
      <c r="AA205" s="1592"/>
      <c r="AB205" s="1587"/>
      <c r="AC205" s="3809"/>
    </row>
    <row r="206" spans="1:29" x14ac:dyDescent="0.25">
      <c r="A206" s="4090"/>
      <c r="B206" s="4098"/>
      <c r="C206" s="3786"/>
      <c r="D206" s="3786"/>
      <c r="E206" s="3786"/>
      <c r="F206" s="3786"/>
      <c r="G206" s="4151"/>
      <c r="H206" s="1753" t="s">
        <v>2635</v>
      </c>
      <c r="I206" s="1810">
        <v>100</v>
      </c>
      <c r="J206" s="4154"/>
      <c r="K206" s="1798"/>
      <c r="L206" s="1798"/>
      <c r="M206" s="1798">
        <v>0</v>
      </c>
      <c r="N206" s="1798">
        <v>0</v>
      </c>
      <c r="O206" s="1770"/>
      <c r="P206" s="1789"/>
      <c r="Q206" s="1772"/>
      <c r="R206" s="1789"/>
      <c r="S206" s="1590"/>
      <c r="T206" s="1590"/>
      <c r="U206" s="1590"/>
      <c r="V206" s="1590"/>
      <c r="W206" s="1759"/>
      <c r="X206" s="1769">
        <f t="shared" si="16"/>
        <v>0</v>
      </c>
      <c r="Y206" s="1748">
        <f t="shared" si="19"/>
        <v>0</v>
      </c>
      <c r="Z206" s="1790">
        <f t="shared" si="24"/>
        <v>0</v>
      </c>
      <c r="AA206" s="1592"/>
      <c r="AB206" s="1587"/>
      <c r="AC206" s="3809"/>
    </row>
    <row r="207" spans="1:29" ht="36" x14ac:dyDescent="0.25">
      <c r="A207" s="4090"/>
      <c r="B207" s="4098"/>
      <c r="C207" s="3786"/>
      <c r="D207" s="3786"/>
      <c r="E207" s="3786"/>
      <c r="F207" s="3786"/>
      <c r="G207" s="4151"/>
      <c r="H207" s="1753" t="s">
        <v>2636</v>
      </c>
      <c r="I207" s="1807">
        <v>100</v>
      </c>
      <c r="J207" s="4154"/>
      <c r="K207" s="1798"/>
      <c r="L207" s="1798"/>
      <c r="M207" s="1798">
        <v>0</v>
      </c>
      <c r="N207" s="1798">
        <v>0</v>
      </c>
      <c r="O207" s="1779"/>
      <c r="P207" s="1789"/>
      <c r="Q207" s="1779"/>
      <c r="R207" s="1789"/>
      <c r="S207" s="1590"/>
      <c r="T207" s="1590"/>
      <c r="U207" s="1590"/>
      <c r="V207" s="1590"/>
      <c r="W207" s="1797"/>
      <c r="X207" s="1769">
        <f t="shared" si="16"/>
        <v>0</v>
      </c>
      <c r="Y207" s="1748">
        <f t="shared" si="19"/>
        <v>0</v>
      </c>
      <c r="Z207" s="1790">
        <f t="shared" si="24"/>
        <v>0</v>
      </c>
      <c r="AA207" s="1592"/>
      <c r="AB207" s="1587"/>
      <c r="AC207" s="3809"/>
    </row>
    <row r="208" spans="1:29" ht="54" x14ac:dyDescent="0.25">
      <c r="A208" s="4090"/>
      <c r="B208" s="4098"/>
      <c r="C208" s="3786"/>
      <c r="D208" s="3786"/>
      <c r="E208" s="3786"/>
      <c r="F208" s="3786"/>
      <c r="G208" s="4151"/>
      <c r="H208" s="1753" t="s">
        <v>2637</v>
      </c>
      <c r="I208" s="1807">
        <v>100</v>
      </c>
      <c r="J208" s="4154"/>
      <c r="K208" s="1798"/>
      <c r="L208" s="1798"/>
      <c r="M208" s="1798">
        <v>0</v>
      </c>
      <c r="N208" s="1798">
        <v>0</v>
      </c>
      <c r="O208" s="1779"/>
      <c r="P208" s="1789"/>
      <c r="Q208" s="1779"/>
      <c r="R208" s="1789"/>
      <c r="S208" s="1590"/>
      <c r="T208" s="1590"/>
      <c r="U208" s="1590"/>
      <c r="V208" s="1590"/>
      <c r="W208" s="1797"/>
      <c r="X208" s="1769">
        <f t="shared" si="16"/>
        <v>0</v>
      </c>
      <c r="Y208" s="1748">
        <f t="shared" si="19"/>
        <v>0</v>
      </c>
      <c r="Z208" s="1790">
        <f t="shared" si="24"/>
        <v>0</v>
      </c>
      <c r="AA208" s="1592"/>
      <c r="AB208" s="1587"/>
      <c r="AC208" s="3809"/>
    </row>
    <row r="209" spans="1:29" x14ac:dyDescent="0.25">
      <c r="A209" s="4090"/>
      <c r="B209" s="4098"/>
      <c r="C209" s="3786"/>
      <c r="D209" s="3786"/>
      <c r="E209" s="3786"/>
      <c r="F209" s="3786"/>
      <c r="G209" s="4151"/>
      <c r="H209" s="1811" t="s">
        <v>2638</v>
      </c>
      <c r="I209" s="1807">
        <v>95</v>
      </c>
      <c r="J209" s="4154"/>
      <c r="K209" s="1798"/>
      <c r="L209" s="1798"/>
      <c r="M209" s="1798">
        <v>0</v>
      </c>
      <c r="N209" s="1798">
        <v>0</v>
      </c>
      <c r="O209" s="1770"/>
      <c r="P209" s="1789"/>
      <c r="Q209" s="1772"/>
      <c r="R209" s="1789"/>
      <c r="S209" s="1590"/>
      <c r="T209" s="1590"/>
      <c r="U209" s="1590"/>
      <c r="V209" s="1590"/>
      <c r="W209" s="1797"/>
      <c r="X209" s="1769">
        <f t="shared" ref="X209:X272" si="34">P209+R209</f>
        <v>0</v>
      </c>
      <c r="Y209" s="1748">
        <f t="shared" si="19"/>
        <v>0</v>
      </c>
      <c r="Z209" s="1790">
        <f t="shared" si="24"/>
        <v>0</v>
      </c>
      <c r="AA209" s="1592"/>
      <c r="AB209" s="1587"/>
      <c r="AC209" s="3809"/>
    </row>
    <row r="210" spans="1:29" ht="54" x14ac:dyDescent="0.25">
      <c r="A210" s="4090"/>
      <c r="B210" s="4098"/>
      <c r="C210" s="3786"/>
      <c r="D210" s="3786"/>
      <c r="E210" s="3786"/>
      <c r="F210" s="3786"/>
      <c r="G210" s="4151"/>
      <c r="H210" s="1753" t="s">
        <v>2639</v>
      </c>
      <c r="I210" s="1812">
        <v>100</v>
      </c>
      <c r="J210" s="4154"/>
      <c r="K210" s="1798"/>
      <c r="L210" s="1798"/>
      <c r="M210" s="1798">
        <v>0</v>
      </c>
      <c r="N210" s="1798">
        <v>0</v>
      </c>
      <c r="O210" s="1779"/>
      <c r="P210" s="1789"/>
      <c r="Q210" s="1779"/>
      <c r="R210" s="1789"/>
      <c r="S210" s="1590"/>
      <c r="T210" s="1590"/>
      <c r="U210" s="1590"/>
      <c r="V210" s="1590"/>
      <c r="W210" s="1797"/>
      <c r="X210" s="1769">
        <f t="shared" si="34"/>
        <v>0</v>
      </c>
      <c r="Y210" s="1748">
        <f t="shared" si="19"/>
        <v>0</v>
      </c>
      <c r="Z210" s="1790">
        <f t="shared" si="24"/>
        <v>0</v>
      </c>
      <c r="AA210" s="1592"/>
      <c r="AB210" s="1587"/>
      <c r="AC210" s="3809"/>
    </row>
    <row r="211" spans="1:29" ht="54" x14ac:dyDescent="0.25">
      <c r="A211" s="4090"/>
      <c r="B211" s="4098"/>
      <c r="C211" s="3786"/>
      <c r="D211" s="3786"/>
      <c r="E211" s="3786"/>
      <c r="F211" s="3786"/>
      <c r="G211" s="4151"/>
      <c r="H211" s="1753" t="s">
        <v>2640</v>
      </c>
      <c r="I211" s="1812">
        <v>100</v>
      </c>
      <c r="J211" s="4154"/>
      <c r="K211" s="1798"/>
      <c r="L211" s="1798"/>
      <c r="M211" s="1798">
        <v>0</v>
      </c>
      <c r="N211" s="1798">
        <v>0</v>
      </c>
      <c r="O211" s="1770"/>
      <c r="P211" s="1789"/>
      <c r="Q211" s="1772"/>
      <c r="R211" s="1789"/>
      <c r="S211" s="1590"/>
      <c r="T211" s="1590"/>
      <c r="U211" s="1590"/>
      <c r="V211" s="1590"/>
      <c r="W211" s="1759"/>
      <c r="X211" s="1769">
        <f t="shared" si="34"/>
        <v>0</v>
      </c>
      <c r="Y211" s="1748">
        <f t="shared" si="19"/>
        <v>0</v>
      </c>
      <c r="Z211" s="1790">
        <f t="shared" si="24"/>
        <v>0</v>
      </c>
      <c r="AA211" s="1592"/>
      <c r="AB211" s="1587"/>
      <c r="AC211" s="3809"/>
    </row>
    <row r="212" spans="1:29" s="1678" customFormat="1" ht="54" x14ac:dyDescent="0.25">
      <c r="A212" s="4090"/>
      <c r="B212" s="4098"/>
      <c r="C212" s="3786"/>
      <c r="D212" s="3786"/>
      <c r="E212" s="3786"/>
      <c r="F212" s="3786"/>
      <c r="G212" s="4151"/>
      <c r="H212" s="1753" t="s">
        <v>2641</v>
      </c>
      <c r="I212" s="1813">
        <v>100</v>
      </c>
      <c r="J212" s="4154"/>
      <c r="K212" s="1798"/>
      <c r="L212" s="1798"/>
      <c r="M212" s="1798">
        <v>0</v>
      </c>
      <c r="N212" s="1798">
        <v>0</v>
      </c>
      <c r="O212" s="1770"/>
      <c r="P212" s="1789"/>
      <c r="Q212" s="1772"/>
      <c r="R212" s="1789"/>
      <c r="S212" s="1590"/>
      <c r="T212" s="1590"/>
      <c r="U212" s="1590"/>
      <c r="V212" s="1590"/>
      <c r="W212" s="1759"/>
      <c r="X212" s="1769">
        <f t="shared" si="34"/>
        <v>0</v>
      </c>
      <c r="Y212" s="1748">
        <f t="shared" si="19"/>
        <v>0</v>
      </c>
      <c r="Z212" s="1790">
        <f>V212+X212</f>
        <v>0</v>
      </c>
      <c r="AA212" s="1592"/>
      <c r="AB212" s="1587"/>
      <c r="AC212" s="3809"/>
    </row>
    <row r="213" spans="1:29" ht="72" x14ac:dyDescent="0.25">
      <c r="A213" s="4090"/>
      <c r="B213" s="4098"/>
      <c r="C213" s="3786"/>
      <c r="D213" s="3786"/>
      <c r="E213" s="3786"/>
      <c r="F213" s="3786"/>
      <c r="G213" s="4151"/>
      <c r="H213" s="1753" t="s">
        <v>2642</v>
      </c>
      <c r="I213" s="1767">
        <v>100</v>
      </c>
      <c r="J213" s="4154"/>
      <c r="K213" s="1798"/>
      <c r="L213" s="1798"/>
      <c r="M213" s="1798">
        <v>0</v>
      </c>
      <c r="N213" s="1798">
        <v>0</v>
      </c>
      <c r="O213" s="1770"/>
      <c r="P213" s="1789"/>
      <c r="Q213" s="1772"/>
      <c r="R213" s="1789"/>
      <c r="S213" s="1590"/>
      <c r="T213" s="1590"/>
      <c r="U213" s="1590"/>
      <c r="V213" s="1590"/>
      <c r="W213" s="1759"/>
      <c r="X213" s="1769">
        <f t="shared" si="34"/>
        <v>0</v>
      </c>
      <c r="Y213" s="1748">
        <f t="shared" si="19"/>
        <v>0</v>
      </c>
      <c r="Z213" s="1790">
        <f t="shared" si="24"/>
        <v>0</v>
      </c>
      <c r="AA213" s="1592"/>
      <c r="AB213" s="1587"/>
      <c r="AC213" s="3809"/>
    </row>
    <row r="214" spans="1:29" ht="72" x14ac:dyDescent="0.25">
      <c r="A214" s="4090"/>
      <c r="B214" s="4098"/>
      <c r="C214" s="3786"/>
      <c r="D214" s="3786"/>
      <c r="E214" s="3786"/>
      <c r="F214" s="3786"/>
      <c r="G214" s="4151"/>
      <c r="H214" s="1753" t="s">
        <v>2643</v>
      </c>
      <c r="I214" s="1741">
        <v>100</v>
      </c>
      <c r="J214" s="4154"/>
      <c r="K214" s="1798"/>
      <c r="L214" s="1798"/>
      <c r="M214" s="1798">
        <v>0</v>
      </c>
      <c r="N214" s="1798">
        <v>0</v>
      </c>
      <c r="O214" s="1786"/>
      <c r="P214" s="1789"/>
      <c r="Q214" s="1786"/>
      <c r="R214" s="1789"/>
      <c r="S214" s="1590"/>
      <c r="T214" s="1590"/>
      <c r="U214" s="1590"/>
      <c r="V214" s="1590"/>
      <c r="W214" s="1752"/>
      <c r="X214" s="1769">
        <f t="shared" si="34"/>
        <v>0</v>
      </c>
      <c r="Y214" s="1748">
        <f t="shared" si="19"/>
        <v>0</v>
      </c>
      <c r="Z214" s="1790">
        <f t="shared" si="24"/>
        <v>0</v>
      </c>
      <c r="AA214" s="1592"/>
      <c r="AB214" s="1587"/>
      <c r="AC214" s="3809"/>
    </row>
    <row r="215" spans="1:29" ht="72" x14ac:dyDescent="0.25">
      <c r="A215" s="4090"/>
      <c r="B215" s="4098"/>
      <c r="C215" s="3786"/>
      <c r="D215" s="3786"/>
      <c r="E215" s="3786"/>
      <c r="F215" s="3786"/>
      <c r="G215" s="4151"/>
      <c r="H215" s="1753" t="s">
        <v>2644</v>
      </c>
      <c r="I215" s="1767">
        <v>100</v>
      </c>
      <c r="J215" s="4154"/>
      <c r="K215" s="1798"/>
      <c r="L215" s="1798"/>
      <c r="M215" s="1798">
        <v>0</v>
      </c>
      <c r="N215" s="1798">
        <v>0</v>
      </c>
      <c r="O215" s="1770"/>
      <c r="P215" s="1789"/>
      <c r="Q215" s="1772"/>
      <c r="R215" s="1789"/>
      <c r="S215" s="1590"/>
      <c r="T215" s="1590"/>
      <c r="U215" s="1590"/>
      <c r="V215" s="1590"/>
      <c r="W215" s="1759"/>
      <c r="X215" s="1769">
        <f t="shared" si="34"/>
        <v>0</v>
      </c>
      <c r="Y215" s="1748">
        <f t="shared" ref="Y215:Y227" si="35">K215+W215</f>
        <v>0</v>
      </c>
      <c r="Z215" s="1790">
        <f t="shared" si="24"/>
        <v>0</v>
      </c>
      <c r="AA215" s="1592"/>
      <c r="AB215" s="1587"/>
      <c r="AC215" s="3809"/>
    </row>
    <row r="216" spans="1:29" ht="36" x14ac:dyDescent="0.25">
      <c r="A216" s="4090"/>
      <c r="B216" s="4098"/>
      <c r="C216" s="3786"/>
      <c r="D216" s="3786"/>
      <c r="E216" s="3786"/>
      <c r="F216" s="3786"/>
      <c r="G216" s="4151"/>
      <c r="H216" s="1753" t="s">
        <v>2645</v>
      </c>
      <c r="I216" s="1741">
        <v>100</v>
      </c>
      <c r="J216" s="4154"/>
      <c r="K216" s="1798"/>
      <c r="L216" s="1798"/>
      <c r="M216" s="1798">
        <v>0</v>
      </c>
      <c r="N216" s="1798">
        <v>0</v>
      </c>
      <c r="O216" s="1786"/>
      <c r="P216" s="1789"/>
      <c r="Q216" s="1786"/>
      <c r="R216" s="1789"/>
      <c r="S216" s="1590"/>
      <c r="T216" s="1590"/>
      <c r="U216" s="1590"/>
      <c r="V216" s="1590"/>
      <c r="W216" s="1752"/>
      <c r="X216" s="1769">
        <f t="shared" si="34"/>
        <v>0</v>
      </c>
      <c r="Y216" s="1748">
        <f t="shared" si="35"/>
        <v>0</v>
      </c>
      <c r="Z216" s="1790">
        <f t="shared" si="24"/>
        <v>0</v>
      </c>
      <c r="AA216" s="1592"/>
      <c r="AB216" s="1587"/>
      <c r="AC216" s="3809"/>
    </row>
    <row r="217" spans="1:29" x14ac:dyDescent="0.25">
      <c r="A217" s="4090"/>
      <c r="B217" s="4098"/>
      <c r="C217" s="3786"/>
      <c r="D217" s="3786"/>
      <c r="E217" s="3786"/>
      <c r="F217" s="3786"/>
      <c r="G217" s="4151"/>
      <c r="H217" s="1811" t="s">
        <v>2646</v>
      </c>
      <c r="I217" s="1767">
        <v>46</v>
      </c>
      <c r="J217" s="4154"/>
      <c r="K217" s="1798"/>
      <c r="L217" s="1798"/>
      <c r="M217" s="1798">
        <v>0</v>
      </c>
      <c r="N217" s="1798">
        <v>0</v>
      </c>
      <c r="O217" s="1770"/>
      <c r="P217" s="1789"/>
      <c r="Q217" s="1772"/>
      <c r="R217" s="1789"/>
      <c r="S217" s="1590"/>
      <c r="T217" s="1590"/>
      <c r="U217" s="1590"/>
      <c r="V217" s="1590"/>
      <c r="W217" s="1759"/>
      <c r="X217" s="1769">
        <f t="shared" si="34"/>
        <v>0</v>
      </c>
      <c r="Y217" s="1748">
        <f t="shared" si="35"/>
        <v>0</v>
      </c>
      <c r="Z217" s="1790">
        <f t="shared" si="24"/>
        <v>0</v>
      </c>
      <c r="AA217" s="1592"/>
      <c r="AB217" s="1587"/>
      <c r="AC217" s="3809"/>
    </row>
    <row r="218" spans="1:29" ht="54" x14ac:dyDescent="0.25">
      <c r="A218" s="4090"/>
      <c r="B218" s="4098"/>
      <c r="C218" s="3786"/>
      <c r="D218" s="3786"/>
      <c r="E218" s="3786"/>
      <c r="F218" s="3786"/>
      <c r="G218" s="4151"/>
      <c r="H218" s="1753" t="s">
        <v>2647</v>
      </c>
      <c r="I218" s="1767">
        <v>100</v>
      </c>
      <c r="J218" s="4154"/>
      <c r="K218" s="1798"/>
      <c r="L218" s="1798"/>
      <c r="M218" s="1798">
        <v>0</v>
      </c>
      <c r="N218" s="1798">
        <v>0</v>
      </c>
      <c r="O218" s="1770"/>
      <c r="P218" s="1789"/>
      <c r="Q218" s="1772"/>
      <c r="R218" s="1789"/>
      <c r="S218" s="1590"/>
      <c r="T218" s="1590"/>
      <c r="U218" s="1590"/>
      <c r="V218" s="1590"/>
      <c r="W218" s="1759"/>
      <c r="X218" s="1769">
        <f t="shared" si="34"/>
        <v>0</v>
      </c>
      <c r="Y218" s="1748">
        <f t="shared" si="35"/>
        <v>0</v>
      </c>
      <c r="Z218" s="1790">
        <f>V218+X218</f>
        <v>0</v>
      </c>
      <c r="AA218" s="1592"/>
      <c r="AB218" s="1587"/>
      <c r="AC218" s="3809"/>
    </row>
    <row r="219" spans="1:29" ht="36" x14ac:dyDescent="0.25">
      <c r="A219" s="4090"/>
      <c r="B219" s="4098"/>
      <c r="C219" s="3785"/>
      <c r="D219" s="3785"/>
      <c r="E219" s="3785"/>
      <c r="F219" s="3785"/>
      <c r="G219" s="4151"/>
      <c r="H219" s="1753" t="s">
        <v>2648</v>
      </c>
      <c r="I219" s="1741">
        <v>100</v>
      </c>
      <c r="J219" s="4154"/>
      <c r="K219" s="1798"/>
      <c r="L219" s="1798"/>
      <c r="M219" s="1798">
        <v>0</v>
      </c>
      <c r="N219" s="1798">
        <v>0</v>
      </c>
      <c r="O219" s="1786"/>
      <c r="P219" s="1789"/>
      <c r="Q219" s="1785"/>
      <c r="R219" s="1789"/>
      <c r="S219" s="1590"/>
      <c r="T219" s="1590"/>
      <c r="U219" s="1590"/>
      <c r="V219" s="1590"/>
      <c r="W219" s="1752"/>
      <c r="X219" s="1769">
        <f t="shared" si="34"/>
        <v>0</v>
      </c>
      <c r="Y219" s="1748">
        <f t="shared" si="35"/>
        <v>0</v>
      </c>
      <c r="Z219" s="1790">
        <f t="shared" ref="Z219:Z224" si="36">V219+X219</f>
        <v>0</v>
      </c>
      <c r="AA219" s="1592"/>
      <c r="AB219" s="1587"/>
      <c r="AC219" s="3809"/>
    </row>
    <row r="220" spans="1:29" ht="36" x14ac:dyDescent="0.25">
      <c r="A220" s="4090"/>
      <c r="B220" s="4098"/>
      <c r="C220" s="3787"/>
      <c r="D220" s="3787"/>
      <c r="E220" s="3787"/>
      <c r="F220" s="3787"/>
      <c r="G220" s="4151" t="s">
        <v>2485</v>
      </c>
      <c r="H220" s="1753" t="s">
        <v>2649</v>
      </c>
      <c r="I220" s="1767">
        <v>0.6</v>
      </c>
      <c r="J220" s="4088">
        <v>209296868180</v>
      </c>
      <c r="K220" s="1798"/>
      <c r="L220" s="1798"/>
      <c r="M220" s="1798">
        <v>0</v>
      </c>
      <c r="N220" s="1798">
        <v>0</v>
      </c>
      <c r="O220" s="1770"/>
      <c r="P220" s="1789"/>
      <c r="Q220" s="1772"/>
      <c r="R220" s="1789"/>
      <c r="S220" s="1590"/>
      <c r="T220" s="1590"/>
      <c r="U220" s="1590"/>
      <c r="V220" s="1590"/>
      <c r="W220" s="1759"/>
      <c r="X220" s="1769">
        <f t="shared" si="34"/>
        <v>0</v>
      </c>
      <c r="Y220" s="1748">
        <f t="shared" si="35"/>
        <v>0</v>
      </c>
      <c r="Z220" s="1790">
        <f t="shared" si="36"/>
        <v>0</v>
      </c>
      <c r="AA220" s="1592"/>
      <c r="AB220" s="1587"/>
      <c r="AC220" s="3809"/>
    </row>
    <row r="221" spans="1:29" ht="36" x14ac:dyDescent="0.25">
      <c r="A221" s="4090"/>
      <c r="B221" s="4098"/>
      <c r="C221" s="3788"/>
      <c r="D221" s="3788"/>
      <c r="E221" s="3788"/>
      <c r="F221" s="3788"/>
      <c r="G221" s="4151"/>
      <c r="H221" s="1753" t="s">
        <v>2650</v>
      </c>
      <c r="I221" s="1767" t="s">
        <v>2688</v>
      </c>
      <c r="J221" s="4088"/>
      <c r="K221" s="1798"/>
      <c r="L221" s="1798"/>
      <c r="M221" s="1798">
        <v>0</v>
      </c>
      <c r="N221" s="1798">
        <v>0</v>
      </c>
      <c r="O221" s="1770"/>
      <c r="P221" s="1789"/>
      <c r="Q221" s="1772"/>
      <c r="R221" s="1789"/>
      <c r="S221" s="1590"/>
      <c r="T221" s="1590"/>
      <c r="U221" s="1590"/>
      <c r="V221" s="1590"/>
      <c r="W221" s="1759"/>
      <c r="X221" s="1769">
        <f t="shared" si="34"/>
        <v>0</v>
      </c>
      <c r="Y221" s="1748">
        <f t="shared" si="35"/>
        <v>0</v>
      </c>
      <c r="Z221" s="1790">
        <f t="shared" si="36"/>
        <v>0</v>
      </c>
      <c r="AA221" s="1592"/>
      <c r="AB221" s="1587"/>
      <c r="AC221" s="3809"/>
    </row>
    <row r="222" spans="1:29" ht="36" x14ac:dyDescent="0.25">
      <c r="A222" s="4090"/>
      <c r="B222" s="4098"/>
      <c r="C222" s="3475"/>
      <c r="D222" s="3475"/>
      <c r="E222" s="3475"/>
      <c r="F222" s="3475"/>
      <c r="G222" s="1753" t="s">
        <v>2486</v>
      </c>
      <c r="H222" s="1753" t="s">
        <v>2651</v>
      </c>
      <c r="I222" s="1767">
        <v>4000</v>
      </c>
      <c r="J222" s="1791">
        <v>2000000000</v>
      </c>
      <c r="K222" s="1798"/>
      <c r="L222" s="1798"/>
      <c r="M222" s="1798">
        <v>0</v>
      </c>
      <c r="N222" s="1798">
        <v>0</v>
      </c>
      <c r="O222" s="1770"/>
      <c r="P222" s="1789"/>
      <c r="Q222" s="1772"/>
      <c r="R222" s="1789"/>
      <c r="S222" s="1590"/>
      <c r="T222" s="1590"/>
      <c r="U222" s="1590"/>
      <c r="V222" s="1590"/>
      <c r="W222" s="1759"/>
      <c r="X222" s="1769">
        <f t="shared" si="34"/>
        <v>0</v>
      </c>
      <c r="Y222" s="1748">
        <f t="shared" si="35"/>
        <v>0</v>
      </c>
      <c r="Z222" s="1790">
        <f t="shared" si="36"/>
        <v>0</v>
      </c>
      <c r="AA222" s="1592"/>
      <c r="AB222" s="1587"/>
      <c r="AC222" s="3809"/>
    </row>
    <row r="223" spans="1:29" ht="54" x14ac:dyDescent="0.25">
      <c r="A223" s="4090"/>
      <c r="B223" s="4098"/>
      <c r="C223" s="3787"/>
      <c r="D223" s="3787"/>
      <c r="E223" s="3787"/>
      <c r="F223" s="3787"/>
      <c r="G223" s="4098" t="s">
        <v>2487</v>
      </c>
      <c r="H223" s="1753" t="s">
        <v>2652</v>
      </c>
      <c r="I223" s="1767">
        <v>25</v>
      </c>
      <c r="J223" s="4088">
        <v>208264875</v>
      </c>
      <c r="K223" s="1798"/>
      <c r="L223" s="1798"/>
      <c r="M223" s="1798">
        <v>0</v>
      </c>
      <c r="N223" s="1798">
        <v>0</v>
      </c>
      <c r="O223" s="1770"/>
      <c r="P223" s="1789"/>
      <c r="Q223" s="1772"/>
      <c r="R223" s="1789"/>
      <c r="S223" s="1590"/>
      <c r="T223" s="1590"/>
      <c r="U223" s="1590"/>
      <c r="V223" s="1590"/>
      <c r="W223" s="1759"/>
      <c r="X223" s="1769">
        <f t="shared" si="34"/>
        <v>0</v>
      </c>
      <c r="Y223" s="1748">
        <f t="shared" si="35"/>
        <v>0</v>
      </c>
      <c r="Z223" s="1790">
        <f t="shared" si="36"/>
        <v>0</v>
      </c>
      <c r="AA223" s="1592"/>
      <c r="AB223" s="1587"/>
      <c r="AC223" s="3809"/>
    </row>
    <row r="224" spans="1:29" ht="72" x14ac:dyDescent="0.25">
      <c r="A224" s="4090"/>
      <c r="B224" s="4098"/>
      <c r="C224" s="3788"/>
      <c r="D224" s="3788"/>
      <c r="E224" s="3788"/>
      <c r="F224" s="3788"/>
      <c r="G224" s="4098"/>
      <c r="H224" s="1753" t="s">
        <v>2599</v>
      </c>
      <c r="I224" s="1767">
        <v>100</v>
      </c>
      <c r="J224" s="4088"/>
      <c r="K224" s="1798"/>
      <c r="L224" s="1798"/>
      <c r="M224" s="1798">
        <v>0</v>
      </c>
      <c r="N224" s="1798">
        <v>0</v>
      </c>
      <c r="O224" s="1770"/>
      <c r="P224" s="1789"/>
      <c r="Q224" s="1772"/>
      <c r="R224" s="1789"/>
      <c r="S224" s="1590"/>
      <c r="T224" s="1590"/>
      <c r="U224" s="1590"/>
      <c r="V224" s="1590"/>
      <c r="W224" s="1759"/>
      <c r="X224" s="1769">
        <f t="shared" si="34"/>
        <v>0</v>
      </c>
      <c r="Y224" s="1748">
        <f t="shared" si="35"/>
        <v>0</v>
      </c>
      <c r="Z224" s="1790">
        <f t="shared" si="36"/>
        <v>0</v>
      </c>
      <c r="AA224" s="1592"/>
      <c r="AB224" s="1587"/>
      <c r="AC224" s="3809"/>
    </row>
    <row r="225" spans="1:29" ht="54" x14ac:dyDescent="0.25">
      <c r="A225" s="4090"/>
      <c r="B225" s="4098"/>
      <c r="C225" s="3787"/>
      <c r="D225" s="3787"/>
      <c r="E225" s="3787"/>
      <c r="F225" s="3787"/>
      <c r="G225" s="4099" t="s">
        <v>2488</v>
      </c>
      <c r="H225" s="1753" t="s">
        <v>2653</v>
      </c>
      <c r="I225" s="1767">
        <v>100</v>
      </c>
      <c r="J225" s="4088">
        <f>J227+J229+J236+J243+J244</f>
        <v>774559021823.19995</v>
      </c>
      <c r="K225" s="1798"/>
      <c r="L225" s="1798"/>
      <c r="M225" s="1798">
        <v>0</v>
      </c>
      <c r="N225" s="1798">
        <v>0</v>
      </c>
      <c r="O225" s="1770"/>
      <c r="P225" s="1789"/>
      <c r="Q225" s="1772"/>
      <c r="R225" s="1789"/>
      <c r="S225" s="1590"/>
      <c r="T225" s="1590"/>
      <c r="U225" s="1590"/>
      <c r="V225" s="1590"/>
      <c r="W225" s="1759"/>
      <c r="X225" s="1769">
        <f t="shared" si="34"/>
        <v>0</v>
      </c>
      <c r="Y225" s="1748">
        <f t="shared" si="35"/>
        <v>0</v>
      </c>
      <c r="Z225" s="1790">
        <f>V225+X225</f>
        <v>0</v>
      </c>
      <c r="AA225" s="1592"/>
      <c r="AB225" s="1587"/>
      <c r="AC225" s="3809"/>
    </row>
    <row r="226" spans="1:29" ht="72" x14ac:dyDescent="0.25">
      <c r="A226" s="4090"/>
      <c r="B226" s="4098"/>
      <c r="C226" s="3788"/>
      <c r="D226" s="3788"/>
      <c r="E226" s="3788"/>
      <c r="F226" s="3788"/>
      <c r="G226" s="4099"/>
      <c r="H226" s="1753" t="s">
        <v>2654</v>
      </c>
      <c r="I226" s="1767">
        <v>90</v>
      </c>
      <c r="J226" s="4088"/>
      <c r="K226" s="1798"/>
      <c r="L226" s="1798"/>
      <c r="M226" s="1798">
        <v>0</v>
      </c>
      <c r="N226" s="1798">
        <v>0</v>
      </c>
      <c r="O226" s="1770"/>
      <c r="P226" s="1789"/>
      <c r="Q226" s="1772"/>
      <c r="R226" s="1789"/>
      <c r="S226" s="1590"/>
      <c r="T226" s="1590"/>
      <c r="U226" s="1590"/>
      <c r="V226" s="1590"/>
      <c r="W226" s="1759"/>
      <c r="X226" s="1769">
        <f t="shared" si="34"/>
        <v>0</v>
      </c>
      <c r="Y226" s="1748">
        <f t="shared" si="35"/>
        <v>0</v>
      </c>
      <c r="Z226" s="1790">
        <f t="shared" ref="Z226:Z230" si="37">V226+X226</f>
        <v>0</v>
      </c>
      <c r="AA226" s="1592"/>
      <c r="AB226" s="1587"/>
      <c r="AC226" s="3809"/>
    </row>
    <row r="227" spans="1:29" ht="54" customHeight="1" x14ac:dyDescent="0.25">
      <c r="A227" s="4090"/>
      <c r="B227" s="4098"/>
      <c r="C227" s="3787"/>
      <c r="D227" s="3787"/>
      <c r="E227" s="3787"/>
      <c r="F227" s="3787"/>
      <c r="G227" s="4100" t="s">
        <v>2489</v>
      </c>
      <c r="H227" s="3397" t="s">
        <v>2655</v>
      </c>
      <c r="I227" s="1741">
        <v>4</v>
      </c>
      <c r="J227" s="4102">
        <v>75647519848</v>
      </c>
      <c r="K227" s="1798"/>
      <c r="L227" s="1798"/>
      <c r="M227" s="1798">
        <v>0</v>
      </c>
      <c r="N227" s="1798">
        <v>0</v>
      </c>
      <c r="O227" s="1770"/>
      <c r="P227" s="1789"/>
      <c r="Q227" s="1772"/>
      <c r="R227" s="1789"/>
      <c r="S227" s="1590"/>
      <c r="T227" s="1590"/>
      <c r="U227" s="1590"/>
      <c r="V227" s="1590"/>
      <c r="W227" s="1752"/>
      <c r="X227" s="1769">
        <f t="shared" si="34"/>
        <v>0</v>
      </c>
      <c r="Y227" s="1748">
        <f t="shared" si="35"/>
        <v>0</v>
      </c>
      <c r="Z227" s="1790">
        <f t="shared" si="37"/>
        <v>0</v>
      </c>
      <c r="AA227" s="1592"/>
      <c r="AB227" s="1587"/>
      <c r="AC227" s="3809"/>
    </row>
    <row r="228" spans="1:29" ht="73.5" customHeight="1" x14ac:dyDescent="0.25">
      <c r="A228" s="4090"/>
      <c r="B228" s="4098"/>
      <c r="C228" s="3788"/>
      <c r="D228" s="3788"/>
      <c r="E228" s="3788"/>
      <c r="F228" s="3788"/>
      <c r="G228" s="4101"/>
      <c r="H228" s="3397" t="s">
        <v>2604</v>
      </c>
      <c r="I228" s="1767">
        <v>12</v>
      </c>
      <c r="J228" s="4103"/>
      <c r="K228" s="1798"/>
      <c r="L228" s="1798"/>
      <c r="M228" s="1798">
        <v>0</v>
      </c>
      <c r="N228" s="1798">
        <v>0</v>
      </c>
      <c r="O228" s="1770"/>
      <c r="P228" s="1789"/>
      <c r="Q228" s="1772"/>
      <c r="R228" s="1789"/>
      <c r="S228" s="1590"/>
      <c r="T228" s="1590"/>
      <c r="U228" s="1590"/>
      <c r="V228" s="1590"/>
      <c r="W228" s="1759"/>
      <c r="X228" s="1769">
        <f t="shared" si="34"/>
        <v>0</v>
      </c>
      <c r="Y228" s="1748"/>
      <c r="Z228" s="1814">
        <f t="shared" si="37"/>
        <v>0</v>
      </c>
      <c r="AA228" s="1592"/>
      <c r="AB228" s="1587"/>
      <c r="AC228" s="3809"/>
    </row>
    <row r="229" spans="1:29" x14ac:dyDescent="0.25">
      <c r="A229" s="4090"/>
      <c r="B229" s="4098"/>
      <c r="C229" s="3784" t="s">
        <v>70</v>
      </c>
      <c r="D229" s="3784" t="s">
        <v>62</v>
      </c>
      <c r="E229" s="3784" t="s">
        <v>1630</v>
      </c>
      <c r="F229" s="3784" t="s">
        <v>191</v>
      </c>
      <c r="G229" s="4089" t="s">
        <v>2490</v>
      </c>
      <c r="H229" s="1753" t="s">
        <v>2656</v>
      </c>
      <c r="I229" s="1767">
        <v>75</v>
      </c>
      <c r="J229" s="4088">
        <v>587086500000</v>
      </c>
      <c r="K229" s="1798"/>
      <c r="L229" s="1798"/>
      <c r="M229" s="1798">
        <v>0</v>
      </c>
      <c r="N229" s="1798">
        <v>0</v>
      </c>
      <c r="O229" s="1770"/>
      <c r="P229" s="1789"/>
      <c r="Q229" s="1772"/>
      <c r="R229" s="1789"/>
      <c r="S229" s="1590"/>
      <c r="T229" s="1590"/>
      <c r="U229" s="1590"/>
      <c r="V229" s="1590"/>
      <c r="W229" s="1759"/>
      <c r="X229" s="1769">
        <f t="shared" si="34"/>
        <v>0</v>
      </c>
      <c r="Y229" s="1748"/>
      <c r="Z229" s="1814">
        <f t="shared" si="37"/>
        <v>0</v>
      </c>
      <c r="AA229" s="1592"/>
      <c r="AB229" s="1587"/>
      <c r="AC229" s="3809"/>
    </row>
    <row r="230" spans="1:29" x14ac:dyDescent="0.25">
      <c r="A230" s="4090"/>
      <c r="B230" s="4098"/>
      <c r="C230" s="3786"/>
      <c r="D230" s="3786"/>
      <c r="E230" s="3786"/>
      <c r="F230" s="3786"/>
      <c r="G230" s="4089"/>
      <c r="H230" s="1753" t="s">
        <v>2657</v>
      </c>
      <c r="I230" s="1767">
        <v>50</v>
      </c>
      <c r="J230" s="4088"/>
      <c r="K230" s="1798"/>
      <c r="L230" s="1798"/>
      <c r="M230" s="1798">
        <v>0</v>
      </c>
      <c r="N230" s="1798">
        <v>0</v>
      </c>
      <c r="O230" s="1770"/>
      <c r="P230" s="1789"/>
      <c r="Q230" s="1772"/>
      <c r="R230" s="1789"/>
      <c r="S230" s="1590"/>
      <c r="T230" s="1590"/>
      <c r="U230" s="1590"/>
      <c r="V230" s="1590"/>
      <c r="W230" s="1759"/>
      <c r="X230" s="1769">
        <f t="shared" si="34"/>
        <v>0</v>
      </c>
      <c r="Y230" s="1748"/>
      <c r="Z230" s="1814">
        <f t="shared" si="37"/>
        <v>0</v>
      </c>
      <c r="AA230" s="1592"/>
      <c r="AB230" s="1587"/>
      <c r="AC230" s="3809"/>
    </row>
    <row r="231" spans="1:29" x14ac:dyDescent="0.25">
      <c r="A231" s="4090"/>
      <c r="B231" s="4098"/>
      <c r="C231" s="3786"/>
      <c r="D231" s="3786"/>
      <c r="E231" s="3786"/>
      <c r="F231" s="3786"/>
      <c r="G231" s="4089"/>
      <c r="H231" s="1753" t="s">
        <v>2658</v>
      </c>
      <c r="I231" s="1767">
        <v>1</v>
      </c>
      <c r="J231" s="4088"/>
      <c r="K231" s="1798"/>
      <c r="L231" s="1798"/>
      <c r="M231" s="1798">
        <v>0</v>
      </c>
      <c r="N231" s="1798">
        <v>0</v>
      </c>
      <c r="O231" s="1770"/>
      <c r="P231" s="1789"/>
      <c r="Q231" s="1772"/>
      <c r="R231" s="1789"/>
      <c r="S231" s="1590"/>
      <c r="T231" s="1590"/>
      <c r="U231" s="1590"/>
      <c r="V231" s="1590"/>
      <c r="W231" s="1759"/>
      <c r="X231" s="1769">
        <f t="shared" si="34"/>
        <v>0</v>
      </c>
      <c r="Y231" s="1748"/>
      <c r="Z231" s="1814">
        <f>V231+X231</f>
        <v>0</v>
      </c>
      <c r="AA231" s="1592"/>
      <c r="AB231" s="1587"/>
      <c r="AC231" s="3809"/>
    </row>
    <row r="232" spans="1:29" x14ac:dyDescent="0.25">
      <c r="A232" s="4090"/>
      <c r="B232" s="4098"/>
      <c r="C232" s="3786"/>
      <c r="D232" s="3786"/>
      <c r="E232" s="3786"/>
      <c r="F232" s="3786"/>
      <c r="G232" s="4089"/>
      <c r="H232" s="1753" t="s">
        <v>2659</v>
      </c>
      <c r="I232" s="1767">
        <v>3</v>
      </c>
      <c r="J232" s="4088"/>
      <c r="K232" s="1798"/>
      <c r="L232" s="1798"/>
      <c r="M232" s="1798">
        <v>0</v>
      </c>
      <c r="N232" s="1798">
        <v>0</v>
      </c>
      <c r="O232" s="1770"/>
      <c r="P232" s="1789"/>
      <c r="Q232" s="1772"/>
      <c r="R232" s="1789"/>
      <c r="S232" s="1590"/>
      <c r="T232" s="1590"/>
      <c r="U232" s="1590"/>
      <c r="V232" s="1590"/>
      <c r="W232" s="1759"/>
      <c r="X232" s="1769">
        <f t="shared" si="34"/>
        <v>0</v>
      </c>
      <c r="Y232" s="1748"/>
      <c r="Z232" s="1814">
        <f t="shared" ref="Z232:Z248" si="38">V232+X232</f>
        <v>0</v>
      </c>
      <c r="AA232" s="1592"/>
      <c r="AB232" s="1587"/>
      <c r="AC232" s="3809"/>
    </row>
    <row r="233" spans="1:29" x14ac:dyDescent="0.25">
      <c r="A233" s="4090"/>
      <c r="B233" s="4098"/>
      <c r="C233" s="3786"/>
      <c r="D233" s="3786"/>
      <c r="E233" s="3786"/>
      <c r="F233" s="3786"/>
      <c r="G233" s="4089"/>
      <c r="H233" s="1753" t="s">
        <v>2660</v>
      </c>
      <c r="I233" s="1741" t="s">
        <v>2689</v>
      </c>
      <c r="J233" s="4088"/>
      <c r="K233" s="1798"/>
      <c r="L233" s="1798"/>
      <c r="M233" s="1798">
        <v>0</v>
      </c>
      <c r="N233" s="1798">
        <v>0</v>
      </c>
      <c r="O233" s="1786"/>
      <c r="P233" s="1789"/>
      <c r="Q233" s="1786"/>
      <c r="R233" s="1789"/>
      <c r="S233" s="1590"/>
      <c r="T233" s="1590"/>
      <c r="U233" s="1590"/>
      <c r="V233" s="1590"/>
      <c r="W233" s="1752"/>
      <c r="X233" s="1769">
        <f t="shared" si="34"/>
        <v>0</v>
      </c>
      <c r="Y233" s="1748"/>
      <c r="Z233" s="1814">
        <f t="shared" si="38"/>
        <v>0</v>
      </c>
      <c r="AA233" s="1592"/>
      <c r="AB233" s="1587"/>
      <c r="AC233" s="3809"/>
    </row>
    <row r="234" spans="1:29" x14ac:dyDescent="0.25">
      <c r="A234" s="4090"/>
      <c r="B234" s="4098"/>
      <c r="C234" s="3786"/>
      <c r="D234" s="3786"/>
      <c r="E234" s="3786"/>
      <c r="F234" s="3786"/>
      <c r="G234" s="4089"/>
      <c r="H234" s="1753" t="s">
        <v>2661</v>
      </c>
      <c r="I234" s="1767" t="s">
        <v>2690</v>
      </c>
      <c r="J234" s="4088"/>
      <c r="K234" s="1798"/>
      <c r="L234" s="1798"/>
      <c r="M234" s="1798">
        <v>0</v>
      </c>
      <c r="N234" s="1798">
        <v>0</v>
      </c>
      <c r="O234" s="1770"/>
      <c r="P234" s="1789"/>
      <c r="Q234" s="1772"/>
      <c r="R234" s="1789"/>
      <c r="S234" s="1590"/>
      <c r="T234" s="1590"/>
      <c r="U234" s="1590"/>
      <c r="V234" s="1590"/>
      <c r="W234" s="1759"/>
      <c r="X234" s="1769">
        <f t="shared" si="34"/>
        <v>0</v>
      </c>
      <c r="Y234" s="1748"/>
      <c r="Z234" s="1814">
        <f t="shared" si="38"/>
        <v>0</v>
      </c>
      <c r="AA234" s="1592"/>
      <c r="AB234" s="1587"/>
      <c r="AC234" s="3809"/>
    </row>
    <row r="235" spans="1:29" x14ac:dyDescent="0.25">
      <c r="A235" s="4090"/>
      <c r="B235" s="4098"/>
      <c r="C235" s="3785"/>
      <c r="D235" s="3785"/>
      <c r="E235" s="3785"/>
      <c r="F235" s="3785"/>
      <c r="G235" s="4089"/>
      <c r="H235" s="1753" t="s">
        <v>2662</v>
      </c>
      <c r="I235" s="1767">
        <v>90</v>
      </c>
      <c r="J235" s="4088"/>
      <c r="K235" s="1798"/>
      <c r="L235" s="1798"/>
      <c r="M235" s="1798">
        <v>0</v>
      </c>
      <c r="N235" s="1798">
        <v>0</v>
      </c>
      <c r="O235" s="1770"/>
      <c r="P235" s="1789"/>
      <c r="Q235" s="1772"/>
      <c r="R235" s="1789"/>
      <c r="S235" s="1590"/>
      <c r="T235" s="1590"/>
      <c r="U235" s="1590"/>
      <c r="V235" s="1590"/>
      <c r="W235" s="1759"/>
      <c r="X235" s="1769">
        <f t="shared" si="34"/>
        <v>0</v>
      </c>
      <c r="Y235" s="1748"/>
      <c r="Z235" s="1814">
        <f t="shared" si="38"/>
        <v>0</v>
      </c>
      <c r="AA235" s="1592"/>
      <c r="AB235" s="1587"/>
      <c r="AC235" s="3809"/>
    </row>
    <row r="236" spans="1:29" x14ac:dyDescent="0.25">
      <c r="A236" s="4090"/>
      <c r="B236" s="4098"/>
      <c r="C236" s="3784" t="s">
        <v>70</v>
      </c>
      <c r="D236" s="3784" t="s">
        <v>62</v>
      </c>
      <c r="E236" s="3784" t="s">
        <v>1630</v>
      </c>
      <c r="F236" s="3784" t="s">
        <v>194</v>
      </c>
      <c r="G236" s="4089" t="s">
        <v>2491</v>
      </c>
      <c r="H236" s="1753" t="s">
        <v>2656</v>
      </c>
      <c r="I236" s="1767">
        <v>75</v>
      </c>
      <c r="J236" s="4088">
        <v>80934282279</v>
      </c>
      <c r="K236" s="1798"/>
      <c r="L236" s="1798"/>
      <c r="M236" s="1798">
        <v>0</v>
      </c>
      <c r="N236" s="1798">
        <v>0</v>
      </c>
      <c r="O236" s="1770"/>
      <c r="P236" s="1789"/>
      <c r="Q236" s="1772"/>
      <c r="R236" s="1789"/>
      <c r="S236" s="1590"/>
      <c r="T236" s="1590"/>
      <c r="U236" s="1590"/>
      <c r="V236" s="1590"/>
      <c r="W236" s="1759"/>
      <c r="X236" s="1769">
        <f t="shared" si="34"/>
        <v>0</v>
      </c>
      <c r="Y236" s="1748"/>
      <c r="Z236" s="1814">
        <f t="shared" si="38"/>
        <v>0</v>
      </c>
      <c r="AA236" s="1592"/>
      <c r="AB236" s="1587"/>
      <c r="AC236" s="3809"/>
    </row>
    <row r="237" spans="1:29" x14ac:dyDescent="0.25">
      <c r="A237" s="4090"/>
      <c r="B237" s="4098"/>
      <c r="C237" s="3786"/>
      <c r="D237" s="3786"/>
      <c r="E237" s="3786"/>
      <c r="F237" s="3786"/>
      <c r="G237" s="4089"/>
      <c r="H237" s="1753" t="s">
        <v>2657</v>
      </c>
      <c r="I237" s="1767">
        <v>50</v>
      </c>
      <c r="J237" s="4088"/>
      <c r="K237" s="1798"/>
      <c r="L237" s="1798"/>
      <c r="M237" s="1798">
        <v>0</v>
      </c>
      <c r="N237" s="1798">
        <v>0</v>
      </c>
      <c r="O237" s="1770"/>
      <c r="P237" s="1789"/>
      <c r="Q237" s="1815"/>
      <c r="R237" s="1789"/>
      <c r="S237" s="1590"/>
      <c r="T237" s="1590"/>
      <c r="U237" s="1590"/>
      <c r="V237" s="1590"/>
      <c r="W237" s="1759"/>
      <c r="X237" s="1769">
        <f t="shared" si="34"/>
        <v>0</v>
      </c>
      <c r="Y237" s="1748"/>
      <c r="Z237" s="1814">
        <f t="shared" si="38"/>
        <v>0</v>
      </c>
      <c r="AA237" s="1592"/>
      <c r="AB237" s="1587"/>
      <c r="AC237" s="3809"/>
    </row>
    <row r="238" spans="1:29" x14ac:dyDescent="0.25">
      <c r="A238" s="4090"/>
      <c r="B238" s="4098"/>
      <c r="C238" s="3786"/>
      <c r="D238" s="3786"/>
      <c r="E238" s="3786"/>
      <c r="F238" s="3786"/>
      <c r="G238" s="4089"/>
      <c r="H238" s="1753" t="s">
        <v>2658</v>
      </c>
      <c r="I238" s="1767">
        <v>1</v>
      </c>
      <c r="J238" s="4088"/>
      <c r="K238" s="1798"/>
      <c r="L238" s="1798"/>
      <c r="M238" s="1798">
        <v>0</v>
      </c>
      <c r="N238" s="1798">
        <v>0</v>
      </c>
      <c r="O238" s="1770"/>
      <c r="P238" s="1789"/>
      <c r="Q238" s="1815"/>
      <c r="R238" s="1789"/>
      <c r="S238" s="1590"/>
      <c r="T238" s="1590"/>
      <c r="U238" s="1590"/>
      <c r="V238" s="1590"/>
      <c r="W238" s="1759"/>
      <c r="X238" s="1769">
        <f t="shared" si="34"/>
        <v>0</v>
      </c>
      <c r="Y238" s="1748"/>
      <c r="Z238" s="1814">
        <f t="shared" si="38"/>
        <v>0</v>
      </c>
      <c r="AA238" s="1592"/>
      <c r="AB238" s="1587"/>
      <c r="AC238" s="3809"/>
    </row>
    <row r="239" spans="1:29" x14ac:dyDescent="0.25">
      <c r="A239" s="4090"/>
      <c r="B239" s="4098"/>
      <c r="C239" s="3786"/>
      <c r="D239" s="3786"/>
      <c r="E239" s="3786"/>
      <c r="F239" s="3786"/>
      <c r="G239" s="4089"/>
      <c r="H239" s="1753" t="s">
        <v>2659</v>
      </c>
      <c r="I239" s="1767">
        <v>3</v>
      </c>
      <c r="J239" s="4088"/>
      <c r="K239" s="1798"/>
      <c r="L239" s="1798"/>
      <c r="M239" s="1798">
        <v>0</v>
      </c>
      <c r="N239" s="1798">
        <v>0</v>
      </c>
      <c r="O239" s="1770"/>
      <c r="P239" s="1789"/>
      <c r="Q239" s="1815"/>
      <c r="R239" s="1789"/>
      <c r="S239" s="1590"/>
      <c r="T239" s="1590"/>
      <c r="U239" s="1590"/>
      <c r="V239" s="1590"/>
      <c r="W239" s="1759"/>
      <c r="X239" s="1769">
        <f t="shared" si="34"/>
        <v>0</v>
      </c>
      <c r="Y239" s="1748"/>
      <c r="Z239" s="1814">
        <f t="shared" si="38"/>
        <v>0</v>
      </c>
      <c r="AA239" s="1592"/>
      <c r="AB239" s="1587"/>
      <c r="AC239" s="3809"/>
    </row>
    <row r="240" spans="1:29" x14ac:dyDescent="0.25">
      <c r="A240" s="4090"/>
      <c r="B240" s="4098"/>
      <c r="C240" s="3786"/>
      <c r="D240" s="3786"/>
      <c r="E240" s="3786"/>
      <c r="F240" s="3786"/>
      <c r="G240" s="4089"/>
      <c r="H240" s="1753" t="s">
        <v>2660</v>
      </c>
      <c r="I240" s="1767" t="s">
        <v>2689</v>
      </c>
      <c r="J240" s="4088"/>
      <c r="K240" s="1798"/>
      <c r="L240" s="1798"/>
      <c r="M240" s="1798">
        <v>0</v>
      </c>
      <c r="N240" s="1798">
        <v>0</v>
      </c>
      <c r="O240" s="1770"/>
      <c r="P240" s="1789"/>
      <c r="Q240" s="1815"/>
      <c r="R240" s="1789"/>
      <c r="S240" s="1590"/>
      <c r="T240" s="1590"/>
      <c r="U240" s="1590"/>
      <c r="V240" s="1590"/>
      <c r="W240" s="1759"/>
      <c r="X240" s="1769">
        <f t="shared" si="34"/>
        <v>0</v>
      </c>
      <c r="Y240" s="1748"/>
      <c r="Z240" s="1814">
        <f t="shared" si="38"/>
        <v>0</v>
      </c>
      <c r="AA240" s="1592"/>
      <c r="AB240" s="1587"/>
      <c r="AC240" s="3809"/>
    </row>
    <row r="241" spans="1:29" x14ac:dyDescent="0.25">
      <c r="A241" s="4090"/>
      <c r="B241" s="4098"/>
      <c r="C241" s="3786"/>
      <c r="D241" s="3786"/>
      <c r="E241" s="3786"/>
      <c r="F241" s="3786"/>
      <c r="G241" s="4089"/>
      <c r="H241" s="1753" t="s">
        <v>2661</v>
      </c>
      <c r="I241" s="1767" t="s">
        <v>2690</v>
      </c>
      <c r="J241" s="4088"/>
      <c r="K241" s="1798"/>
      <c r="L241" s="1798"/>
      <c r="M241" s="1798">
        <v>0</v>
      </c>
      <c r="N241" s="1798">
        <v>0</v>
      </c>
      <c r="O241" s="1770"/>
      <c r="P241" s="1789"/>
      <c r="Q241" s="1815"/>
      <c r="R241" s="1789"/>
      <c r="S241" s="1590"/>
      <c r="T241" s="1590"/>
      <c r="U241" s="1590"/>
      <c r="V241" s="1590"/>
      <c r="W241" s="1759"/>
      <c r="X241" s="1769">
        <f t="shared" si="34"/>
        <v>0</v>
      </c>
      <c r="Y241" s="1748"/>
      <c r="Z241" s="1814">
        <f t="shared" si="38"/>
        <v>0</v>
      </c>
      <c r="AA241" s="1592"/>
      <c r="AB241" s="1587"/>
      <c r="AC241" s="3809"/>
    </row>
    <row r="242" spans="1:29" x14ac:dyDescent="0.25">
      <c r="A242" s="4090"/>
      <c r="B242" s="4098"/>
      <c r="C242" s="3785"/>
      <c r="D242" s="3785"/>
      <c r="E242" s="3785"/>
      <c r="F242" s="3785"/>
      <c r="G242" s="4089"/>
      <c r="H242" s="1753" t="s">
        <v>2662</v>
      </c>
      <c r="I242" s="1767">
        <v>90</v>
      </c>
      <c r="J242" s="4088"/>
      <c r="K242" s="1798"/>
      <c r="L242" s="1798"/>
      <c r="M242" s="1798">
        <v>0</v>
      </c>
      <c r="N242" s="1798">
        <v>0</v>
      </c>
      <c r="O242" s="1770"/>
      <c r="P242" s="1789"/>
      <c r="Q242" s="1815"/>
      <c r="R242" s="1789"/>
      <c r="S242" s="1590"/>
      <c r="T242" s="1590"/>
      <c r="U242" s="1590"/>
      <c r="V242" s="1590"/>
      <c r="W242" s="1759"/>
      <c r="X242" s="1769">
        <f t="shared" si="34"/>
        <v>0</v>
      </c>
      <c r="Y242" s="1748"/>
      <c r="Z242" s="1814">
        <f t="shared" si="38"/>
        <v>0</v>
      </c>
      <c r="AA242" s="1592"/>
      <c r="AB242" s="1587"/>
      <c r="AC242" s="3809"/>
    </row>
    <row r="243" spans="1:29" ht="36" x14ac:dyDescent="0.25">
      <c r="A243" s="4090"/>
      <c r="B243" s="4098"/>
      <c r="C243" s="3396" t="s">
        <v>70</v>
      </c>
      <c r="D243" s="3396" t="s">
        <v>62</v>
      </c>
      <c r="E243" s="3396" t="s">
        <v>4543</v>
      </c>
      <c r="F243" s="3396" t="s">
        <v>259</v>
      </c>
      <c r="G243" s="1774" t="s">
        <v>2492</v>
      </c>
      <c r="H243" s="1753" t="s">
        <v>2580</v>
      </c>
      <c r="I243" s="1767">
        <v>1</v>
      </c>
      <c r="J243" s="1791">
        <v>3044719696.1999998</v>
      </c>
      <c r="K243" s="1798"/>
      <c r="L243" s="1798"/>
      <c r="M243" s="1798">
        <v>0</v>
      </c>
      <c r="N243" s="1798">
        <v>0</v>
      </c>
      <c r="O243" s="1770"/>
      <c r="P243" s="1789"/>
      <c r="Q243" s="1815"/>
      <c r="R243" s="1789"/>
      <c r="S243" s="1590"/>
      <c r="T243" s="1590"/>
      <c r="U243" s="1590"/>
      <c r="V243" s="1590"/>
      <c r="W243" s="1759"/>
      <c r="X243" s="1769">
        <f t="shared" si="34"/>
        <v>0</v>
      </c>
      <c r="Y243" s="1748"/>
      <c r="Z243" s="1814">
        <f t="shared" si="38"/>
        <v>0</v>
      </c>
      <c r="AA243" s="1592"/>
      <c r="AB243" s="1587"/>
      <c r="AC243" s="3809"/>
    </row>
    <row r="244" spans="1:29" ht="90" x14ac:dyDescent="0.25">
      <c r="A244" s="4090"/>
      <c r="B244" s="4098"/>
      <c r="C244" s="3475"/>
      <c r="D244" s="3475"/>
      <c r="E244" s="3475"/>
      <c r="F244" s="3475"/>
      <c r="G244" s="1776" t="s">
        <v>2493</v>
      </c>
      <c r="H244" s="1753" t="s">
        <v>2663</v>
      </c>
      <c r="I244" s="1767">
        <v>4800</v>
      </c>
      <c r="J244" s="1791">
        <v>27846000000</v>
      </c>
      <c r="K244" s="1798"/>
      <c r="L244" s="1798"/>
      <c r="M244" s="1798">
        <v>0</v>
      </c>
      <c r="N244" s="1798">
        <v>0</v>
      </c>
      <c r="O244" s="1770"/>
      <c r="P244" s="1789"/>
      <c r="Q244" s="1815"/>
      <c r="R244" s="1789"/>
      <c r="S244" s="1590"/>
      <c r="T244" s="1590"/>
      <c r="U244" s="1590"/>
      <c r="V244" s="1590"/>
      <c r="W244" s="1759"/>
      <c r="X244" s="1769">
        <f t="shared" si="34"/>
        <v>0</v>
      </c>
      <c r="Y244" s="1748"/>
      <c r="Z244" s="1814">
        <f t="shared" si="38"/>
        <v>0</v>
      </c>
      <c r="AA244" s="1592"/>
      <c r="AB244" s="1587"/>
      <c r="AC244" s="3809"/>
    </row>
    <row r="245" spans="1:29" x14ac:dyDescent="0.25">
      <c r="A245" s="4090"/>
      <c r="B245" s="4098"/>
      <c r="C245" s="3396"/>
      <c r="D245" s="3396"/>
      <c r="E245" s="3396"/>
      <c r="F245" s="3396"/>
      <c r="G245" s="1741"/>
      <c r="H245" s="1741"/>
      <c r="I245" s="1767"/>
      <c r="J245" s="1791"/>
      <c r="K245" s="1792"/>
      <c r="L245" s="1792"/>
      <c r="M245" s="1792"/>
      <c r="N245" s="1792"/>
      <c r="O245" s="1770"/>
      <c r="P245" s="1789"/>
      <c r="Q245" s="1815"/>
      <c r="R245" s="1789"/>
      <c r="S245" s="1590"/>
      <c r="T245" s="1590"/>
      <c r="U245" s="1590"/>
      <c r="V245" s="1590"/>
      <c r="W245" s="1759"/>
      <c r="X245" s="1769">
        <f t="shared" si="34"/>
        <v>0</v>
      </c>
      <c r="Y245" s="1748"/>
      <c r="Z245" s="1814">
        <f t="shared" si="38"/>
        <v>0</v>
      </c>
      <c r="AA245" s="1592"/>
      <c r="AB245" s="1587"/>
      <c r="AC245" s="3809"/>
    </row>
    <row r="246" spans="1:29" x14ac:dyDescent="0.25">
      <c r="A246" s="4090"/>
      <c r="B246" s="4098"/>
      <c r="C246" s="3396"/>
      <c r="D246" s="3396"/>
      <c r="E246" s="3396"/>
      <c r="F246" s="3396"/>
      <c r="G246" s="1741" t="s">
        <v>2494</v>
      </c>
      <c r="H246" s="1741"/>
      <c r="I246" s="1767"/>
      <c r="J246" s="1791"/>
      <c r="K246" s="1792"/>
      <c r="L246" s="1798"/>
      <c r="M246" s="1792"/>
      <c r="N246" s="1798">
        <f>N247+N249+N251+N255+N257+N259+N265</f>
        <v>34071206165</v>
      </c>
      <c r="O246" s="1770"/>
      <c r="P246" s="1789"/>
      <c r="Q246" s="1772"/>
      <c r="R246" s="1789"/>
      <c r="S246" s="1590"/>
      <c r="T246" s="1590"/>
      <c r="U246" s="1590"/>
      <c r="V246" s="1590"/>
      <c r="W246" s="1759"/>
      <c r="X246" s="1769">
        <f t="shared" si="34"/>
        <v>0</v>
      </c>
      <c r="Y246" s="1748"/>
      <c r="Z246" s="1814">
        <f t="shared" si="38"/>
        <v>0</v>
      </c>
      <c r="AA246" s="1592"/>
      <c r="AB246" s="1587"/>
      <c r="AC246" s="3809"/>
    </row>
    <row r="247" spans="1:29" ht="72" x14ac:dyDescent="0.25">
      <c r="A247" s="4090"/>
      <c r="B247" s="4098"/>
      <c r="C247" s="3469" t="s">
        <v>62</v>
      </c>
      <c r="D247" s="3396" t="s">
        <v>401</v>
      </c>
      <c r="E247" s="3396" t="s">
        <v>62</v>
      </c>
      <c r="F247" s="3396"/>
      <c r="G247" s="3472" t="s">
        <v>106</v>
      </c>
      <c r="H247" s="1753" t="s">
        <v>2664</v>
      </c>
      <c r="I247" s="1816">
        <v>0</v>
      </c>
      <c r="J247" s="1791">
        <v>0</v>
      </c>
      <c r="K247" s="1792"/>
      <c r="L247" s="1792"/>
      <c r="M247" s="1792">
        <v>100</v>
      </c>
      <c r="N247" s="1792">
        <f>N248</f>
        <v>1859397696</v>
      </c>
      <c r="O247" s="1770"/>
      <c r="P247" s="1789"/>
      <c r="Q247" s="1772"/>
      <c r="R247" s="1789"/>
      <c r="S247" s="1590"/>
      <c r="T247" s="1590"/>
      <c r="U247" s="1590"/>
      <c r="V247" s="1590"/>
      <c r="W247" s="1759"/>
      <c r="X247" s="1769">
        <f t="shared" si="34"/>
        <v>0</v>
      </c>
      <c r="Y247" s="1748"/>
      <c r="Z247" s="1814">
        <f t="shared" si="38"/>
        <v>0</v>
      </c>
      <c r="AA247" s="1592"/>
      <c r="AB247" s="1587"/>
      <c r="AC247" s="3809"/>
    </row>
    <row r="248" spans="1:29" ht="90" x14ac:dyDescent="0.25">
      <c r="A248" s="4090"/>
      <c r="B248" s="4098"/>
      <c r="C248" s="3469" t="s">
        <v>62</v>
      </c>
      <c r="D248" s="3396" t="s">
        <v>401</v>
      </c>
      <c r="E248" s="3396" t="s">
        <v>62</v>
      </c>
      <c r="F248" s="3396" t="s">
        <v>1081</v>
      </c>
      <c r="G248" s="1776" t="s">
        <v>66</v>
      </c>
      <c r="H248" s="1753" t="s">
        <v>168</v>
      </c>
      <c r="I248" s="1816">
        <v>0</v>
      </c>
      <c r="J248" s="1791">
        <v>0</v>
      </c>
      <c r="K248" s="1792"/>
      <c r="L248" s="1792"/>
      <c r="M248" s="1792">
        <v>22</v>
      </c>
      <c r="N248" s="1792">
        <v>1859397696</v>
      </c>
      <c r="O248" s="1770"/>
      <c r="P248" s="1789"/>
      <c r="Q248" s="1772"/>
      <c r="R248" s="1789"/>
      <c r="S248" s="1590"/>
      <c r="T248" s="1590"/>
      <c r="U248" s="1590"/>
      <c r="V248" s="1590"/>
      <c r="W248" s="1759"/>
      <c r="X248" s="1769">
        <f t="shared" si="34"/>
        <v>0</v>
      </c>
      <c r="Y248" s="1748"/>
      <c r="Z248" s="1814">
        <f t="shared" si="38"/>
        <v>0</v>
      </c>
      <c r="AA248" s="1592"/>
      <c r="AB248" s="1587"/>
      <c r="AC248" s="3809"/>
    </row>
    <row r="249" spans="1:29" ht="90" x14ac:dyDescent="0.25">
      <c r="A249" s="4090"/>
      <c r="B249" s="4098"/>
      <c r="C249" s="3396" t="s">
        <v>70</v>
      </c>
      <c r="D249" s="3396" t="s">
        <v>401</v>
      </c>
      <c r="E249" s="3396" t="s">
        <v>70</v>
      </c>
      <c r="F249" s="3396"/>
      <c r="G249" s="3471" t="s">
        <v>722</v>
      </c>
      <c r="H249" s="1753" t="s">
        <v>2607</v>
      </c>
      <c r="I249" s="1816">
        <v>0</v>
      </c>
      <c r="J249" s="1791">
        <v>0</v>
      </c>
      <c r="K249" s="1792"/>
      <c r="L249" s="1792"/>
      <c r="M249" s="1792">
        <v>60</v>
      </c>
      <c r="N249" s="1792">
        <f>N250</f>
        <v>416242188</v>
      </c>
      <c r="O249" s="1770"/>
      <c r="P249" s="1789"/>
      <c r="Q249" s="1772"/>
      <c r="R249" s="1789"/>
      <c r="S249" s="1590"/>
      <c r="T249" s="1590"/>
      <c r="U249" s="1590"/>
      <c r="V249" s="1590"/>
      <c r="W249" s="1759"/>
      <c r="X249" s="1769">
        <f t="shared" si="34"/>
        <v>0</v>
      </c>
      <c r="Y249" s="1748"/>
      <c r="Z249" s="1814">
        <f>V249+X249</f>
        <v>0</v>
      </c>
      <c r="AA249" s="1592"/>
      <c r="AB249" s="1587"/>
      <c r="AC249" s="3809"/>
    </row>
    <row r="250" spans="1:29" ht="72" x14ac:dyDescent="0.25">
      <c r="A250" s="4090"/>
      <c r="B250" s="4098"/>
      <c r="C250" s="3396" t="s">
        <v>70</v>
      </c>
      <c r="D250" s="3396" t="s">
        <v>401</v>
      </c>
      <c r="E250" s="3396" t="s">
        <v>70</v>
      </c>
      <c r="F250" s="3396" t="s">
        <v>73</v>
      </c>
      <c r="G250" s="1774" t="s">
        <v>2495</v>
      </c>
      <c r="H250" s="1753" t="s">
        <v>2665</v>
      </c>
      <c r="I250" s="1816">
        <v>0</v>
      </c>
      <c r="J250" s="1791">
        <v>0</v>
      </c>
      <c r="K250" s="1792"/>
      <c r="L250" s="1792"/>
      <c r="M250" s="1792">
        <v>16</v>
      </c>
      <c r="N250" s="1792">
        <v>416242188</v>
      </c>
      <c r="O250" s="1770"/>
      <c r="P250" s="1789"/>
      <c r="Q250" s="1772"/>
      <c r="R250" s="1789"/>
      <c r="S250" s="1590"/>
      <c r="T250" s="1590"/>
      <c r="U250" s="1590"/>
      <c r="V250" s="1590"/>
      <c r="W250" s="1759"/>
      <c r="X250" s="1769">
        <f t="shared" si="34"/>
        <v>0</v>
      </c>
      <c r="Y250" s="1748"/>
      <c r="Z250" s="1814">
        <f t="shared" ref="Z250:Z253" si="39">V250+X250</f>
        <v>0</v>
      </c>
      <c r="AA250" s="1592"/>
      <c r="AB250" s="1587"/>
      <c r="AC250" s="3809"/>
    </row>
    <row r="251" spans="1:29" ht="54" x14ac:dyDescent="0.25">
      <c r="A251" s="4090"/>
      <c r="B251" s="4098"/>
      <c r="C251" s="3396" t="s">
        <v>70</v>
      </c>
      <c r="D251" s="3396" t="s">
        <v>401</v>
      </c>
      <c r="E251" s="3396" t="s">
        <v>4531</v>
      </c>
      <c r="F251" s="3396"/>
      <c r="G251" s="3471" t="s">
        <v>2496</v>
      </c>
      <c r="H251" s="1753" t="s">
        <v>2666</v>
      </c>
      <c r="I251" s="1816">
        <v>0</v>
      </c>
      <c r="J251" s="1791">
        <v>0</v>
      </c>
      <c r="K251" s="1792"/>
      <c r="L251" s="1792"/>
      <c r="M251" s="1792">
        <v>100</v>
      </c>
      <c r="N251" s="1792">
        <f>SUM(N252:N254)</f>
        <v>13994215804</v>
      </c>
      <c r="O251" s="1770"/>
      <c r="P251" s="1789"/>
      <c r="Q251" s="1772"/>
      <c r="R251" s="1789"/>
      <c r="S251" s="1590"/>
      <c r="T251" s="1590"/>
      <c r="U251" s="1590"/>
      <c r="V251" s="1590"/>
      <c r="W251" s="1759"/>
      <c r="X251" s="1769">
        <f t="shared" si="34"/>
        <v>0</v>
      </c>
      <c r="Y251" s="1748"/>
      <c r="Z251" s="1814">
        <f t="shared" si="39"/>
        <v>0</v>
      </c>
      <c r="AA251" s="1592"/>
      <c r="AB251" s="1587"/>
      <c r="AC251" s="3809"/>
    </row>
    <row r="252" spans="1:29" ht="72" x14ac:dyDescent="0.25">
      <c r="A252" s="4090"/>
      <c r="B252" s="4098"/>
      <c r="C252" s="3396" t="s">
        <v>70</v>
      </c>
      <c r="D252" s="3396" t="s">
        <v>401</v>
      </c>
      <c r="E252" s="3396" t="s">
        <v>4531</v>
      </c>
      <c r="F252" s="3396" t="s">
        <v>1470</v>
      </c>
      <c r="G252" s="1774" t="s">
        <v>2497</v>
      </c>
      <c r="H252" s="1753" t="s">
        <v>2667</v>
      </c>
      <c r="I252" s="1816">
        <v>0</v>
      </c>
      <c r="J252" s="1791">
        <v>0</v>
      </c>
      <c r="K252" s="1792"/>
      <c r="L252" s="1792"/>
      <c r="M252" s="1792">
        <v>10</v>
      </c>
      <c r="N252" s="1792">
        <v>11800000</v>
      </c>
      <c r="O252" s="1770"/>
      <c r="P252" s="1789"/>
      <c r="Q252" s="1772"/>
      <c r="R252" s="1789"/>
      <c r="S252" s="1590"/>
      <c r="T252" s="1590"/>
      <c r="U252" s="1590"/>
      <c r="V252" s="1590"/>
      <c r="W252" s="1759"/>
      <c r="X252" s="1769">
        <f t="shared" si="34"/>
        <v>0</v>
      </c>
      <c r="Y252" s="1748"/>
      <c r="Z252" s="1814">
        <f t="shared" si="39"/>
        <v>0</v>
      </c>
      <c r="AA252" s="1592"/>
      <c r="AB252" s="1587"/>
      <c r="AC252" s="3809"/>
    </row>
    <row r="253" spans="1:29" ht="54" x14ac:dyDescent="0.25">
      <c r="A253" s="4090"/>
      <c r="B253" s="4098"/>
      <c r="C253" s="3396" t="s">
        <v>70</v>
      </c>
      <c r="D253" s="3396" t="s">
        <v>401</v>
      </c>
      <c r="E253" s="3396" t="s">
        <v>4531</v>
      </c>
      <c r="F253" s="3396" t="s">
        <v>2045</v>
      </c>
      <c r="G253" s="1774" t="s">
        <v>2456</v>
      </c>
      <c r="H253" s="1753" t="s">
        <v>2668</v>
      </c>
      <c r="I253" s="1816">
        <v>0</v>
      </c>
      <c r="J253" s="1791">
        <v>0</v>
      </c>
      <c r="K253" s="1792"/>
      <c r="L253" s="1792"/>
      <c r="M253" s="1792">
        <v>100</v>
      </c>
      <c r="N253" s="1792">
        <v>5170552304</v>
      </c>
      <c r="O253" s="1770"/>
      <c r="P253" s="1789"/>
      <c r="Q253" s="1772"/>
      <c r="R253" s="1789"/>
      <c r="S253" s="1590"/>
      <c r="T253" s="1590"/>
      <c r="U253" s="1590"/>
      <c r="V253" s="1590"/>
      <c r="W253" s="1759"/>
      <c r="X253" s="1769">
        <f t="shared" si="34"/>
        <v>0</v>
      </c>
      <c r="Y253" s="1748"/>
      <c r="Z253" s="1814">
        <f t="shared" si="39"/>
        <v>0</v>
      </c>
      <c r="AA253" s="1592"/>
      <c r="AB253" s="1587"/>
      <c r="AC253" s="3809"/>
    </row>
    <row r="254" spans="1:29" ht="72" x14ac:dyDescent="0.25">
      <c r="A254" s="4090"/>
      <c r="B254" s="4098"/>
      <c r="C254" s="3396" t="s">
        <v>70</v>
      </c>
      <c r="D254" s="3396" t="s">
        <v>401</v>
      </c>
      <c r="E254" s="3396" t="s">
        <v>4531</v>
      </c>
      <c r="F254" s="3396" t="s">
        <v>3296</v>
      </c>
      <c r="G254" s="1774" t="s">
        <v>2498</v>
      </c>
      <c r="H254" s="1753" t="s">
        <v>2669</v>
      </c>
      <c r="I254" s="1816">
        <v>0</v>
      </c>
      <c r="J254" s="1791">
        <v>0</v>
      </c>
      <c r="K254" s="1792"/>
      <c r="L254" s="1792"/>
      <c r="M254" s="1792">
        <v>284</v>
      </c>
      <c r="N254" s="1792">
        <v>8811863500</v>
      </c>
      <c r="O254" s="1770"/>
      <c r="P254" s="1789"/>
      <c r="Q254" s="1772"/>
      <c r="R254" s="1789"/>
      <c r="S254" s="1590"/>
      <c r="T254" s="1590"/>
      <c r="U254" s="1590"/>
      <c r="V254" s="1590"/>
      <c r="W254" s="1759"/>
      <c r="X254" s="1769">
        <f t="shared" si="34"/>
        <v>0</v>
      </c>
      <c r="Y254" s="1748"/>
      <c r="Z254" s="1814">
        <f>V254+X254</f>
        <v>0</v>
      </c>
      <c r="AA254" s="1592"/>
      <c r="AB254" s="1587"/>
      <c r="AC254" s="3809"/>
    </row>
    <row r="255" spans="1:29" ht="54" x14ac:dyDescent="0.25">
      <c r="A255" s="4090"/>
      <c r="B255" s="4098"/>
      <c r="C255" s="3396" t="s">
        <v>70</v>
      </c>
      <c r="D255" s="3396" t="s">
        <v>401</v>
      </c>
      <c r="E255" s="3396" t="s">
        <v>4543</v>
      </c>
      <c r="F255" s="3396"/>
      <c r="G255" s="3471" t="s">
        <v>2499</v>
      </c>
      <c r="H255" s="1753" t="s">
        <v>2670</v>
      </c>
      <c r="I255" s="1816">
        <v>0</v>
      </c>
      <c r="J255" s="1791">
        <v>0</v>
      </c>
      <c r="K255" s="1792"/>
      <c r="L255" s="1792"/>
      <c r="M255" s="1792">
        <v>85</v>
      </c>
      <c r="N255" s="1792">
        <f>N256</f>
        <v>636940000</v>
      </c>
      <c r="O255" s="1770"/>
      <c r="P255" s="1789"/>
      <c r="Q255" s="1772"/>
      <c r="R255" s="1789"/>
      <c r="S255" s="1590"/>
      <c r="T255" s="1590"/>
      <c r="U255" s="1590"/>
      <c r="V255" s="1590"/>
      <c r="W255" s="1759"/>
      <c r="X255" s="1769">
        <f t="shared" si="34"/>
        <v>0</v>
      </c>
      <c r="Y255" s="1748"/>
      <c r="Z255" s="1814">
        <f t="shared" ref="Z255:Z258" si="40">V255+X255</f>
        <v>0</v>
      </c>
      <c r="AA255" s="1592"/>
      <c r="AB255" s="1587"/>
      <c r="AC255" s="3809"/>
    </row>
    <row r="256" spans="1:29" ht="54" x14ac:dyDescent="0.25">
      <c r="A256" s="4090"/>
      <c r="B256" s="4098"/>
      <c r="C256" s="3396" t="s">
        <v>70</v>
      </c>
      <c r="D256" s="3396" t="s">
        <v>401</v>
      </c>
      <c r="E256" s="3396" t="s">
        <v>4543</v>
      </c>
      <c r="F256" s="3396" t="s">
        <v>259</v>
      </c>
      <c r="G256" s="1774" t="s">
        <v>2500</v>
      </c>
      <c r="H256" s="1753" t="s">
        <v>2671</v>
      </c>
      <c r="I256" s="1816">
        <v>0</v>
      </c>
      <c r="J256" s="1791">
        <v>0</v>
      </c>
      <c r="K256" s="1792"/>
      <c r="L256" s="1792"/>
      <c r="M256" s="1792">
        <v>3</v>
      </c>
      <c r="N256" s="1792">
        <v>636940000</v>
      </c>
      <c r="O256" s="1770"/>
      <c r="P256" s="1789"/>
      <c r="Q256" s="1772"/>
      <c r="R256" s="1789"/>
      <c r="S256" s="1590"/>
      <c r="T256" s="1590"/>
      <c r="U256" s="1590"/>
      <c r="V256" s="1590"/>
      <c r="W256" s="1759"/>
      <c r="X256" s="1769">
        <f t="shared" si="34"/>
        <v>0</v>
      </c>
      <c r="Y256" s="1748"/>
      <c r="Z256" s="1814">
        <f t="shared" si="40"/>
        <v>0</v>
      </c>
      <c r="AA256" s="1592"/>
      <c r="AB256" s="1587"/>
      <c r="AC256" s="3809"/>
    </row>
    <row r="257" spans="1:29" ht="90" x14ac:dyDescent="0.25">
      <c r="A257" s="4090"/>
      <c r="B257" s="4098"/>
      <c r="C257" s="3396" t="s">
        <v>181</v>
      </c>
      <c r="D257" s="3396" t="s">
        <v>401</v>
      </c>
      <c r="E257" s="3396" t="s">
        <v>219</v>
      </c>
      <c r="F257" s="3396"/>
      <c r="G257" s="3471" t="s">
        <v>571</v>
      </c>
      <c r="H257" s="1753" t="s">
        <v>2672</v>
      </c>
      <c r="I257" s="1816">
        <v>0</v>
      </c>
      <c r="J257" s="1791">
        <v>0</v>
      </c>
      <c r="K257" s="1792"/>
      <c r="L257" s="1792"/>
      <c r="M257" s="1792">
        <v>100</v>
      </c>
      <c r="N257" s="1792">
        <f>N258</f>
        <v>7883161483</v>
      </c>
      <c r="O257" s="1770"/>
      <c r="P257" s="1789"/>
      <c r="Q257" s="1784"/>
      <c r="R257" s="1772"/>
      <c r="S257" s="1590"/>
      <c r="T257" s="1590"/>
      <c r="U257" s="1590"/>
      <c r="V257" s="1590"/>
      <c r="W257" s="1759"/>
      <c r="X257" s="1769">
        <f t="shared" si="34"/>
        <v>0</v>
      </c>
      <c r="Y257" s="1748"/>
      <c r="Z257" s="1814">
        <f t="shared" si="40"/>
        <v>0</v>
      </c>
      <c r="AA257" s="1592"/>
      <c r="AB257" s="1587"/>
      <c r="AC257" s="3809"/>
    </row>
    <row r="258" spans="1:29" ht="198" x14ac:dyDescent="0.25">
      <c r="A258" s="4090"/>
      <c r="B258" s="4098"/>
      <c r="C258" s="3396" t="s">
        <v>181</v>
      </c>
      <c r="D258" s="3396" t="s">
        <v>401</v>
      </c>
      <c r="E258" s="3396" t="s">
        <v>219</v>
      </c>
      <c r="F258" s="3396" t="s">
        <v>3298</v>
      </c>
      <c r="G258" s="1753" t="s">
        <v>2469</v>
      </c>
      <c r="H258" s="1753" t="s">
        <v>2673</v>
      </c>
      <c r="I258" s="1816">
        <v>0</v>
      </c>
      <c r="J258" s="1791">
        <v>0</v>
      </c>
      <c r="K258" s="1792"/>
      <c r="L258" s="1792"/>
      <c r="M258" s="1792">
        <v>25</v>
      </c>
      <c r="N258" s="1792">
        <v>7883161483</v>
      </c>
      <c r="O258" s="1770"/>
      <c r="P258" s="1789"/>
      <c r="Q258" s="1784"/>
      <c r="R258" s="1772"/>
      <c r="S258" s="1590"/>
      <c r="T258" s="1590"/>
      <c r="U258" s="1590"/>
      <c r="V258" s="1590"/>
      <c r="W258" s="1759"/>
      <c r="X258" s="1769">
        <f t="shared" si="34"/>
        <v>0</v>
      </c>
      <c r="Y258" s="1748"/>
      <c r="Z258" s="1814">
        <f t="shared" si="40"/>
        <v>0</v>
      </c>
      <c r="AA258" s="1592"/>
      <c r="AB258" s="1587"/>
      <c r="AC258" s="3809"/>
    </row>
    <row r="259" spans="1:29" ht="144" x14ac:dyDescent="0.25">
      <c r="A259" s="4090"/>
      <c r="B259" s="4098"/>
      <c r="C259" s="3396" t="s">
        <v>70</v>
      </c>
      <c r="D259" s="3396" t="s">
        <v>401</v>
      </c>
      <c r="E259" s="3396" t="s">
        <v>4540</v>
      </c>
      <c r="F259" s="3396"/>
      <c r="G259" s="3471" t="s">
        <v>2501</v>
      </c>
      <c r="H259" s="1753" t="s">
        <v>2674</v>
      </c>
      <c r="I259" s="1816">
        <v>0</v>
      </c>
      <c r="J259" s="1791">
        <v>0</v>
      </c>
      <c r="K259" s="1792"/>
      <c r="L259" s="1792"/>
      <c r="M259" s="1792">
        <v>75</v>
      </c>
      <c r="N259" s="1792">
        <f>SUM(N260:N264)</f>
        <v>9097210128</v>
      </c>
      <c r="O259" s="1770"/>
      <c r="P259" s="1789"/>
      <c r="Q259" s="1772"/>
      <c r="R259" s="1789"/>
      <c r="S259" s="1590"/>
      <c r="T259" s="1590"/>
      <c r="U259" s="1590"/>
      <c r="V259" s="1590"/>
      <c r="W259" s="1759"/>
      <c r="X259" s="1769">
        <f t="shared" si="34"/>
        <v>0</v>
      </c>
      <c r="Y259" s="1748"/>
      <c r="Z259" s="1814">
        <f>V259+X259</f>
        <v>0</v>
      </c>
      <c r="AA259" s="1592"/>
      <c r="AB259" s="1587"/>
      <c r="AC259" s="3809"/>
    </row>
    <row r="260" spans="1:29" ht="54" x14ac:dyDescent="0.25">
      <c r="A260" s="4090"/>
      <c r="B260" s="4098"/>
      <c r="C260" s="3396" t="s">
        <v>70</v>
      </c>
      <c r="D260" s="3396" t="s">
        <v>401</v>
      </c>
      <c r="E260" s="3396" t="s">
        <v>4540</v>
      </c>
      <c r="F260" s="3396" t="s">
        <v>385</v>
      </c>
      <c r="G260" s="1738" t="s">
        <v>2502</v>
      </c>
      <c r="H260" s="1760" t="s">
        <v>2675</v>
      </c>
      <c r="I260" s="1816">
        <v>0</v>
      </c>
      <c r="J260" s="1791">
        <v>0</v>
      </c>
      <c r="K260" s="1792"/>
      <c r="L260" s="1792"/>
      <c r="M260" s="1792">
        <v>3</v>
      </c>
      <c r="N260" s="1792">
        <v>900170390</v>
      </c>
      <c r="O260" s="1770"/>
      <c r="P260" s="1789"/>
      <c r="Q260" s="1772"/>
      <c r="R260" s="1789"/>
      <c r="S260" s="1590"/>
      <c r="T260" s="1590"/>
      <c r="U260" s="1590"/>
      <c r="V260" s="1590"/>
      <c r="W260" s="1759"/>
      <c r="X260" s="1769">
        <f t="shared" si="34"/>
        <v>0</v>
      </c>
      <c r="Y260" s="1748"/>
      <c r="Z260" s="1814">
        <f t="shared" ref="Z260:Z262" si="41">V260+X260</f>
        <v>0</v>
      </c>
      <c r="AA260" s="1592"/>
      <c r="AB260" s="1587"/>
      <c r="AC260" s="3809"/>
    </row>
    <row r="261" spans="1:29" ht="54" x14ac:dyDescent="0.25">
      <c r="A261" s="4090"/>
      <c r="B261" s="4098"/>
      <c r="C261" s="3396" t="s">
        <v>70</v>
      </c>
      <c r="D261" s="3396" t="s">
        <v>401</v>
      </c>
      <c r="E261" s="3396" t="s">
        <v>4540</v>
      </c>
      <c r="F261" s="3396" t="s">
        <v>1081</v>
      </c>
      <c r="G261" s="1738" t="s">
        <v>2503</v>
      </c>
      <c r="H261" s="1760" t="s">
        <v>2676</v>
      </c>
      <c r="I261" s="1816">
        <v>0</v>
      </c>
      <c r="J261" s="1791">
        <v>0</v>
      </c>
      <c r="K261" s="1792"/>
      <c r="L261" s="1792"/>
      <c r="M261" s="1792">
        <v>2</v>
      </c>
      <c r="N261" s="1792">
        <v>63165000</v>
      </c>
      <c r="O261" s="1770"/>
      <c r="P261" s="1789"/>
      <c r="Q261" s="1772"/>
      <c r="R261" s="1789"/>
      <c r="S261" s="1590"/>
      <c r="T261" s="1590"/>
      <c r="U261" s="1590"/>
      <c r="V261" s="1590"/>
      <c r="W261" s="1759"/>
      <c r="X261" s="1769">
        <f t="shared" si="34"/>
        <v>0</v>
      </c>
      <c r="Y261" s="1748"/>
      <c r="Z261" s="1814">
        <f t="shared" si="41"/>
        <v>0</v>
      </c>
      <c r="AA261" s="1592"/>
      <c r="AB261" s="1587"/>
      <c r="AC261" s="3809"/>
    </row>
    <row r="262" spans="1:29" ht="72" x14ac:dyDescent="0.25">
      <c r="A262" s="4090"/>
      <c r="B262" s="4098"/>
      <c r="C262" s="3396" t="s">
        <v>70</v>
      </c>
      <c r="D262" s="3396" t="s">
        <v>401</v>
      </c>
      <c r="E262" s="3396" t="s">
        <v>4540</v>
      </c>
      <c r="F262" s="3396" t="s">
        <v>4542</v>
      </c>
      <c r="G262" s="1738" t="s">
        <v>2504</v>
      </c>
      <c r="H262" s="1760" t="s">
        <v>2677</v>
      </c>
      <c r="I262" s="1816">
        <v>0</v>
      </c>
      <c r="J262" s="1816">
        <v>0</v>
      </c>
      <c r="K262" s="1792"/>
      <c r="L262" s="1792"/>
      <c r="M262" s="1792">
        <v>5</v>
      </c>
      <c r="N262" s="1792">
        <v>298608656</v>
      </c>
      <c r="O262" s="1770"/>
      <c r="P262" s="1789"/>
      <c r="Q262" s="1772"/>
      <c r="R262" s="1789"/>
      <c r="S262" s="1590"/>
      <c r="T262" s="1590"/>
      <c r="U262" s="1590"/>
      <c r="V262" s="1590"/>
      <c r="W262" s="1759"/>
      <c r="X262" s="1769">
        <f t="shared" si="34"/>
        <v>0</v>
      </c>
      <c r="Y262" s="1748"/>
      <c r="Z262" s="1814">
        <f t="shared" si="41"/>
        <v>0</v>
      </c>
      <c r="AA262" s="1592"/>
      <c r="AB262" s="1587"/>
      <c r="AC262" s="3809"/>
    </row>
    <row r="263" spans="1:29" ht="90" x14ac:dyDescent="0.25">
      <c r="A263" s="4090"/>
      <c r="B263" s="4098"/>
      <c r="C263" s="3396" t="s">
        <v>70</v>
      </c>
      <c r="D263" s="3396" t="s">
        <v>401</v>
      </c>
      <c r="E263" s="3396" t="s">
        <v>4540</v>
      </c>
      <c r="F263" s="3396" t="s">
        <v>3300</v>
      </c>
      <c r="G263" s="1738" t="s">
        <v>2505</v>
      </c>
      <c r="H263" s="1760" t="s">
        <v>2678</v>
      </c>
      <c r="I263" s="1816">
        <v>0</v>
      </c>
      <c r="J263" s="1816">
        <v>0</v>
      </c>
      <c r="K263" s="1792"/>
      <c r="L263" s="1792"/>
      <c r="M263" s="1792">
        <v>3</v>
      </c>
      <c r="N263" s="1792">
        <v>158250000</v>
      </c>
      <c r="O263" s="1770"/>
      <c r="P263" s="1789"/>
      <c r="Q263" s="1772"/>
      <c r="R263" s="1789"/>
      <c r="S263" s="1590"/>
      <c r="T263" s="1590"/>
      <c r="U263" s="1590"/>
      <c r="V263" s="1590"/>
      <c r="W263" s="1759"/>
      <c r="X263" s="1769">
        <f t="shared" si="34"/>
        <v>0</v>
      </c>
      <c r="Y263" s="1748"/>
      <c r="Z263" s="1814">
        <f>V263+X263</f>
        <v>0</v>
      </c>
      <c r="AA263" s="1592"/>
      <c r="AB263" s="1587"/>
      <c r="AC263" s="3809"/>
    </row>
    <row r="264" spans="1:29" ht="108" x14ac:dyDescent="0.25">
      <c r="A264" s="4090"/>
      <c r="B264" s="4098"/>
      <c r="C264" s="3396" t="s">
        <v>70</v>
      </c>
      <c r="D264" s="3396" t="s">
        <v>401</v>
      </c>
      <c r="E264" s="3396" t="s">
        <v>4540</v>
      </c>
      <c r="F264" s="3396" t="s">
        <v>3301</v>
      </c>
      <c r="G264" s="1738" t="s">
        <v>2506</v>
      </c>
      <c r="H264" s="1760" t="s">
        <v>2679</v>
      </c>
      <c r="I264" s="1816">
        <v>0</v>
      </c>
      <c r="J264" s="1816">
        <v>0</v>
      </c>
      <c r="K264" s="1792"/>
      <c r="L264" s="1792"/>
      <c r="M264" s="1792">
        <v>14</v>
      </c>
      <c r="N264" s="1792">
        <v>7677016082</v>
      </c>
      <c r="O264" s="1770"/>
      <c r="P264" s="1789"/>
      <c r="Q264" s="1772"/>
      <c r="R264" s="1789"/>
      <c r="S264" s="1590"/>
      <c r="T264" s="1590"/>
      <c r="U264" s="1590"/>
      <c r="V264" s="1590"/>
      <c r="W264" s="1759"/>
      <c r="X264" s="1769">
        <f t="shared" si="34"/>
        <v>0</v>
      </c>
      <c r="Y264" s="1748"/>
      <c r="Z264" s="1814">
        <f t="shared" ref="Z264:Z283" si="42">V264+X264</f>
        <v>0</v>
      </c>
      <c r="AA264" s="1592"/>
      <c r="AB264" s="1587"/>
      <c r="AC264" s="3809"/>
    </row>
    <row r="265" spans="1:29" ht="108" x14ac:dyDescent="0.25">
      <c r="A265" s="4090"/>
      <c r="B265" s="4098"/>
      <c r="C265" s="3396" t="s">
        <v>70</v>
      </c>
      <c r="D265" s="3396" t="s">
        <v>401</v>
      </c>
      <c r="E265" s="3396" t="s">
        <v>1395</v>
      </c>
      <c r="F265" s="3396"/>
      <c r="G265" s="3474" t="s">
        <v>2507</v>
      </c>
      <c r="H265" s="1760" t="s">
        <v>2680</v>
      </c>
      <c r="I265" s="1816">
        <v>0</v>
      </c>
      <c r="J265" s="1816">
        <v>0</v>
      </c>
      <c r="K265" s="1792"/>
      <c r="L265" s="1792"/>
      <c r="M265" s="1792">
        <v>100</v>
      </c>
      <c r="N265" s="1792">
        <f>N266+N267</f>
        <v>184038866</v>
      </c>
      <c r="O265" s="1770"/>
      <c r="P265" s="1789"/>
      <c r="Q265" s="1772"/>
      <c r="R265" s="1789"/>
      <c r="S265" s="1590"/>
      <c r="T265" s="1590"/>
      <c r="U265" s="1590"/>
      <c r="V265" s="1590"/>
      <c r="W265" s="1759"/>
      <c r="X265" s="1769">
        <f t="shared" si="34"/>
        <v>0</v>
      </c>
      <c r="Y265" s="1748"/>
      <c r="Z265" s="1814">
        <f t="shared" si="42"/>
        <v>0</v>
      </c>
      <c r="AA265" s="1592"/>
      <c r="AB265" s="1587"/>
      <c r="AC265" s="3809"/>
    </row>
    <row r="266" spans="1:29" ht="72" x14ac:dyDescent="0.25">
      <c r="A266" s="4090"/>
      <c r="B266" s="4098"/>
      <c r="C266" s="3396" t="s">
        <v>70</v>
      </c>
      <c r="D266" s="3396" t="s">
        <v>401</v>
      </c>
      <c r="E266" s="3396" t="s">
        <v>1395</v>
      </c>
      <c r="F266" s="3396" t="s">
        <v>385</v>
      </c>
      <c r="G266" s="1738" t="s">
        <v>2508</v>
      </c>
      <c r="H266" s="1760" t="s">
        <v>2681</v>
      </c>
      <c r="I266" s="1816">
        <v>0</v>
      </c>
      <c r="J266" s="1816">
        <v>0</v>
      </c>
      <c r="K266" s="1792"/>
      <c r="L266" s="1792"/>
      <c r="M266" s="1792">
        <v>4</v>
      </c>
      <c r="N266" s="1792">
        <v>61163866</v>
      </c>
      <c r="O266" s="1770"/>
      <c r="P266" s="1789"/>
      <c r="Q266" s="1772"/>
      <c r="R266" s="1789"/>
      <c r="S266" s="1590"/>
      <c r="T266" s="1590"/>
      <c r="U266" s="1590"/>
      <c r="V266" s="1590"/>
      <c r="W266" s="1759"/>
      <c r="X266" s="1769">
        <f t="shared" si="34"/>
        <v>0</v>
      </c>
      <c r="Y266" s="1748"/>
      <c r="Z266" s="1814">
        <f t="shared" si="42"/>
        <v>0</v>
      </c>
      <c r="AA266" s="1592"/>
      <c r="AB266" s="1587"/>
      <c r="AC266" s="3809"/>
    </row>
    <row r="267" spans="1:29" ht="90" x14ac:dyDescent="0.25">
      <c r="A267" s="4090"/>
      <c r="B267" s="4098"/>
      <c r="C267" s="3396" t="s">
        <v>70</v>
      </c>
      <c r="D267" s="3396" t="s">
        <v>401</v>
      </c>
      <c r="E267" s="3396" t="s">
        <v>1395</v>
      </c>
      <c r="F267" s="3396" t="s">
        <v>4541</v>
      </c>
      <c r="G267" s="1738" t="s">
        <v>2509</v>
      </c>
      <c r="H267" s="1760" t="s">
        <v>2682</v>
      </c>
      <c r="I267" s="1816">
        <v>0</v>
      </c>
      <c r="J267" s="1816">
        <v>0</v>
      </c>
      <c r="K267" s="1792"/>
      <c r="L267" s="1792"/>
      <c r="M267" s="1792">
        <v>5</v>
      </c>
      <c r="N267" s="1792">
        <v>122875000</v>
      </c>
      <c r="O267" s="1770"/>
      <c r="P267" s="1789"/>
      <c r="Q267" s="1772"/>
      <c r="R267" s="1789"/>
      <c r="S267" s="1590"/>
      <c r="T267" s="1590"/>
      <c r="U267" s="1590"/>
      <c r="V267" s="1590"/>
      <c r="W267" s="1759"/>
      <c r="X267" s="1769">
        <f t="shared" si="34"/>
        <v>0</v>
      </c>
      <c r="Y267" s="1748"/>
      <c r="Z267" s="1814">
        <f t="shared" si="42"/>
        <v>0</v>
      </c>
      <c r="AA267" s="1592"/>
      <c r="AB267" s="1587"/>
      <c r="AC267" s="3809"/>
    </row>
    <row r="268" spans="1:29" x14ac:dyDescent="0.25">
      <c r="A268" s="4090"/>
      <c r="B268" s="4098"/>
      <c r="C268" s="1587"/>
      <c r="D268" s="1587"/>
      <c r="E268" s="1587"/>
      <c r="F268" s="1587"/>
      <c r="G268" s="1741"/>
      <c r="H268" s="1741"/>
      <c r="I268" s="1767"/>
      <c r="J268" s="1767"/>
      <c r="K268" s="1792"/>
      <c r="L268" s="1792"/>
      <c r="M268" s="1792"/>
      <c r="N268" s="1792"/>
      <c r="O268" s="1770"/>
      <c r="P268" s="1789"/>
      <c r="Q268" s="1772"/>
      <c r="R268" s="1789"/>
      <c r="S268" s="1590"/>
      <c r="T268" s="1590"/>
      <c r="U268" s="1590"/>
      <c r="V268" s="1590"/>
      <c r="W268" s="1759"/>
      <c r="X268" s="1769">
        <f t="shared" si="34"/>
        <v>0</v>
      </c>
      <c r="Y268" s="1748"/>
      <c r="Z268" s="1814">
        <f t="shared" si="42"/>
        <v>0</v>
      </c>
      <c r="AA268" s="1592"/>
      <c r="AB268" s="1587"/>
      <c r="AC268" s="3809"/>
    </row>
    <row r="269" spans="1:29" x14ac:dyDescent="0.25">
      <c r="A269" s="4090"/>
      <c r="B269" s="4098"/>
      <c r="C269" s="1587"/>
      <c r="D269" s="1587"/>
      <c r="E269" s="1587"/>
      <c r="F269" s="1587"/>
      <c r="G269" s="1741" t="s">
        <v>2510</v>
      </c>
      <c r="H269" s="1741"/>
      <c r="I269" s="1767"/>
      <c r="J269" s="1767"/>
      <c r="K269" s="1792"/>
      <c r="L269" s="1798"/>
      <c r="M269" s="1792"/>
      <c r="N269" s="1798">
        <f>N270+N278+N281</f>
        <v>129890537818</v>
      </c>
      <c r="O269" s="1770"/>
      <c r="P269" s="1789"/>
      <c r="Q269" s="1772"/>
      <c r="R269" s="1789"/>
      <c r="S269" s="1590"/>
      <c r="T269" s="1590"/>
      <c r="U269" s="1590"/>
      <c r="V269" s="1590"/>
      <c r="W269" s="1759"/>
      <c r="X269" s="1769">
        <f t="shared" si="34"/>
        <v>0</v>
      </c>
      <c r="Y269" s="1748"/>
      <c r="Z269" s="1814">
        <f t="shared" si="42"/>
        <v>0</v>
      </c>
      <c r="AA269" s="1592"/>
      <c r="AB269" s="1587"/>
      <c r="AC269" s="3809"/>
    </row>
    <row r="270" spans="1:29" x14ac:dyDescent="0.25">
      <c r="A270" s="4090"/>
      <c r="B270" s="4098"/>
      <c r="C270" s="3784" t="s">
        <v>70</v>
      </c>
      <c r="D270" s="3784" t="s">
        <v>70</v>
      </c>
      <c r="E270" s="3784" t="s">
        <v>1630</v>
      </c>
      <c r="F270" s="3784"/>
      <c r="G270" s="4097" t="s">
        <v>2511</v>
      </c>
      <c r="H270" s="1805" t="s">
        <v>2656</v>
      </c>
      <c r="I270" s="1816">
        <v>0</v>
      </c>
      <c r="J270" s="1816">
        <v>0</v>
      </c>
      <c r="K270" s="1792"/>
      <c r="L270" s="1792"/>
      <c r="M270" s="1792">
        <v>75</v>
      </c>
      <c r="N270" s="1792">
        <f>N276+N277</f>
        <v>120000000000</v>
      </c>
      <c r="O270" s="1770"/>
      <c r="P270" s="1789"/>
      <c r="Q270" s="1772"/>
      <c r="R270" s="1789"/>
      <c r="S270" s="1590"/>
      <c r="T270" s="1590"/>
      <c r="U270" s="1590"/>
      <c r="V270" s="1590"/>
      <c r="W270" s="1759"/>
      <c r="X270" s="1769">
        <f t="shared" si="34"/>
        <v>0</v>
      </c>
      <c r="Y270" s="1748"/>
      <c r="Z270" s="1814">
        <f t="shared" si="42"/>
        <v>0</v>
      </c>
      <c r="AA270" s="1592"/>
      <c r="AB270" s="1587"/>
      <c r="AC270" s="3809"/>
    </row>
    <row r="271" spans="1:29" x14ac:dyDescent="0.25">
      <c r="A271" s="4090"/>
      <c r="B271" s="4098"/>
      <c r="C271" s="3786"/>
      <c r="D271" s="3786"/>
      <c r="E271" s="3786"/>
      <c r="F271" s="3786"/>
      <c r="G271" s="4097"/>
      <c r="H271" s="1805" t="s">
        <v>2657</v>
      </c>
      <c r="I271" s="1816">
        <v>0</v>
      </c>
      <c r="J271" s="1816">
        <v>0</v>
      </c>
      <c r="K271" s="1792"/>
      <c r="L271" s="1792"/>
      <c r="M271" s="1792">
        <v>50</v>
      </c>
      <c r="N271" s="1792"/>
      <c r="O271" s="1770"/>
      <c r="P271" s="1789"/>
      <c r="Q271" s="1772"/>
      <c r="R271" s="1789"/>
      <c r="S271" s="1590"/>
      <c r="T271" s="1590"/>
      <c r="U271" s="1590"/>
      <c r="V271" s="1590"/>
      <c r="W271" s="1759"/>
      <c r="X271" s="1769">
        <f t="shared" si="34"/>
        <v>0</v>
      </c>
      <c r="Y271" s="1748"/>
      <c r="Z271" s="1814">
        <f t="shared" si="42"/>
        <v>0</v>
      </c>
      <c r="AA271" s="1592"/>
      <c r="AB271" s="1587"/>
      <c r="AC271" s="3809"/>
    </row>
    <row r="272" spans="1:29" x14ac:dyDescent="0.25">
      <c r="A272" s="4090"/>
      <c r="B272" s="4098"/>
      <c r="C272" s="3786"/>
      <c r="D272" s="3786"/>
      <c r="E272" s="3786"/>
      <c r="F272" s="3786"/>
      <c r="G272" s="4097"/>
      <c r="H272" s="1805" t="s">
        <v>2658</v>
      </c>
      <c r="I272" s="1816">
        <v>0</v>
      </c>
      <c r="J272" s="1816">
        <v>0</v>
      </c>
      <c r="K272" s="1792"/>
      <c r="L272" s="1792"/>
      <c r="M272" s="1792">
        <v>1</v>
      </c>
      <c r="N272" s="1792"/>
      <c r="O272" s="1770"/>
      <c r="P272" s="1789"/>
      <c r="Q272" s="1772"/>
      <c r="R272" s="1789"/>
      <c r="S272" s="1590"/>
      <c r="T272" s="1590"/>
      <c r="U272" s="1590"/>
      <c r="V272" s="1590"/>
      <c r="W272" s="1759"/>
      <c r="X272" s="1769">
        <f t="shared" si="34"/>
        <v>0</v>
      </c>
      <c r="Y272" s="1748"/>
      <c r="Z272" s="1814">
        <f t="shared" si="42"/>
        <v>0</v>
      </c>
      <c r="AA272" s="1592"/>
      <c r="AB272" s="1587"/>
      <c r="AC272" s="3809"/>
    </row>
    <row r="273" spans="1:29" x14ac:dyDescent="0.25">
      <c r="A273" s="4090"/>
      <c r="B273" s="4098"/>
      <c r="C273" s="3786"/>
      <c r="D273" s="3786"/>
      <c r="E273" s="3786"/>
      <c r="F273" s="3786"/>
      <c r="G273" s="4097"/>
      <c r="H273" s="1805" t="s">
        <v>2659</v>
      </c>
      <c r="I273" s="1816">
        <v>0</v>
      </c>
      <c r="J273" s="1816">
        <v>0</v>
      </c>
      <c r="K273" s="1792"/>
      <c r="L273" s="1792"/>
      <c r="M273" s="1792">
        <v>3</v>
      </c>
      <c r="N273" s="1792"/>
      <c r="O273" s="1770"/>
      <c r="P273" s="1789"/>
      <c r="Q273" s="1772"/>
      <c r="R273" s="1789"/>
      <c r="S273" s="1590"/>
      <c r="T273" s="1590"/>
      <c r="U273" s="1590"/>
      <c r="V273" s="1590"/>
      <c r="W273" s="1759"/>
      <c r="X273" s="1769">
        <f t="shared" ref="X273:X283" si="43">P273+R273</f>
        <v>0</v>
      </c>
      <c r="Y273" s="1748"/>
      <c r="Z273" s="1814">
        <f t="shared" si="42"/>
        <v>0</v>
      </c>
      <c r="AA273" s="1592"/>
      <c r="AB273" s="1587"/>
      <c r="AC273" s="3809"/>
    </row>
    <row r="274" spans="1:29" x14ac:dyDescent="0.25">
      <c r="A274" s="4090"/>
      <c r="B274" s="4098"/>
      <c r="C274" s="3786"/>
      <c r="D274" s="3786"/>
      <c r="E274" s="3786"/>
      <c r="F274" s="3786"/>
      <c r="G274" s="4097"/>
      <c r="H274" s="1805" t="s">
        <v>2660</v>
      </c>
      <c r="I274" s="1816">
        <v>0</v>
      </c>
      <c r="J274" s="1816">
        <v>0</v>
      </c>
      <c r="K274" s="1792"/>
      <c r="L274" s="1792"/>
      <c r="M274" s="1792" t="s">
        <v>2694</v>
      </c>
      <c r="N274" s="1792"/>
      <c r="O274" s="1770"/>
      <c r="P274" s="1789"/>
      <c r="Q274" s="1772"/>
      <c r="R274" s="1789"/>
      <c r="S274" s="1590"/>
      <c r="T274" s="1590"/>
      <c r="U274" s="1590"/>
      <c r="V274" s="1590"/>
      <c r="W274" s="1759"/>
      <c r="X274" s="1769">
        <f t="shared" si="43"/>
        <v>0</v>
      </c>
      <c r="Y274" s="1748"/>
      <c r="Z274" s="1814">
        <f t="shared" si="42"/>
        <v>0</v>
      </c>
      <c r="AA274" s="1592"/>
      <c r="AB274" s="1587"/>
      <c r="AC274" s="3809"/>
    </row>
    <row r="275" spans="1:29" x14ac:dyDescent="0.25">
      <c r="A275" s="4090"/>
      <c r="B275" s="4098"/>
      <c r="C275" s="3785"/>
      <c r="D275" s="3785"/>
      <c r="E275" s="3785"/>
      <c r="F275" s="3785"/>
      <c r="G275" s="4097"/>
      <c r="H275" s="1805" t="s">
        <v>2661</v>
      </c>
      <c r="I275" s="1816">
        <v>0</v>
      </c>
      <c r="J275" s="1816">
        <v>0</v>
      </c>
      <c r="K275" s="1792"/>
      <c r="L275" s="1792"/>
      <c r="M275" s="1792" t="s">
        <v>2695</v>
      </c>
      <c r="N275" s="1792"/>
      <c r="O275" s="1770"/>
      <c r="P275" s="1789"/>
      <c r="Q275" s="1772"/>
      <c r="R275" s="1789"/>
      <c r="S275" s="1590"/>
      <c r="T275" s="1590"/>
      <c r="U275" s="1590"/>
      <c r="V275" s="1590"/>
      <c r="W275" s="1759"/>
      <c r="X275" s="1769">
        <f t="shared" si="43"/>
        <v>0</v>
      </c>
      <c r="Y275" s="1748"/>
      <c r="Z275" s="1814">
        <f t="shared" si="42"/>
        <v>0</v>
      </c>
      <c r="AA275" s="1592"/>
      <c r="AB275" s="1587"/>
      <c r="AC275" s="3809"/>
    </row>
    <row r="276" spans="1:29" ht="90" x14ac:dyDescent="0.25">
      <c r="A276" s="4090"/>
      <c r="B276" s="4098"/>
      <c r="C276" s="3396" t="s">
        <v>70</v>
      </c>
      <c r="D276" s="3396" t="s">
        <v>70</v>
      </c>
      <c r="E276" s="3396" t="s">
        <v>1630</v>
      </c>
      <c r="F276" s="3396" t="s">
        <v>1394</v>
      </c>
      <c r="G276" s="1817" t="s">
        <v>2512</v>
      </c>
      <c r="H276" s="1805" t="s">
        <v>2683</v>
      </c>
      <c r="I276" s="1816">
        <v>0</v>
      </c>
      <c r="J276" s="1816">
        <v>0</v>
      </c>
      <c r="K276" s="1792"/>
      <c r="L276" s="1792"/>
      <c r="M276" s="1792">
        <v>125000</v>
      </c>
      <c r="N276" s="1792">
        <v>115000000000</v>
      </c>
      <c r="O276" s="1770"/>
      <c r="P276" s="1789"/>
      <c r="Q276" s="1772"/>
      <c r="R276" s="1789"/>
      <c r="S276" s="1590"/>
      <c r="T276" s="1590"/>
      <c r="U276" s="1590"/>
      <c r="V276" s="1590"/>
      <c r="W276" s="1759"/>
      <c r="X276" s="1769">
        <f t="shared" si="43"/>
        <v>0</v>
      </c>
      <c r="Y276" s="1748"/>
      <c r="Z276" s="1814">
        <f t="shared" si="42"/>
        <v>0</v>
      </c>
      <c r="AA276" s="1592"/>
      <c r="AB276" s="1587"/>
      <c r="AC276" s="3809"/>
    </row>
    <row r="277" spans="1:29" ht="54" x14ac:dyDescent="0.25">
      <c r="A277" s="4090"/>
      <c r="B277" s="4098"/>
      <c r="C277" s="3396" t="s">
        <v>70</v>
      </c>
      <c r="D277" s="3396" t="s">
        <v>70</v>
      </c>
      <c r="E277" s="3396" t="s">
        <v>1630</v>
      </c>
      <c r="F277" s="3396" t="s">
        <v>194</v>
      </c>
      <c r="G277" s="1817" t="s">
        <v>2513</v>
      </c>
      <c r="H277" s="1805" t="s">
        <v>2663</v>
      </c>
      <c r="I277" s="1816">
        <v>0</v>
      </c>
      <c r="J277" s="1816">
        <v>0</v>
      </c>
      <c r="K277" s="1792"/>
      <c r="L277" s="1792"/>
      <c r="M277" s="1792" t="s">
        <v>2696</v>
      </c>
      <c r="N277" s="1792">
        <v>5000000000</v>
      </c>
      <c r="O277" s="1770"/>
      <c r="P277" s="1789"/>
      <c r="Q277" s="1772"/>
      <c r="R277" s="1789"/>
      <c r="S277" s="1590"/>
      <c r="T277" s="1590"/>
      <c r="U277" s="1590"/>
      <c r="V277" s="1590"/>
      <c r="W277" s="1759"/>
      <c r="X277" s="1769">
        <f t="shared" si="43"/>
        <v>0</v>
      </c>
      <c r="Y277" s="1748"/>
      <c r="Z277" s="1814">
        <f t="shared" si="42"/>
        <v>0</v>
      </c>
      <c r="AA277" s="1592"/>
      <c r="AB277" s="1587"/>
      <c r="AC277" s="3809"/>
    </row>
    <row r="278" spans="1:29" ht="126" x14ac:dyDescent="0.25">
      <c r="A278" s="4090"/>
      <c r="B278" s="4098"/>
      <c r="C278" s="3396" t="s">
        <v>70</v>
      </c>
      <c r="D278" s="3396" t="s">
        <v>70</v>
      </c>
      <c r="E278" s="3396" t="s">
        <v>4540</v>
      </c>
      <c r="F278" s="3396"/>
      <c r="G278" s="3473" t="s">
        <v>2514</v>
      </c>
      <c r="H278" s="1805" t="s">
        <v>2684</v>
      </c>
      <c r="I278" s="1816">
        <v>0</v>
      </c>
      <c r="J278" s="1816">
        <v>0</v>
      </c>
      <c r="K278" s="1792"/>
      <c r="L278" s="1792"/>
      <c r="M278" s="1792">
        <v>80</v>
      </c>
      <c r="N278" s="1792">
        <f>N279</f>
        <v>5120537818</v>
      </c>
      <c r="O278" s="1770"/>
      <c r="P278" s="1789"/>
      <c r="Q278" s="1772"/>
      <c r="R278" s="1789"/>
      <c r="S278" s="1590"/>
      <c r="T278" s="1590"/>
      <c r="U278" s="1590"/>
      <c r="V278" s="1590"/>
      <c r="W278" s="1759"/>
      <c r="X278" s="1769">
        <f t="shared" si="43"/>
        <v>0</v>
      </c>
      <c r="Y278" s="1748"/>
      <c r="Z278" s="1814">
        <f t="shared" si="42"/>
        <v>0</v>
      </c>
      <c r="AA278" s="1592"/>
      <c r="AB278" s="1587"/>
      <c r="AC278" s="3809"/>
    </row>
    <row r="279" spans="1:29" ht="54" x14ac:dyDescent="0.25">
      <c r="A279" s="4090"/>
      <c r="B279" s="4098"/>
      <c r="C279" s="3784" t="s">
        <v>70</v>
      </c>
      <c r="D279" s="3784" t="s">
        <v>70</v>
      </c>
      <c r="E279" s="3784" t="s">
        <v>4540</v>
      </c>
      <c r="F279" s="3784" t="s">
        <v>3301</v>
      </c>
      <c r="G279" s="4087" t="s">
        <v>2515</v>
      </c>
      <c r="H279" s="1805" t="s">
        <v>2603</v>
      </c>
      <c r="I279" s="1816">
        <v>0</v>
      </c>
      <c r="J279" s="1816">
        <v>0</v>
      </c>
      <c r="K279" s="1792"/>
      <c r="L279" s="1793"/>
      <c r="M279" s="1792" t="s">
        <v>1400</v>
      </c>
      <c r="N279" s="4096">
        <v>5120537818</v>
      </c>
      <c r="O279" s="1770"/>
      <c r="P279" s="1789"/>
      <c r="Q279" s="1772"/>
      <c r="R279" s="1769"/>
      <c r="S279" s="1590"/>
      <c r="T279" s="1590"/>
      <c r="U279" s="1590"/>
      <c r="V279" s="1590"/>
      <c r="W279" s="1759"/>
      <c r="X279" s="1769">
        <f t="shared" si="43"/>
        <v>0</v>
      </c>
      <c r="Y279" s="1748"/>
      <c r="Z279" s="1814">
        <f t="shared" si="42"/>
        <v>0</v>
      </c>
      <c r="AA279" s="1592"/>
      <c r="AB279" s="1587"/>
      <c r="AC279" s="3809"/>
    </row>
    <row r="280" spans="1:29" ht="36" x14ac:dyDescent="0.25">
      <c r="A280" s="4090"/>
      <c r="B280" s="4098"/>
      <c r="C280" s="3785"/>
      <c r="D280" s="3785"/>
      <c r="E280" s="3785"/>
      <c r="F280" s="3785"/>
      <c r="G280" s="4087"/>
      <c r="H280" s="1805" t="s">
        <v>2604</v>
      </c>
      <c r="I280" s="1816">
        <v>0</v>
      </c>
      <c r="J280" s="1816">
        <v>0</v>
      </c>
      <c r="K280" s="1792"/>
      <c r="L280" s="1793"/>
      <c r="M280" s="1792" t="s">
        <v>872</v>
      </c>
      <c r="N280" s="4096"/>
      <c r="O280" s="1770"/>
      <c r="P280" s="1769"/>
      <c r="Q280" s="1772"/>
      <c r="R280" s="1769"/>
      <c r="S280" s="1590"/>
      <c r="T280" s="1590"/>
      <c r="U280" s="1590"/>
      <c r="V280" s="1590"/>
      <c r="W280" s="1759"/>
      <c r="X280" s="1769">
        <f t="shared" si="43"/>
        <v>0</v>
      </c>
      <c r="Y280" s="1748"/>
      <c r="Z280" s="1814">
        <f t="shared" si="42"/>
        <v>0</v>
      </c>
      <c r="AA280" s="1592"/>
      <c r="AB280" s="1587"/>
      <c r="AC280" s="3809"/>
    </row>
    <row r="281" spans="1:29" ht="72" x14ac:dyDescent="0.25">
      <c r="A281" s="4090"/>
      <c r="B281" s="4098"/>
      <c r="C281" s="3396" t="s">
        <v>181</v>
      </c>
      <c r="D281" s="3396" t="s">
        <v>70</v>
      </c>
      <c r="E281" s="3396" t="s">
        <v>219</v>
      </c>
      <c r="F281" s="3396"/>
      <c r="G281" s="3473" t="s">
        <v>2516</v>
      </c>
      <c r="H281" s="1805" t="s">
        <v>2684</v>
      </c>
      <c r="I281" s="1816">
        <v>0</v>
      </c>
      <c r="J281" s="1816">
        <v>0</v>
      </c>
      <c r="K281" s="1792"/>
      <c r="L281" s="1792"/>
      <c r="M281" s="1792">
        <v>80</v>
      </c>
      <c r="N281" s="1792">
        <f>N282</f>
        <v>4770000000</v>
      </c>
      <c r="O281" s="1770"/>
      <c r="P281" s="1769"/>
      <c r="Q281" s="1772"/>
      <c r="R281" s="1769"/>
      <c r="S281" s="1590"/>
      <c r="T281" s="1590"/>
      <c r="U281" s="1590"/>
      <c r="V281" s="1590"/>
      <c r="W281" s="1759"/>
      <c r="X281" s="1769">
        <f t="shared" si="43"/>
        <v>0</v>
      </c>
      <c r="Y281" s="1748"/>
      <c r="Z281" s="1814">
        <f t="shared" si="42"/>
        <v>0</v>
      </c>
      <c r="AA281" s="1592"/>
      <c r="AB281" s="1587"/>
      <c r="AC281" s="3809"/>
    </row>
    <row r="282" spans="1:29" ht="54" x14ac:dyDescent="0.25">
      <c r="A282" s="4090"/>
      <c r="B282" s="4098"/>
      <c r="C282" s="3784" t="s">
        <v>181</v>
      </c>
      <c r="D282" s="3784" t="s">
        <v>70</v>
      </c>
      <c r="E282" s="3784" t="s">
        <v>219</v>
      </c>
      <c r="F282" s="3784" t="s">
        <v>1393</v>
      </c>
      <c r="G282" s="4087" t="s">
        <v>2517</v>
      </c>
      <c r="H282" s="1805" t="s">
        <v>2603</v>
      </c>
      <c r="I282" s="1816">
        <v>0</v>
      </c>
      <c r="J282" s="1816">
        <v>0</v>
      </c>
      <c r="K282" s="1792"/>
      <c r="L282" s="1793"/>
      <c r="M282" s="1792" t="s">
        <v>1400</v>
      </c>
      <c r="N282" s="4096">
        <v>4770000000</v>
      </c>
      <c r="O282" s="1770"/>
      <c r="P282" s="1769"/>
      <c r="Q282" s="1772"/>
      <c r="R282" s="1769"/>
      <c r="S282" s="1590"/>
      <c r="T282" s="1590"/>
      <c r="U282" s="1590"/>
      <c r="V282" s="1590"/>
      <c r="W282" s="1759"/>
      <c r="X282" s="1769">
        <f t="shared" si="43"/>
        <v>0</v>
      </c>
      <c r="Y282" s="1748"/>
      <c r="Z282" s="1814">
        <f t="shared" si="42"/>
        <v>0</v>
      </c>
      <c r="AA282" s="1592"/>
      <c r="AB282" s="1587"/>
      <c r="AC282" s="3809"/>
    </row>
    <row r="283" spans="1:29" ht="139.5" customHeight="1" x14ac:dyDescent="0.25">
      <c r="A283" s="1587"/>
      <c r="B283" s="1665"/>
      <c r="C283" s="3785"/>
      <c r="D283" s="3785"/>
      <c r="E283" s="3785"/>
      <c r="F283" s="3785"/>
      <c r="G283" s="4087"/>
      <c r="H283" s="1805" t="s">
        <v>2604</v>
      </c>
      <c r="I283" s="1816">
        <v>0</v>
      </c>
      <c r="J283" s="1816">
        <v>0</v>
      </c>
      <c r="K283" s="1792"/>
      <c r="L283" s="1793"/>
      <c r="M283" s="1792" t="s">
        <v>872</v>
      </c>
      <c r="N283" s="4096"/>
      <c r="O283" s="1770"/>
      <c r="P283" s="1769"/>
      <c r="Q283" s="1772"/>
      <c r="R283" s="1769"/>
      <c r="S283" s="1590"/>
      <c r="T283" s="1590"/>
      <c r="U283" s="1590"/>
      <c r="V283" s="1590"/>
      <c r="W283" s="1759"/>
      <c r="X283" s="1769">
        <f t="shared" si="43"/>
        <v>0</v>
      </c>
      <c r="Y283" s="1748"/>
      <c r="Z283" s="1814">
        <f t="shared" si="42"/>
        <v>0</v>
      </c>
      <c r="AA283" s="1592"/>
      <c r="AB283" s="1587"/>
      <c r="AC283" s="3810"/>
    </row>
    <row r="284" spans="1:29" x14ac:dyDescent="0.25">
      <c r="A284" s="3829"/>
      <c r="B284" s="3830"/>
      <c r="C284" s="3830"/>
      <c r="D284" s="3830"/>
      <c r="E284" s="3830"/>
      <c r="F284" s="3830"/>
      <c r="G284" s="3830"/>
      <c r="H284" s="3830"/>
      <c r="I284" s="3830"/>
      <c r="J284" s="3830"/>
      <c r="K284" s="3830"/>
      <c r="L284" s="3830"/>
      <c r="M284" s="3830"/>
      <c r="N284" s="3830"/>
      <c r="O284" s="3830"/>
      <c r="P284" s="3830"/>
      <c r="Q284" s="3830"/>
      <c r="R284" s="3830"/>
      <c r="S284" s="3830"/>
      <c r="T284" s="3830"/>
      <c r="U284" s="3830"/>
      <c r="V284" s="3830"/>
      <c r="W284" s="3830"/>
      <c r="X284" s="3830"/>
      <c r="Y284" s="3830"/>
      <c r="Z284" s="3830"/>
      <c r="AA284" s="3830"/>
      <c r="AB284" s="3830"/>
      <c r="AC284" s="3831"/>
    </row>
    <row r="285" spans="1:29" x14ac:dyDescent="0.25">
      <c r="A285" s="1587" t="s">
        <v>5</v>
      </c>
      <c r="B285" s="1665"/>
      <c r="C285" s="1587"/>
      <c r="D285" s="1587"/>
      <c r="E285" s="1587"/>
      <c r="F285" s="1587"/>
      <c r="G285" s="1665" t="s">
        <v>3292</v>
      </c>
      <c r="H285" s="1665"/>
      <c r="I285" s="1592"/>
      <c r="J285" s="1592"/>
      <c r="K285" s="1592"/>
      <c r="L285" s="1592"/>
      <c r="M285" s="1592"/>
      <c r="N285" s="1735"/>
      <c r="O285" s="1736"/>
      <c r="P285" s="1736"/>
      <c r="Q285" s="1590"/>
      <c r="R285" s="1736"/>
      <c r="S285" s="1590"/>
      <c r="T285" s="1590"/>
      <c r="U285" s="1590"/>
      <c r="V285" s="1590"/>
      <c r="W285" s="1736"/>
      <c r="X285" s="1591"/>
      <c r="Y285" s="1591"/>
      <c r="Z285" s="1591"/>
      <c r="AA285" s="1592"/>
      <c r="AB285" s="1587"/>
      <c r="AC285" s="3808" t="s">
        <v>3293</v>
      </c>
    </row>
    <row r="286" spans="1:29" x14ac:dyDescent="0.25">
      <c r="A286" s="1587"/>
      <c r="B286" s="1665"/>
      <c r="C286" s="1587"/>
      <c r="D286" s="1587"/>
      <c r="E286" s="1587"/>
      <c r="F286" s="1587"/>
      <c r="G286" s="1665" t="s">
        <v>2852</v>
      </c>
      <c r="H286" s="1665"/>
      <c r="I286" s="1592"/>
      <c r="J286" s="1592"/>
      <c r="K286" s="1592"/>
      <c r="L286" s="1592"/>
      <c r="M286" s="1592"/>
      <c r="N286" s="1735"/>
      <c r="O286" s="1736"/>
      <c r="P286" s="1736"/>
      <c r="Q286" s="1590"/>
      <c r="R286" s="1736"/>
      <c r="S286" s="1590"/>
      <c r="T286" s="1590"/>
      <c r="U286" s="1590"/>
      <c r="V286" s="1590"/>
      <c r="W286" s="1736"/>
      <c r="X286" s="1591"/>
      <c r="Y286" s="1591"/>
      <c r="Z286" s="1591"/>
      <c r="AA286" s="1592"/>
      <c r="AB286" s="1587"/>
      <c r="AC286" s="3809"/>
    </row>
    <row r="287" spans="1:29" ht="72" x14ac:dyDescent="0.25">
      <c r="A287" s="1587">
        <v>1</v>
      </c>
      <c r="B287" s="1732" t="s">
        <v>3294</v>
      </c>
      <c r="C287" s="1587" t="s">
        <v>62</v>
      </c>
      <c r="D287" s="1587"/>
      <c r="E287" s="1587"/>
      <c r="F287" s="1587"/>
      <c r="G287" s="1732" t="s">
        <v>106</v>
      </c>
      <c r="H287" s="1732" t="s">
        <v>2664</v>
      </c>
      <c r="I287" s="1592">
        <v>1</v>
      </c>
      <c r="J287" s="1592">
        <v>2538176609</v>
      </c>
      <c r="K287" s="1592">
        <v>88.76</v>
      </c>
      <c r="L287" s="1592">
        <v>1823010954</v>
      </c>
      <c r="M287" s="1592">
        <v>1</v>
      </c>
      <c r="N287" s="1735">
        <v>1859397696</v>
      </c>
      <c r="O287" s="1736"/>
      <c r="P287" s="1736"/>
      <c r="Q287" s="1590"/>
      <c r="R287" s="1736"/>
      <c r="S287" s="1590">
        <v>0</v>
      </c>
      <c r="T287" s="1590">
        <v>0</v>
      </c>
      <c r="U287" s="1590">
        <v>0</v>
      </c>
      <c r="V287" s="1590">
        <v>0</v>
      </c>
      <c r="W287" s="1736">
        <v>21.309502042106434</v>
      </c>
      <c r="X287" s="1591">
        <v>396228390</v>
      </c>
      <c r="Y287" s="1591">
        <v>110.06950204210644</v>
      </c>
      <c r="Z287" s="1591">
        <v>2219239344</v>
      </c>
      <c r="AA287" s="1592">
        <v>11006.950204210643</v>
      </c>
      <c r="AB287" s="1587">
        <v>87.434394286469455</v>
      </c>
      <c r="AC287" s="3809"/>
    </row>
    <row r="288" spans="1:29" ht="90" x14ac:dyDescent="0.25">
      <c r="A288" s="1587">
        <v>2</v>
      </c>
      <c r="B288" s="1665"/>
      <c r="C288" s="1587" t="s">
        <v>70</v>
      </c>
      <c r="D288" s="1587" t="s">
        <v>65</v>
      </c>
      <c r="E288" s="1587"/>
      <c r="F288" s="1587"/>
      <c r="G288" s="1732" t="s">
        <v>3295</v>
      </c>
      <c r="H288" s="1732" t="s">
        <v>168</v>
      </c>
      <c r="I288" s="1592" t="s">
        <v>296</v>
      </c>
      <c r="J288" s="1592">
        <v>2538176609</v>
      </c>
      <c r="K288" s="1592">
        <v>88.76</v>
      </c>
      <c r="L288" s="1592">
        <v>1823010954</v>
      </c>
      <c r="M288" s="1592">
        <v>1</v>
      </c>
      <c r="N288" s="1735">
        <v>1859397696</v>
      </c>
      <c r="O288" s="1736"/>
      <c r="P288" s="1736"/>
      <c r="Q288" s="1590"/>
      <c r="R288" s="1736"/>
      <c r="S288" s="1590">
        <v>0</v>
      </c>
      <c r="T288" s="1590">
        <v>0</v>
      </c>
      <c r="U288" s="1590">
        <v>0</v>
      </c>
      <c r="V288" s="1590">
        <v>0</v>
      </c>
      <c r="W288" s="1736">
        <v>21.309502042106434</v>
      </c>
      <c r="X288" s="1591">
        <v>396228390</v>
      </c>
      <c r="Y288" s="1591">
        <v>110.06950204210644</v>
      </c>
      <c r="Z288" s="1591">
        <v>2219239344</v>
      </c>
      <c r="AA288" s="1592">
        <v>110.06950204210644</v>
      </c>
      <c r="AB288" s="1587">
        <v>87.434394286469455</v>
      </c>
      <c r="AC288" s="3809"/>
    </row>
    <row r="289" spans="1:29" ht="72" x14ac:dyDescent="0.25">
      <c r="A289" s="1587">
        <v>3</v>
      </c>
      <c r="B289" s="1665"/>
      <c r="C289" s="1587" t="s">
        <v>70</v>
      </c>
      <c r="D289" s="1587"/>
      <c r="E289" s="1587"/>
      <c r="F289" s="1587"/>
      <c r="G289" s="1732" t="s">
        <v>722</v>
      </c>
      <c r="H289" s="1732" t="s">
        <v>2607</v>
      </c>
      <c r="I289" s="1592" t="s">
        <v>296</v>
      </c>
      <c r="J289" s="1592">
        <v>246427766</v>
      </c>
      <c r="K289" s="1592">
        <v>88.51</v>
      </c>
      <c r="L289" s="1592">
        <v>802199782</v>
      </c>
      <c r="M289" s="1592">
        <v>1</v>
      </c>
      <c r="N289" s="1735">
        <v>416242188</v>
      </c>
      <c r="O289" s="1736"/>
      <c r="P289" s="1736"/>
      <c r="Q289" s="1590"/>
      <c r="R289" s="1736"/>
      <c r="S289" s="1590">
        <v>0</v>
      </c>
      <c r="T289" s="1590">
        <v>0</v>
      </c>
      <c r="U289" s="1590">
        <v>0</v>
      </c>
      <c r="V289" s="1590">
        <v>0</v>
      </c>
      <c r="W289" s="1736">
        <v>36.425413946747753</v>
      </c>
      <c r="X289" s="1591">
        <v>151617940</v>
      </c>
      <c r="Y289" s="1591">
        <v>124.93541394674776</v>
      </c>
      <c r="Z289" s="1591">
        <v>953817722</v>
      </c>
      <c r="AA289" s="1592">
        <v>124.93541394674776</v>
      </c>
      <c r="AB289" s="1587">
        <v>387.05773196028565</v>
      </c>
      <c r="AC289" s="3809"/>
    </row>
    <row r="290" spans="1:29" ht="72" x14ac:dyDescent="0.25">
      <c r="A290" s="1587">
        <v>4</v>
      </c>
      <c r="B290" s="1665"/>
      <c r="C290" s="1587" t="s">
        <v>70</v>
      </c>
      <c r="D290" s="1587" t="s">
        <v>73</v>
      </c>
      <c r="E290" s="1587"/>
      <c r="F290" s="1587"/>
      <c r="G290" s="1732" t="s">
        <v>2495</v>
      </c>
      <c r="H290" s="1732" t="s">
        <v>2665</v>
      </c>
      <c r="I290" s="1592" t="s">
        <v>296</v>
      </c>
      <c r="J290" s="1592">
        <v>246427766</v>
      </c>
      <c r="K290" s="1592">
        <v>88.51</v>
      </c>
      <c r="L290" s="1592">
        <v>802199782</v>
      </c>
      <c r="M290" s="1592">
        <v>1</v>
      </c>
      <c r="N290" s="1735">
        <v>416242188</v>
      </c>
      <c r="O290" s="1736"/>
      <c r="P290" s="1736"/>
      <c r="Q290" s="1590"/>
      <c r="R290" s="1736"/>
      <c r="S290" s="1590">
        <v>0</v>
      </c>
      <c r="T290" s="1590">
        <v>0</v>
      </c>
      <c r="U290" s="1590">
        <v>0</v>
      </c>
      <c r="V290" s="1590">
        <v>0</v>
      </c>
      <c r="W290" s="1736">
        <v>36.42541442723725</v>
      </c>
      <c r="X290" s="1591">
        <v>151617942</v>
      </c>
      <c r="Y290" s="1591">
        <v>124.93541442723725</v>
      </c>
      <c r="Z290" s="1591">
        <v>953817724</v>
      </c>
      <c r="AA290" s="1592">
        <v>124.93541442723726</v>
      </c>
      <c r="AB290" s="1587">
        <v>387.05773277188251</v>
      </c>
      <c r="AC290" s="3809"/>
    </row>
    <row r="291" spans="1:29" ht="54" x14ac:dyDescent="0.25">
      <c r="A291" s="1587">
        <v>5</v>
      </c>
      <c r="B291" s="1665"/>
      <c r="C291" s="1587">
        <v>16</v>
      </c>
      <c r="D291" s="1587"/>
      <c r="E291" s="1587"/>
      <c r="F291" s="1587"/>
      <c r="G291" s="1732" t="s">
        <v>2496</v>
      </c>
      <c r="H291" s="1732" t="s">
        <v>2666</v>
      </c>
      <c r="I291" s="1592" t="s">
        <v>296</v>
      </c>
      <c r="J291" s="1592">
        <v>14868507266</v>
      </c>
      <c r="K291" s="1592">
        <v>96</v>
      </c>
      <c r="L291" s="1592">
        <v>13750278747</v>
      </c>
      <c r="M291" s="1592">
        <v>1</v>
      </c>
      <c r="N291" s="1735">
        <v>13994215804</v>
      </c>
      <c r="O291" s="1736"/>
      <c r="P291" s="1736"/>
      <c r="Q291" s="1590"/>
      <c r="R291" s="1736"/>
      <c r="S291" s="1590">
        <v>0</v>
      </c>
      <c r="T291" s="1590">
        <v>0</v>
      </c>
      <c r="U291" s="1590">
        <v>0</v>
      </c>
      <c r="V291" s="1590">
        <v>0</v>
      </c>
      <c r="W291" s="1736">
        <v>53.665740340043712</v>
      </c>
      <c r="X291" s="1591">
        <v>7510099516</v>
      </c>
      <c r="Y291" s="1591">
        <v>149.66574034004373</v>
      </c>
      <c r="Z291" s="1591">
        <v>21260378263</v>
      </c>
      <c r="AA291" s="1592">
        <v>149.66574034004373</v>
      </c>
      <c r="AB291" s="1587">
        <v>142.98932557686118</v>
      </c>
      <c r="AC291" s="3809"/>
    </row>
    <row r="292" spans="1:29" ht="72" x14ac:dyDescent="0.25">
      <c r="A292" s="1587">
        <v>6</v>
      </c>
      <c r="B292" s="1665"/>
      <c r="C292" s="1587">
        <v>16</v>
      </c>
      <c r="D292" s="1587" t="s">
        <v>1470</v>
      </c>
      <c r="E292" s="1587"/>
      <c r="F292" s="1587"/>
      <c r="G292" s="1732" t="s">
        <v>2497</v>
      </c>
      <c r="H292" s="1732" t="s">
        <v>2667</v>
      </c>
      <c r="I292" s="1592" t="s">
        <v>296</v>
      </c>
      <c r="J292" s="1592">
        <v>30613206</v>
      </c>
      <c r="K292" s="1592">
        <v>75</v>
      </c>
      <c r="L292" s="1592">
        <v>10948000</v>
      </c>
      <c r="M292" s="1592">
        <v>1</v>
      </c>
      <c r="N292" s="1735">
        <v>11800000</v>
      </c>
      <c r="O292" s="1736"/>
      <c r="P292" s="1736"/>
      <c r="Q292" s="1590"/>
      <c r="R292" s="1736"/>
      <c r="S292" s="1590">
        <v>0</v>
      </c>
      <c r="T292" s="1590">
        <v>0</v>
      </c>
      <c r="U292" s="1590">
        <v>0</v>
      </c>
      <c r="V292" s="1590">
        <v>0</v>
      </c>
      <c r="W292" s="1736">
        <v>0</v>
      </c>
      <c r="X292" s="1591">
        <v>0</v>
      </c>
      <c r="Y292" s="1591">
        <v>75</v>
      </c>
      <c r="Z292" s="1591">
        <v>10948000</v>
      </c>
      <c r="AA292" s="1592">
        <v>75</v>
      </c>
      <c r="AB292" s="1587">
        <v>35.762343872118457</v>
      </c>
      <c r="AC292" s="3809"/>
    </row>
    <row r="293" spans="1:29" ht="54" x14ac:dyDescent="0.25">
      <c r="A293" s="1587">
        <v>7</v>
      </c>
      <c r="B293" s="1665"/>
      <c r="C293" s="1587"/>
      <c r="D293" s="1587" t="s">
        <v>2045</v>
      </c>
      <c r="E293" s="1587"/>
      <c r="F293" s="1587"/>
      <c r="G293" s="1732" t="s">
        <v>2456</v>
      </c>
      <c r="H293" s="1732" t="s">
        <v>2668</v>
      </c>
      <c r="I293" s="1592" t="s">
        <v>296</v>
      </c>
      <c r="J293" s="1592">
        <v>6764557962</v>
      </c>
      <c r="K293" s="1592">
        <v>95.19</v>
      </c>
      <c r="L293" s="1592">
        <v>7170906043</v>
      </c>
      <c r="M293" s="1592">
        <v>1</v>
      </c>
      <c r="N293" s="1735">
        <v>5170552304</v>
      </c>
      <c r="O293" s="1736"/>
      <c r="P293" s="1736"/>
      <c r="Q293" s="1590"/>
      <c r="R293" s="1736"/>
      <c r="S293" s="1590">
        <v>0</v>
      </c>
      <c r="T293" s="1590">
        <v>0</v>
      </c>
      <c r="U293" s="1590">
        <v>0</v>
      </c>
      <c r="V293" s="1590">
        <v>0</v>
      </c>
      <c r="W293" s="1736">
        <v>64.255855171018496</v>
      </c>
      <c r="X293" s="1591">
        <v>3322382600</v>
      </c>
      <c r="Y293" s="1591">
        <v>159.44585517101848</v>
      </c>
      <c r="Z293" s="1591">
        <v>10493288643</v>
      </c>
      <c r="AA293" s="1592">
        <v>159.44585517101848</v>
      </c>
      <c r="AB293" s="1587">
        <v>155.12157190382871</v>
      </c>
      <c r="AC293" s="3809"/>
    </row>
    <row r="294" spans="1:29" ht="72" x14ac:dyDescent="0.25">
      <c r="A294" s="1587">
        <v>8</v>
      </c>
      <c r="B294" s="1665"/>
      <c r="C294" s="1587"/>
      <c r="D294" s="1587" t="s">
        <v>3296</v>
      </c>
      <c r="E294" s="1587"/>
      <c r="F294" s="1587"/>
      <c r="G294" s="1732" t="s">
        <v>2498</v>
      </c>
      <c r="H294" s="1732" t="s">
        <v>2669</v>
      </c>
      <c r="I294" s="1592" t="s">
        <v>296</v>
      </c>
      <c r="J294" s="1592">
        <v>8063336000</v>
      </c>
      <c r="K294" s="1592">
        <v>72.09</v>
      </c>
      <c r="L294" s="1592">
        <v>6568424704</v>
      </c>
      <c r="M294" s="1592">
        <v>1</v>
      </c>
      <c r="N294" s="1735">
        <v>8811863500</v>
      </c>
      <c r="O294" s="1736"/>
      <c r="P294" s="1736"/>
      <c r="Q294" s="1590"/>
      <c r="R294" s="1736"/>
      <c r="S294" s="1590">
        <v>0</v>
      </c>
      <c r="T294" s="1590">
        <v>0</v>
      </c>
      <c r="U294" s="1590">
        <v>0</v>
      </c>
      <c r="V294" s="1590">
        <v>0</v>
      </c>
      <c r="W294" s="1736">
        <v>47.523624441073103</v>
      </c>
      <c r="X294" s="1591">
        <v>4187716916</v>
      </c>
      <c r="Y294" s="1591">
        <v>119.61362444107311</v>
      </c>
      <c r="Z294" s="1591">
        <v>10756141620</v>
      </c>
      <c r="AA294" s="1592">
        <v>119.61362444107311</v>
      </c>
      <c r="AB294" s="1587">
        <v>133.3956766777423</v>
      </c>
      <c r="AC294" s="3809"/>
    </row>
    <row r="295" spans="1:29" ht="54" x14ac:dyDescent="0.25">
      <c r="A295" s="1587">
        <v>9</v>
      </c>
      <c r="B295" s="1665"/>
      <c r="C295" s="1587">
        <v>23</v>
      </c>
      <c r="D295" s="1587"/>
      <c r="E295" s="1587"/>
      <c r="F295" s="1587"/>
      <c r="G295" s="1732" t="s">
        <v>2499</v>
      </c>
      <c r="H295" s="1732" t="s">
        <v>3297</v>
      </c>
      <c r="I295" s="1592">
        <v>100</v>
      </c>
      <c r="J295" s="1592">
        <v>700634000</v>
      </c>
      <c r="K295" s="1592">
        <v>100</v>
      </c>
      <c r="L295" s="1592">
        <v>417750000</v>
      </c>
      <c r="M295" s="1592"/>
      <c r="N295" s="1735">
        <v>636940000</v>
      </c>
      <c r="O295" s="1736"/>
      <c r="P295" s="1736"/>
      <c r="Q295" s="1590"/>
      <c r="R295" s="1736"/>
      <c r="S295" s="1590">
        <v>0</v>
      </c>
      <c r="T295" s="1590">
        <v>0</v>
      </c>
      <c r="U295" s="1590">
        <v>0</v>
      </c>
      <c r="V295" s="1590">
        <v>0</v>
      </c>
      <c r="W295" s="1736">
        <v>51.288017395673059</v>
      </c>
      <c r="X295" s="1591">
        <v>326673898</v>
      </c>
      <c r="Y295" s="1591">
        <v>151.28801739567305</v>
      </c>
      <c r="Z295" s="1591">
        <v>744423898</v>
      </c>
      <c r="AA295" s="1592">
        <v>151.28801739567305</v>
      </c>
      <c r="AB295" s="1587">
        <v>106.25003896470911</v>
      </c>
      <c r="AC295" s="3809"/>
    </row>
    <row r="296" spans="1:29" ht="54" x14ac:dyDescent="0.25">
      <c r="A296" s="1587">
        <v>10</v>
      </c>
      <c r="B296" s="1665"/>
      <c r="C296" s="1587">
        <v>23</v>
      </c>
      <c r="D296" s="1587" t="s">
        <v>259</v>
      </c>
      <c r="E296" s="1587"/>
      <c r="F296" s="1587"/>
      <c r="G296" s="1732" t="s">
        <v>2500</v>
      </c>
      <c r="H296" s="1732" t="s">
        <v>2671</v>
      </c>
      <c r="I296" s="1592">
        <v>100</v>
      </c>
      <c r="J296" s="1592">
        <v>700634000</v>
      </c>
      <c r="K296" s="1592">
        <v>100</v>
      </c>
      <c r="L296" s="1592">
        <v>417750000</v>
      </c>
      <c r="M296" s="1592"/>
      <c r="N296" s="1735">
        <v>636940000</v>
      </c>
      <c r="O296" s="1736"/>
      <c r="P296" s="1736"/>
      <c r="Q296" s="1590"/>
      <c r="R296" s="1736"/>
      <c r="S296" s="1590">
        <v>0</v>
      </c>
      <c r="T296" s="1590">
        <v>0</v>
      </c>
      <c r="U296" s="1590">
        <v>0</v>
      </c>
      <c r="V296" s="1590">
        <v>0</v>
      </c>
      <c r="W296" s="1736">
        <v>51.288017709674385</v>
      </c>
      <c r="X296" s="1591">
        <v>326673900</v>
      </c>
      <c r="Y296" s="1591">
        <v>151.28801770967439</v>
      </c>
      <c r="Z296" s="1591">
        <v>744423900</v>
      </c>
      <c r="AA296" s="1592">
        <v>151.28801770967439</v>
      </c>
      <c r="AB296" s="1587">
        <v>106.25003925016485</v>
      </c>
      <c r="AC296" s="3809"/>
    </row>
    <row r="297" spans="1:29" ht="90" x14ac:dyDescent="0.25">
      <c r="A297" s="1587">
        <v>11</v>
      </c>
      <c r="B297" s="1665"/>
      <c r="C297" s="1587">
        <v>25</v>
      </c>
      <c r="D297" s="1587"/>
      <c r="E297" s="1587"/>
      <c r="F297" s="1587"/>
      <c r="G297" s="1732" t="s">
        <v>571</v>
      </c>
      <c r="H297" s="1732" t="s">
        <v>2672</v>
      </c>
      <c r="I297" s="1592">
        <v>100</v>
      </c>
      <c r="J297" s="1592">
        <v>7953617100</v>
      </c>
      <c r="K297" s="1592">
        <v>95.84</v>
      </c>
      <c r="L297" s="1592">
        <v>13750278747</v>
      </c>
      <c r="M297" s="1592"/>
      <c r="N297" s="1735">
        <v>7230561000</v>
      </c>
      <c r="O297" s="1736"/>
      <c r="P297" s="1736"/>
      <c r="Q297" s="1590"/>
      <c r="R297" s="1736"/>
      <c r="S297" s="1590">
        <v>0</v>
      </c>
      <c r="T297" s="1590">
        <v>0</v>
      </c>
      <c r="U297" s="1590">
        <v>0</v>
      </c>
      <c r="V297" s="1590">
        <v>0</v>
      </c>
      <c r="W297" s="1736">
        <v>16.372678122762537</v>
      </c>
      <c r="X297" s="1591">
        <v>1183836479</v>
      </c>
      <c r="Y297" s="1591">
        <v>112.21267812276254</v>
      </c>
      <c r="Z297" s="1591">
        <v>14934115226</v>
      </c>
      <c r="AA297" s="1592">
        <v>112.21267812276254</v>
      </c>
      <c r="AB297" s="1587">
        <v>187.7650764203874</v>
      </c>
      <c r="AC297" s="3809"/>
    </row>
    <row r="298" spans="1:29" ht="198" x14ac:dyDescent="0.25">
      <c r="A298" s="1587">
        <v>12</v>
      </c>
      <c r="B298" s="1665"/>
      <c r="C298" s="1587"/>
      <c r="D298" s="1587" t="s">
        <v>3298</v>
      </c>
      <c r="E298" s="1587"/>
      <c r="F298" s="1587"/>
      <c r="G298" s="1732" t="s">
        <v>2469</v>
      </c>
      <c r="H298" s="1732" t="s">
        <v>2673</v>
      </c>
      <c r="I298" s="1592">
        <v>100</v>
      </c>
      <c r="J298" s="1592">
        <v>7953617100</v>
      </c>
      <c r="K298" s="1592">
        <v>95.84</v>
      </c>
      <c r="L298" s="1592">
        <v>13750278747</v>
      </c>
      <c r="M298" s="1592"/>
      <c r="N298" s="1735">
        <v>7230561000</v>
      </c>
      <c r="O298" s="1736"/>
      <c r="P298" s="1736"/>
      <c r="Q298" s="1590"/>
      <c r="R298" s="1736"/>
      <c r="S298" s="1590">
        <v>0</v>
      </c>
      <c r="T298" s="1590">
        <v>0</v>
      </c>
      <c r="U298" s="1590">
        <v>0</v>
      </c>
      <c r="V298" s="1590">
        <v>0</v>
      </c>
      <c r="W298" s="1736">
        <v>16.372678150422907</v>
      </c>
      <c r="X298" s="1591">
        <v>1183836481</v>
      </c>
      <c r="Y298" s="1591">
        <v>112.2126781504229</v>
      </c>
      <c r="Z298" s="1591">
        <v>14934115228</v>
      </c>
      <c r="AA298" s="1592">
        <v>112.2126781504229</v>
      </c>
      <c r="AB298" s="1587">
        <v>187.7650764455332</v>
      </c>
      <c r="AC298" s="3809"/>
    </row>
    <row r="299" spans="1:29" ht="126" x14ac:dyDescent="0.25">
      <c r="A299" s="1587">
        <v>13</v>
      </c>
      <c r="B299" s="1665"/>
      <c r="C299" s="1587">
        <v>26</v>
      </c>
      <c r="D299" s="1587"/>
      <c r="E299" s="1587"/>
      <c r="F299" s="1587"/>
      <c r="G299" s="1732" t="s">
        <v>2501</v>
      </c>
      <c r="H299" s="1732" t="s">
        <v>2674</v>
      </c>
      <c r="I299" s="1592">
        <v>100</v>
      </c>
      <c r="J299" s="1592">
        <v>10006931140.799999</v>
      </c>
      <c r="K299" s="1592">
        <v>99.3</v>
      </c>
      <c r="L299" s="1592">
        <v>162409000</v>
      </c>
      <c r="M299" s="1592"/>
      <c r="N299" s="1735">
        <v>9097210128</v>
      </c>
      <c r="O299" s="1736"/>
      <c r="P299" s="1736"/>
      <c r="Q299" s="1590"/>
      <c r="R299" s="1736"/>
      <c r="S299" s="1590">
        <v>0</v>
      </c>
      <c r="T299" s="1590">
        <v>0</v>
      </c>
      <c r="U299" s="1590">
        <v>0</v>
      </c>
      <c r="V299" s="1590">
        <v>0</v>
      </c>
      <c r="W299" s="1736">
        <v>0</v>
      </c>
      <c r="X299" s="1591">
        <v>0</v>
      </c>
      <c r="Y299" s="1591">
        <v>99.3</v>
      </c>
      <c r="Z299" s="1591">
        <v>162409000</v>
      </c>
      <c r="AA299" s="1592"/>
      <c r="AB299" s="1587">
        <v>1.6229651000378154</v>
      </c>
      <c r="AC299" s="3809"/>
    </row>
    <row r="300" spans="1:29" ht="54" x14ac:dyDescent="0.25">
      <c r="A300" s="1587">
        <v>14</v>
      </c>
      <c r="B300" s="1665"/>
      <c r="C300" s="1587"/>
      <c r="D300" s="1587" t="s">
        <v>3299</v>
      </c>
      <c r="E300" s="1587"/>
      <c r="F300" s="1587"/>
      <c r="G300" s="1732" t="s">
        <v>2502</v>
      </c>
      <c r="H300" s="1732" t="s">
        <v>2675</v>
      </c>
      <c r="I300" s="1592">
        <v>100</v>
      </c>
      <c r="J300" s="1592">
        <v>990187429</v>
      </c>
      <c r="K300" s="1592">
        <v>93</v>
      </c>
      <c r="L300" s="1592">
        <v>1656657675</v>
      </c>
      <c r="M300" s="1592"/>
      <c r="N300" s="1735">
        <v>900170390</v>
      </c>
      <c r="O300" s="1736"/>
      <c r="P300" s="1736"/>
      <c r="Q300" s="1590"/>
      <c r="R300" s="1736"/>
      <c r="S300" s="1590">
        <v>0</v>
      </c>
      <c r="T300" s="1590">
        <v>0</v>
      </c>
      <c r="U300" s="1590">
        <v>0</v>
      </c>
      <c r="V300" s="1590">
        <v>0</v>
      </c>
      <c r="W300" s="1736">
        <v>0</v>
      </c>
      <c r="X300" s="1591">
        <v>0</v>
      </c>
      <c r="Y300" s="1591">
        <v>93</v>
      </c>
      <c r="Z300" s="1591">
        <v>1656657675</v>
      </c>
      <c r="AA300" s="1592"/>
      <c r="AB300" s="1587">
        <v>167.30748406623127</v>
      </c>
      <c r="AC300" s="3809"/>
    </row>
    <row r="301" spans="1:29" ht="54" x14ac:dyDescent="0.25">
      <c r="A301" s="1587">
        <v>15</v>
      </c>
      <c r="B301" s="1665"/>
      <c r="C301" s="1587"/>
      <c r="D301" s="1587" t="s">
        <v>65</v>
      </c>
      <c r="E301" s="1587"/>
      <c r="F301" s="1587"/>
      <c r="G301" s="1732" t="s">
        <v>2503</v>
      </c>
      <c r="H301" s="1732" t="s">
        <v>2676</v>
      </c>
      <c r="I301" s="1592">
        <v>100</v>
      </c>
      <c r="J301" s="1592">
        <v>69481500</v>
      </c>
      <c r="K301" s="1592">
        <v>82.55</v>
      </c>
      <c r="L301" s="1592">
        <v>267604500</v>
      </c>
      <c r="M301" s="1592"/>
      <c r="N301" s="1735">
        <v>63165000</v>
      </c>
      <c r="O301" s="1736"/>
      <c r="P301" s="1736"/>
      <c r="Q301" s="1590"/>
      <c r="R301" s="1736"/>
      <c r="S301" s="1590">
        <v>0</v>
      </c>
      <c r="T301" s="1590">
        <v>0</v>
      </c>
      <c r="U301" s="1590">
        <v>0</v>
      </c>
      <c r="V301" s="1590">
        <v>0</v>
      </c>
      <c r="W301" s="1736">
        <v>0</v>
      </c>
      <c r="X301" s="1591">
        <v>0</v>
      </c>
      <c r="Y301" s="1591">
        <v>82.55</v>
      </c>
      <c r="Z301" s="1591">
        <v>267604500</v>
      </c>
      <c r="AA301" s="1592"/>
      <c r="AB301" s="1587">
        <v>385.14496664579781</v>
      </c>
      <c r="AC301" s="3809"/>
    </row>
    <row r="302" spans="1:29" ht="72" x14ac:dyDescent="0.25">
      <c r="A302" s="1587">
        <v>16</v>
      </c>
      <c r="B302" s="1665"/>
      <c r="C302" s="1587"/>
      <c r="D302" s="1587" t="s">
        <v>1393</v>
      </c>
      <c r="E302" s="1587"/>
      <c r="F302" s="1587"/>
      <c r="G302" s="1732" t="s">
        <v>2504</v>
      </c>
      <c r="H302" s="1732" t="s">
        <v>2677</v>
      </c>
      <c r="I302" s="1592">
        <v>100</v>
      </c>
      <c r="J302" s="1592">
        <v>328469521.60000002</v>
      </c>
      <c r="K302" s="1592">
        <v>95.13</v>
      </c>
      <c r="L302" s="1592">
        <v>321034556</v>
      </c>
      <c r="M302" s="1592"/>
      <c r="N302" s="1735">
        <v>298608656</v>
      </c>
      <c r="O302" s="1736"/>
      <c r="P302" s="1736"/>
      <c r="Q302" s="1590"/>
      <c r="R302" s="1736"/>
      <c r="S302" s="1590">
        <v>0</v>
      </c>
      <c r="T302" s="1590">
        <v>0</v>
      </c>
      <c r="U302" s="1590">
        <v>0</v>
      </c>
      <c r="V302" s="1590">
        <v>0</v>
      </c>
      <c r="W302" s="1736">
        <v>0</v>
      </c>
      <c r="X302" s="1591">
        <v>0</v>
      </c>
      <c r="Y302" s="1591">
        <v>95.13</v>
      </c>
      <c r="Z302" s="1591">
        <v>321034556</v>
      </c>
      <c r="AA302" s="1592"/>
      <c r="AB302" s="1587">
        <v>97.736482348869473</v>
      </c>
      <c r="AC302" s="3809"/>
    </row>
    <row r="303" spans="1:29" ht="90" x14ac:dyDescent="0.25">
      <c r="A303" s="1587">
        <v>17</v>
      </c>
      <c r="B303" s="1665"/>
      <c r="C303" s="1587"/>
      <c r="D303" s="1587" t="s">
        <v>3300</v>
      </c>
      <c r="E303" s="1587"/>
      <c r="F303" s="1587"/>
      <c r="G303" s="1732" t="s">
        <v>2505</v>
      </c>
      <c r="H303" s="1732" t="s">
        <v>2678</v>
      </c>
      <c r="I303" s="1592">
        <v>100</v>
      </c>
      <c r="J303" s="1592">
        <v>174075000</v>
      </c>
      <c r="K303" s="1592">
        <v>95.14</v>
      </c>
      <c r="L303" s="1592">
        <v>831161000</v>
      </c>
      <c r="M303" s="1592"/>
      <c r="N303" s="1735">
        <v>158250000</v>
      </c>
      <c r="O303" s="1736"/>
      <c r="P303" s="1736"/>
      <c r="Q303" s="1590"/>
      <c r="R303" s="1736"/>
      <c r="S303" s="1590">
        <v>0</v>
      </c>
      <c r="T303" s="1590">
        <v>0</v>
      </c>
      <c r="U303" s="1590">
        <v>0</v>
      </c>
      <c r="V303" s="1590">
        <v>0</v>
      </c>
      <c r="W303" s="1736">
        <v>13.87045813586098</v>
      </c>
      <c r="X303" s="1591">
        <v>21950000</v>
      </c>
      <c r="Y303" s="1591">
        <v>109.01045813586099</v>
      </c>
      <c r="Z303" s="1591">
        <v>853111000</v>
      </c>
      <c r="AA303" s="1592"/>
      <c r="AB303" s="1587">
        <v>490.0824357317249</v>
      </c>
      <c r="AC303" s="3809"/>
    </row>
    <row r="304" spans="1:29" ht="108" x14ac:dyDescent="0.25">
      <c r="A304" s="1587">
        <v>18</v>
      </c>
      <c r="B304" s="1665"/>
      <c r="C304" s="1587"/>
      <c r="D304" s="1587" t="s">
        <v>3301</v>
      </c>
      <c r="E304" s="1587"/>
      <c r="F304" s="1587"/>
      <c r="G304" s="1732" t="s">
        <v>2506</v>
      </c>
      <c r="H304" s="1732" t="s">
        <v>2679</v>
      </c>
      <c r="I304" s="1592">
        <v>100</v>
      </c>
      <c r="J304" s="1592">
        <v>8444717690.1999998</v>
      </c>
      <c r="K304" s="1592">
        <v>65.650000000000006</v>
      </c>
      <c r="L304" s="1592">
        <v>233008080</v>
      </c>
      <c r="M304" s="1592"/>
      <c r="N304" s="1735">
        <v>7677016082</v>
      </c>
      <c r="O304" s="1736"/>
      <c r="P304" s="1736"/>
      <c r="Q304" s="1590"/>
      <c r="R304" s="1736"/>
      <c r="S304" s="1590">
        <v>0</v>
      </c>
      <c r="T304" s="1590">
        <v>0</v>
      </c>
      <c r="U304" s="1590">
        <v>0</v>
      </c>
      <c r="V304" s="1590">
        <v>0</v>
      </c>
      <c r="W304" s="1736">
        <v>2.6047880825580378</v>
      </c>
      <c r="X304" s="1591">
        <v>199970000</v>
      </c>
      <c r="Y304" s="1591">
        <v>68.254788082558036</v>
      </c>
      <c r="Z304" s="1591">
        <v>432978080</v>
      </c>
      <c r="AA304" s="1592"/>
      <c r="AB304" s="1587">
        <v>5.127206093608863</v>
      </c>
      <c r="AC304" s="3809"/>
    </row>
    <row r="305" spans="1:29" ht="90" x14ac:dyDescent="0.25">
      <c r="A305" s="1587">
        <v>19</v>
      </c>
      <c r="B305" s="1665"/>
      <c r="C305" s="1587">
        <v>27</v>
      </c>
      <c r="D305" s="1587"/>
      <c r="E305" s="1587"/>
      <c r="F305" s="1587"/>
      <c r="G305" s="1732" t="s">
        <v>2507</v>
      </c>
      <c r="H305" s="1732" t="s">
        <v>2680</v>
      </c>
      <c r="I305" s="1592">
        <v>100</v>
      </c>
      <c r="J305" s="1592">
        <v>202442752.59999999</v>
      </c>
      <c r="K305" s="1592">
        <v>86.72</v>
      </c>
      <c r="L305" s="1592">
        <v>92792180</v>
      </c>
      <c r="M305" s="1592"/>
      <c r="N305" s="1735">
        <v>184038866</v>
      </c>
      <c r="O305" s="1736"/>
      <c r="P305" s="1736"/>
      <c r="Q305" s="1590"/>
      <c r="R305" s="1736"/>
      <c r="S305" s="1590">
        <v>0</v>
      </c>
      <c r="T305" s="1590">
        <v>0</v>
      </c>
      <c r="U305" s="1590">
        <v>0</v>
      </c>
      <c r="V305" s="1590">
        <v>0</v>
      </c>
      <c r="W305" s="1736">
        <v>24.37080545801668</v>
      </c>
      <c r="X305" s="1591">
        <v>44851754</v>
      </c>
      <c r="Y305" s="1591">
        <v>111.09080545801667</v>
      </c>
      <c r="Z305" s="1591">
        <v>137643934</v>
      </c>
      <c r="AA305" s="1592"/>
      <c r="AB305" s="1587">
        <v>67.991534511470576</v>
      </c>
      <c r="AC305" s="3809"/>
    </row>
    <row r="306" spans="1:29" ht="72" x14ac:dyDescent="0.25">
      <c r="A306" s="1587">
        <v>20</v>
      </c>
      <c r="B306" s="1665"/>
      <c r="C306" s="1587"/>
      <c r="D306" s="1587" t="s">
        <v>3299</v>
      </c>
      <c r="E306" s="1587"/>
      <c r="F306" s="1587"/>
      <c r="G306" s="1732" t="s">
        <v>2508</v>
      </c>
      <c r="H306" s="1732" t="s">
        <v>2681</v>
      </c>
      <c r="I306" s="1592">
        <v>100</v>
      </c>
      <c r="J306" s="1592">
        <v>67280252.599999994</v>
      </c>
      <c r="K306" s="1592">
        <v>56.56</v>
      </c>
      <c r="L306" s="1592">
        <v>140215900</v>
      </c>
      <c r="M306" s="1592"/>
      <c r="N306" s="1735">
        <v>61163866</v>
      </c>
      <c r="O306" s="1736"/>
      <c r="P306" s="1736"/>
      <c r="Q306" s="1590"/>
      <c r="R306" s="1736"/>
      <c r="S306" s="1590">
        <v>0</v>
      </c>
      <c r="T306" s="1590">
        <v>0</v>
      </c>
      <c r="U306" s="1590">
        <v>0</v>
      </c>
      <c r="V306" s="1590">
        <v>0</v>
      </c>
      <c r="W306" s="1736">
        <v>1.1608160936066403</v>
      </c>
      <c r="X306" s="1591">
        <v>710000</v>
      </c>
      <c r="Y306" s="1591">
        <v>57.720816093606643</v>
      </c>
      <c r="Z306" s="1591">
        <v>140925900</v>
      </c>
      <c r="AA306" s="1592"/>
      <c r="AB306" s="1587">
        <v>209.46101501408455</v>
      </c>
      <c r="AC306" s="3809"/>
    </row>
    <row r="307" spans="1:29" ht="90" x14ac:dyDescent="0.25">
      <c r="A307" s="1587">
        <v>21</v>
      </c>
      <c r="B307" s="1665"/>
      <c r="C307" s="1587"/>
      <c r="D307" s="1587" t="s">
        <v>3296</v>
      </c>
      <c r="E307" s="1587"/>
      <c r="F307" s="1587"/>
      <c r="G307" s="1732" t="s">
        <v>2509</v>
      </c>
      <c r="H307" s="1732" t="s">
        <v>2682</v>
      </c>
      <c r="I307" s="1592">
        <v>100</v>
      </c>
      <c r="J307" s="1592">
        <v>135162500</v>
      </c>
      <c r="K307" s="1592">
        <v>100</v>
      </c>
      <c r="L307" s="1592">
        <v>417750000</v>
      </c>
      <c r="M307" s="1592"/>
      <c r="N307" s="1735">
        <v>122875000</v>
      </c>
      <c r="O307" s="1736"/>
      <c r="P307" s="1736"/>
      <c r="Q307" s="1590"/>
      <c r="R307" s="1736"/>
      <c r="S307" s="1590">
        <v>0</v>
      </c>
      <c r="T307" s="1590">
        <v>0</v>
      </c>
      <c r="U307" s="1590">
        <v>0</v>
      </c>
      <c r="V307" s="1590">
        <v>0</v>
      </c>
      <c r="W307" s="1736">
        <v>35.924113123092575</v>
      </c>
      <c r="X307" s="1591">
        <v>44141754</v>
      </c>
      <c r="Y307" s="1591">
        <v>135.92411312309258</v>
      </c>
      <c r="Z307" s="1591">
        <v>461891754</v>
      </c>
      <c r="AA307" s="1592"/>
      <c r="AB307" s="1587">
        <v>341.73069749375753</v>
      </c>
      <c r="AC307" s="3810"/>
    </row>
    <row r="308" spans="1:29" x14ac:dyDescent="0.25">
      <c r="A308" s="3803"/>
      <c r="B308" s="3803"/>
      <c r="C308" s="3803"/>
      <c r="D308" s="3803"/>
      <c r="E308" s="3803"/>
      <c r="F308" s="3803"/>
      <c r="G308" s="3803"/>
      <c r="H308" s="3803"/>
      <c r="I308" s="3803"/>
      <c r="J308" s="3803"/>
      <c r="K308" s="3803"/>
      <c r="L308" s="3803"/>
      <c r="M308" s="3803"/>
      <c r="N308" s="3803"/>
      <c r="O308" s="3803"/>
      <c r="P308" s="3803"/>
      <c r="Q308" s="3803"/>
      <c r="R308" s="3803"/>
      <c r="S308" s="3803"/>
      <c r="T308" s="3803"/>
      <c r="U308" s="3803"/>
      <c r="V308" s="3803"/>
      <c r="W308" s="3803"/>
      <c r="X308" s="3803"/>
      <c r="Y308" s="3803"/>
      <c r="Z308" s="3803"/>
      <c r="AA308" s="3803"/>
      <c r="AB308" s="3803"/>
      <c r="AC308" s="3803"/>
    </row>
    <row r="309" spans="1:29" x14ac:dyDescent="0.25">
      <c r="A309" s="1587"/>
      <c r="B309" s="1665"/>
      <c r="C309" s="1587"/>
      <c r="D309" s="1587"/>
      <c r="E309" s="1587"/>
      <c r="F309" s="1587"/>
      <c r="G309" s="1732"/>
      <c r="H309" s="1732"/>
      <c r="I309" s="1592"/>
      <c r="J309" s="1592"/>
      <c r="K309" s="1671"/>
      <c r="L309" s="1671"/>
      <c r="M309" s="1671"/>
      <c r="N309" s="1818">
        <v>124890537818</v>
      </c>
      <c r="O309" s="1736"/>
      <c r="P309" s="1736"/>
      <c r="Q309" s="1590"/>
      <c r="R309" s="1736"/>
      <c r="S309" s="1590"/>
      <c r="T309" s="1590"/>
      <c r="U309" s="1590"/>
      <c r="V309" s="1590"/>
      <c r="W309" s="1819"/>
      <c r="X309" s="1820">
        <v>42884891335</v>
      </c>
      <c r="Y309" s="1591"/>
      <c r="Z309" s="1591"/>
      <c r="AA309" s="1671"/>
      <c r="AB309" s="1821">
        <v>0.34337982752140223</v>
      </c>
      <c r="AC309" s="3808" t="s">
        <v>2510</v>
      </c>
    </row>
    <row r="310" spans="1:29" ht="144" x14ac:dyDescent="0.25">
      <c r="A310" s="1587">
        <v>1</v>
      </c>
      <c r="B310" s="1665"/>
      <c r="C310" s="1587"/>
      <c r="D310" s="1587"/>
      <c r="E310" s="1587"/>
      <c r="F310" s="1587"/>
      <c r="G310" s="1732" t="s">
        <v>2511</v>
      </c>
      <c r="H310" s="1732" t="s">
        <v>3433</v>
      </c>
      <c r="I310" s="1592"/>
      <c r="J310" s="1592"/>
      <c r="K310" s="1671" t="s">
        <v>3434</v>
      </c>
      <c r="L310" s="1671">
        <v>109824901698</v>
      </c>
      <c r="M310" s="1671" t="s">
        <v>3435</v>
      </c>
      <c r="N310" s="1818">
        <v>115000000000</v>
      </c>
      <c r="O310" s="1736"/>
      <c r="P310" s="1736"/>
      <c r="Q310" s="1590"/>
      <c r="R310" s="1736"/>
      <c r="S310" s="1590"/>
      <c r="T310" s="1590"/>
      <c r="U310" s="1590"/>
      <c r="V310" s="1590"/>
      <c r="W310" s="1819" t="s">
        <v>3436</v>
      </c>
      <c r="X310" s="1820">
        <v>42884891335</v>
      </c>
      <c r="Y310" s="1591"/>
      <c r="Z310" s="1591"/>
      <c r="AA310" s="1671">
        <v>0.37290000000000001</v>
      </c>
      <c r="AB310" s="1821">
        <v>0.3729120985652174</v>
      </c>
      <c r="AC310" s="3809"/>
    </row>
    <row r="311" spans="1:29" ht="144" x14ac:dyDescent="0.25">
      <c r="A311" s="1587">
        <v>2</v>
      </c>
      <c r="B311" s="1665"/>
      <c r="C311" s="1587"/>
      <c r="D311" s="1587"/>
      <c r="E311" s="1587"/>
      <c r="F311" s="1587"/>
      <c r="G311" s="1732" t="s">
        <v>3437</v>
      </c>
      <c r="H311" s="1732" t="s">
        <v>3438</v>
      </c>
      <c r="I311" s="1592"/>
      <c r="J311" s="1592"/>
      <c r="K311" s="1671">
        <v>0</v>
      </c>
      <c r="L311" s="1671">
        <v>0</v>
      </c>
      <c r="M311" s="1671">
        <v>0.8</v>
      </c>
      <c r="N311" s="1818">
        <v>5120537818</v>
      </c>
      <c r="O311" s="1736"/>
      <c r="P311" s="1736"/>
      <c r="Q311" s="1590"/>
      <c r="R311" s="1736"/>
      <c r="S311" s="1590"/>
      <c r="T311" s="1590"/>
      <c r="U311" s="1590"/>
      <c r="V311" s="1590"/>
      <c r="W311" s="1819" t="s">
        <v>3439</v>
      </c>
      <c r="X311" s="1820">
        <v>0</v>
      </c>
      <c r="Y311" s="1591"/>
      <c r="Z311" s="1591"/>
      <c r="AA311" s="1671"/>
      <c r="AB311" s="1821">
        <v>0</v>
      </c>
      <c r="AC311" s="3809"/>
    </row>
    <row r="312" spans="1:29" ht="72" x14ac:dyDescent="0.25">
      <c r="A312" s="1587">
        <v>3</v>
      </c>
      <c r="B312" s="1665"/>
      <c r="C312" s="1587"/>
      <c r="D312" s="1587"/>
      <c r="E312" s="1587"/>
      <c r="F312" s="1587"/>
      <c r="G312" s="1732" t="s">
        <v>571</v>
      </c>
      <c r="H312" s="1732" t="s">
        <v>3438</v>
      </c>
      <c r="I312" s="1592"/>
      <c r="J312" s="1592"/>
      <c r="K312" s="1671">
        <v>0.79</v>
      </c>
      <c r="L312" s="1671">
        <v>11916916275</v>
      </c>
      <c r="M312" s="1671">
        <v>0.8</v>
      </c>
      <c r="N312" s="1818">
        <v>4770000000</v>
      </c>
      <c r="O312" s="1736"/>
      <c r="P312" s="1736"/>
      <c r="Q312" s="1590"/>
      <c r="R312" s="1736"/>
      <c r="S312" s="1590"/>
      <c r="T312" s="1590"/>
      <c r="U312" s="1590"/>
      <c r="V312" s="1590"/>
      <c r="W312" s="1819" t="s">
        <v>3439</v>
      </c>
      <c r="X312" s="1820">
        <v>0</v>
      </c>
      <c r="Y312" s="1591"/>
      <c r="Z312" s="1591"/>
      <c r="AA312" s="1671"/>
      <c r="AB312" s="1821">
        <v>0</v>
      </c>
      <c r="AC312" s="3810"/>
    </row>
    <row r="313" spans="1:29" x14ac:dyDescent="0.25">
      <c r="A313" s="3803"/>
      <c r="B313" s="3803"/>
      <c r="C313" s="3803"/>
      <c r="D313" s="3803"/>
      <c r="E313" s="3803"/>
      <c r="F313" s="3803"/>
      <c r="G313" s="3803"/>
      <c r="H313" s="3803"/>
      <c r="I313" s="3803"/>
      <c r="J313" s="3803"/>
      <c r="K313" s="3803"/>
      <c r="L313" s="3803"/>
      <c r="M313" s="3803"/>
      <c r="N313" s="3803"/>
      <c r="O313" s="3803"/>
      <c r="P313" s="3803"/>
      <c r="Q313" s="3803"/>
      <c r="R313" s="3803"/>
      <c r="S313" s="3803"/>
      <c r="T313" s="3803"/>
      <c r="U313" s="3803"/>
      <c r="V313" s="3803"/>
      <c r="W313" s="3803"/>
      <c r="X313" s="3803"/>
      <c r="Y313" s="3803"/>
      <c r="Z313" s="3803"/>
      <c r="AA313" s="3803"/>
      <c r="AB313" s="3803"/>
      <c r="AC313" s="3803"/>
    </row>
    <row r="314" spans="1:29" x14ac:dyDescent="0.25">
      <c r="A314" s="1587" t="s">
        <v>5</v>
      </c>
      <c r="B314" s="1665"/>
      <c r="C314" s="1587"/>
      <c r="D314" s="1587"/>
      <c r="E314" s="1587"/>
      <c r="F314" s="1587"/>
      <c r="G314" s="1665" t="s">
        <v>3292</v>
      </c>
      <c r="H314" s="1665"/>
      <c r="I314" s="1592"/>
      <c r="J314" s="1592"/>
      <c r="K314" s="1592"/>
      <c r="L314" s="1592"/>
      <c r="M314" s="1592"/>
      <c r="N314" s="1735"/>
      <c r="O314" s="1736"/>
      <c r="P314" s="1736"/>
      <c r="Q314" s="1590"/>
      <c r="R314" s="1736"/>
      <c r="S314" s="1590"/>
      <c r="T314" s="1590"/>
      <c r="U314" s="1590"/>
      <c r="V314" s="1590"/>
      <c r="W314" s="1736"/>
      <c r="X314" s="1591"/>
      <c r="Y314" s="1591"/>
      <c r="Z314" s="1591"/>
      <c r="AA314" s="1592"/>
      <c r="AB314" s="1587"/>
      <c r="AC314" s="3808" t="s">
        <v>3293</v>
      </c>
    </row>
    <row r="315" spans="1:29" x14ac:dyDescent="0.25">
      <c r="A315" s="1587"/>
      <c r="B315" s="1665"/>
      <c r="C315" s="1587"/>
      <c r="D315" s="1587"/>
      <c r="E315" s="1587"/>
      <c r="F315" s="1587"/>
      <c r="G315" s="1665" t="s">
        <v>2852</v>
      </c>
      <c r="H315" s="1665"/>
      <c r="I315" s="1592"/>
      <c r="J315" s="1592"/>
      <c r="K315" s="1592"/>
      <c r="L315" s="1592"/>
      <c r="M315" s="1592"/>
      <c r="N315" s="1735"/>
      <c r="O315" s="1736"/>
      <c r="P315" s="1736"/>
      <c r="Q315" s="1590"/>
      <c r="R315" s="1736"/>
      <c r="S315" s="1590"/>
      <c r="T315" s="1590"/>
      <c r="U315" s="1590"/>
      <c r="V315" s="1590"/>
      <c r="W315" s="1736"/>
      <c r="X315" s="1591"/>
      <c r="Y315" s="1591"/>
      <c r="Z315" s="1591"/>
      <c r="AA315" s="1592"/>
      <c r="AB315" s="1587"/>
      <c r="AC315" s="3809"/>
    </row>
    <row r="316" spans="1:29" ht="72" x14ac:dyDescent="0.25">
      <c r="A316" s="1587">
        <v>1</v>
      </c>
      <c r="B316" s="1732" t="s">
        <v>3294</v>
      </c>
      <c r="C316" s="1587" t="s">
        <v>62</v>
      </c>
      <c r="D316" s="1587"/>
      <c r="E316" s="1587"/>
      <c r="F316" s="1587"/>
      <c r="G316" s="1732" t="s">
        <v>106</v>
      </c>
      <c r="H316" s="1732" t="s">
        <v>2664</v>
      </c>
      <c r="I316" s="1592">
        <v>1</v>
      </c>
      <c r="J316" s="1592">
        <v>2538176609</v>
      </c>
      <c r="K316" s="1592">
        <v>88.76</v>
      </c>
      <c r="L316" s="1592">
        <v>1823010954</v>
      </c>
      <c r="M316" s="1592">
        <v>1</v>
      </c>
      <c r="N316" s="1735">
        <v>1859397696</v>
      </c>
      <c r="O316" s="1736"/>
      <c r="P316" s="1736"/>
      <c r="Q316" s="1590"/>
      <c r="R316" s="1736"/>
      <c r="S316" s="1590">
        <v>0</v>
      </c>
      <c r="T316" s="1590">
        <v>0</v>
      </c>
      <c r="U316" s="1590">
        <v>0</v>
      </c>
      <c r="V316" s="1590">
        <v>0</v>
      </c>
      <c r="W316" s="1736">
        <v>21.309502042106434</v>
      </c>
      <c r="X316" s="1591">
        <v>396228390</v>
      </c>
      <c r="Y316" s="1591">
        <v>110.06950204210644</v>
      </c>
      <c r="Z316" s="1591">
        <v>2219239344</v>
      </c>
      <c r="AA316" s="1592">
        <v>11006.950204210643</v>
      </c>
      <c r="AB316" s="1587">
        <v>87.434394286469455</v>
      </c>
      <c r="AC316" s="3809"/>
    </row>
    <row r="317" spans="1:29" ht="90" x14ac:dyDescent="0.25">
      <c r="A317" s="1587">
        <v>2</v>
      </c>
      <c r="B317" s="1665"/>
      <c r="C317" s="1587" t="s">
        <v>70</v>
      </c>
      <c r="D317" s="1587" t="s">
        <v>65</v>
      </c>
      <c r="E317" s="1587"/>
      <c r="F317" s="1587"/>
      <c r="G317" s="1732" t="s">
        <v>3295</v>
      </c>
      <c r="H317" s="1732" t="s">
        <v>168</v>
      </c>
      <c r="I317" s="1592" t="s">
        <v>296</v>
      </c>
      <c r="J317" s="1592">
        <v>2538176609</v>
      </c>
      <c r="K317" s="1592">
        <v>88.76</v>
      </c>
      <c r="L317" s="1592">
        <v>1823010954</v>
      </c>
      <c r="M317" s="1592">
        <v>1</v>
      </c>
      <c r="N317" s="1735">
        <v>1859397696</v>
      </c>
      <c r="O317" s="1736"/>
      <c r="P317" s="1736"/>
      <c r="Q317" s="1590"/>
      <c r="R317" s="1736"/>
      <c r="S317" s="1590">
        <v>0</v>
      </c>
      <c r="T317" s="1590">
        <v>0</v>
      </c>
      <c r="U317" s="1590">
        <v>0</v>
      </c>
      <c r="V317" s="1590">
        <v>0</v>
      </c>
      <c r="W317" s="1736">
        <v>21.309502042106434</v>
      </c>
      <c r="X317" s="1591">
        <v>396228390</v>
      </c>
      <c r="Y317" s="1591">
        <v>110.06950204210644</v>
      </c>
      <c r="Z317" s="1591">
        <v>2219239344</v>
      </c>
      <c r="AA317" s="1592">
        <v>110.06950204210644</v>
      </c>
      <c r="AB317" s="1587">
        <v>87.434394286469455</v>
      </c>
      <c r="AC317" s="3809"/>
    </row>
    <row r="318" spans="1:29" ht="72" x14ac:dyDescent="0.25">
      <c r="A318" s="1587">
        <v>3</v>
      </c>
      <c r="B318" s="1665"/>
      <c r="C318" s="1587" t="s">
        <v>70</v>
      </c>
      <c r="D318" s="1587"/>
      <c r="E318" s="1587"/>
      <c r="F318" s="1587"/>
      <c r="G318" s="1732" t="s">
        <v>722</v>
      </c>
      <c r="H318" s="1732" t="s">
        <v>2607</v>
      </c>
      <c r="I318" s="1592" t="s">
        <v>296</v>
      </c>
      <c r="J318" s="1592">
        <v>246427766</v>
      </c>
      <c r="K318" s="1592">
        <v>88.51</v>
      </c>
      <c r="L318" s="1592">
        <v>802199782</v>
      </c>
      <c r="M318" s="1592">
        <v>1</v>
      </c>
      <c r="N318" s="1735">
        <v>416242188</v>
      </c>
      <c r="O318" s="1736"/>
      <c r="P318" s="1736"/>
      <c r="Q318" s="1590"/>
      <c r="R318" s="1736"/>
      <c r="S318" s="1590">
        <v>0</v>
      </c>
      <c r="T318" s="1590">
        <v>0</v>
      </c>
      <c r="U318" s="1590">
        <v>0</v>
      </c>
      <c r="V318" s="1590">
        <v>0</v>
      </c>
      <c r="W318" s="1736">
        <v>36.425413946747753</v>
      </c>
      <c r="X318" s="1591">
        <v>151617940</v>
      </c>
      <c r="Y318" s="1591">
        <v>124.93541394674776</v>
      </c>
      <c r="Z318" s="1591">
        <v>953817722</v>
      </c>
      <c r="AA318" s="1592">
        <v>124.93541394674776</v>
      </c>
      <c r="AB318" s="1587">
        <v>387.05773196028565</v>
      </c>
      <c r="AC318" s="3809"/>
    </row>
    <row r="319" spans="1:29" ht="72" x14ac:dyDescent="0.25">
      <c r="A319" s="1587">
        <v>4</v>
      </c>
      <c r="B319" s="1665"/>
      <c r="C319" s="1587" t="s">
        <v>70</v>
      </c>
      <c r="D319" s="1587" t="s">
        <v>73</v>
      </c>
      <c r="E319" s="1587"/>
      <c r="F319" s="1587"/>
      <c r="G319" s="1732" t="s">
        <v>2495</v>
      </c>
      <c r="H319" s="1732" t="s">
        <v>2665</v>
      </c>
      <c r="I319" s="1592" t="s">
        <v>296</v>
      </c>
      <c r="J319" s="1592">
        <v>246427766</v>
      </c>
      <c r="K319" s="1592">
        <v>88.51</v>
      </c>
      <c r="L319" s="1592">
        <v>802199782</v>
      </c>
      <c r="M319" s="1592">
        <v>1</v>
      </c>
      <c r="N319" s="1735">
        <v>416242188</v>
      </c>
      <c r="O319" s="1736"/>
      <c r="P319" s="1736"/>
      <c r="Q319" s="1590"/>
      <c r="R319" s="1736"/>
      <c r="S319" s="1590">
        <v>0</v>
      </c>
      <c r="T319" s="1590">
        <v>0</v>
      </c>
      <c r="U319" s="1590">
        <v>0</v>
      </c>
      <c r="V319" s="1590">
        <v>0</v>
      </c>
      <c r="W319" s="1736">
        <v>36.42541442723725</v>
      </c>
      <c r="X319" s="1591">
        <v>151617942</v>
      </c>
      <c r="Y319" s="1591">
        <v>124.93541442723725</v>
      </c>
      <c r="Z319" s="1591">
        <v>953817724</v>
      </c>
      <c r="AA319" s="1592">
        <v>124.93541442723726</v>
      </c>
      <c r="AB319" s="1587">
        <v>387.05773277188251</v>
      </c>
      <c r="AC319" s="3809"/>
    </row>
    <row r="320" spans="1:29" ht="54" x14ac:dyDescent="0.25">
      <c r="A320" s="1587">
        <v>5</v>
      </c>
      <c r="B320" s="1665"/>
      <c r="C320" s="1587">
        <v>16</v>
      </c>
      <c r="D320" s="1587"/>
      <c r="E320" s="1587"/>
      <c r="F320" s="1587"/>
      <c r="G320" s="1732" t="s">
        <v>2496</v>
      </c>
      <c r="H320" s="1732" t="s">
        <v>2666</v>
      </c>
      <c r="I320" s="1592" t="s">
        <v>296</v>
      </c>
      <c r="J320" s="1592">
        <v>14868507266</v>
      </c>
      <c r="K320" s="1592">
        <v>96</v>
      </c>
      <c r="L320" s="1592">
        <v>13750278747</v>
      </c>
      <c r="M320" s="1592">
        <v>1</v>
      </c>
      <c r="N320" s="1735">
        <v>13994215804</v>
      </c>
      <c r="O320" s="1736"/>
      <c r="P320" s="1736"/>
      <c r="Q320" s="1590"/>
      <c r="R320" s="1736"/>
      <c r="S320" s="1590">
        <v>0</v>
      </c>
      <c r="T320" s="1590">
        <v>0</v>
      </c>
      <c r="U320" s="1590">
        <v>0</v>
      </c>
      <c r="V320" s="1590">
        <v>0</v>
      </c>
      <c r="W320" s="1736">
        <v>53.665740340043712</v>
      </c>
      <c r="X320" s="1591">
        <v>7510099516</v>
      </c>
      <c r="Y320" s="1591">
        <v>149.66574034004373</v>
      </c>
      <c r="Z320" s="1591">
        <v>21260378263</v>
      </c>
      <c r="AA320" s="1592">
        <v>149.66574034004373</v>
      </c>
      <c r="AB320" s="1587">
        <v>142.98932557686118</v>
      </c>
      <c r="AC320" s="3809"/>
    </row>
    <row r="321" spans="1:29" ht="72" x14ac:dyDescent="0.25">
      <c r="A321" s="1587">
        <v>6</v>
      </c>
      <c r="B321" s="1665"/>
      <c r="C321" s="1587">
        <v>16</v>
      </c>
      <c r="D321" s="1587" t="s">
        <v>1470</v>
      </c>
      <c r="E321" s="1587"/>
      <c r="F321" s="1587"/>
      <c r="G321" s="1732" t="s">
        <v>2497</v>
      </c>
      <c r="H321" s="1732" t="s">
        <v>2667</v>
      </c>
      <c r="I321" s="1592" t="s">
        <v>296</v>
      </c>
      <c r="J321" s="1592">
        <v>30613206</v>
      </c>
      <c r="K321" s="1592">
        <v>75</v>
      </c>
      <c r="L321" s="1592">
        <v>10948000</v>
      </c>
      <c r="M321" s="1592">
        <v>1</v>
      </c>
      <c r="N321" s="1735">
        <v>11800000</v>
      </c>
      <c r="O321" s="1736"/>
      <c r="P321" s="1736"/>
      <c r="Q321" s="1590"/>
      <c r="R321" s="1736"/>
      <c r="S321" s="1590">
        <v>0</v>
      </c>
      <c r="T321" s="1590">
        <v>0</v>
      </c>
      <c r="U321" s="1590">
        <v>0</v>
      </c>
      <c r="V321" s="1590">
        <v>0</v>
      </c>
      <c r="W321" s="1736">
        <v>0</v>
      </c>
      <c r="X321" s="1591">
        <v>0</v>
      </c>
      <c r="Y321" s="1591">
        <v>75</v>
      </c>
      <c r="Z321" s="1591">
        <v>10948000</v>
      </c>
      <c r="AA321" s="1592">
        <v>75</v>
      </c>
      <c r="AB321" s="1587">
        <v>35.762343872118457</v>
      </c>
      <c r="AC321" s="3809"/>
    </row>
    <row r="322" spans="1:29" ht="54" x14ac:dyDescent="0.25">
      <c r="A322" s="1587">
        <v>7</v>
      </c>
      <c r="B322" s="1665"/>
      <c r="C322" s="1587"/>
      <c r="D322" s="1587" t="s">
        <v>2045</v>
      </c>
      <c r="E322" s="1587"/>
      <c r="F322" s="1587"/>
      <c r="G322" s="1732" t="s">
        <v>2456</v>
      </c>
      <c r="H322" s="1732" t="s">
        <v>2668</v>
      </c>
      <c r="I322" s="1592" t="s">
        <v>296</v>
      </c>
      <c r="J322" s="1592">
        <v>6764557962</v>
      </c>
      <c r="K322" s="1592">
        <v>95.19</v>
      </c>
      <c r="L322" s="1592">
        <v>7170906043</v>
      </c>
      <c r="M322" s="1592">
        <v>1</v>
      </c>
      <c r="N322" s="1735">
        <v>5170552304</v>
      </c>
      <c r="O322" s="1736"/>
      <c r="P322" s="1736"/>
      <c r="Q322" s="1590"/>
      <c r="R322" s="1736"/>
      <c r="S322" s="1590">
        <v>0</v>
      </c>
      <c r="T322" s="1590">
        <v>0</v>
      </c>
      <c r="U322" s="1590">
        <v>0</v>
      </c>
      <c r="V322" s="1590">
        <v>0</v>
      </c>
      <c r="W322" s="1736">
        <v>64.255855171018496</v>
      </c>
      <c r="X322" s="1591">
        <v>3322382600</v>
      </c>
      <c r="Y322" s="1591">
        <v>159.44585517101848</v>
      </c>
      <c r="Z322" s="1591">
        <v>10493288643</v>
      </c>
      <c r="AA322" s="1592">
        <v>159.44585517101848</v>
      </c>
      <c r="AB322" s="1587">
        <v>155.12157190382871</v>
      </c>
      <c r="AC322" s="3809"/>
    </row>
    <row r="323" spans="1:29" ht="72" x14ac:dyDescent="0.25">
      <c r="A323" s="1587">
        <v>8</v>
      </c>
      <c r="B323" s="1665"/>
      <c r="C323" s="1587"/>
      <c r="D323" s="1587" t="s">
        <v>3296</v>
      </c>
      <c r="E323" s="1587"/>
      <c r="F323" s="1587"/>
      <c r="G323" s="1732" t="s">
        <v>2498</v>
      </c>
      <c r="H323" s="1732" t="s">
        <v>2669</v>
      </c>
      <c r="I323" s="1592" t="s">
        <v>296</v>
      </c>
      <c r="J323" s="1592">
        <v>8063336000</v>
      </c>
      <c r="K323" s="1592">
        <v>72.09</v>
      </c>
      <c r="L323" s="1592">
        <v>6568424704</v>
      </c>
      <c r="M323" s="1592">
        <v>1</v>
      </c>
      <c r="N323" s="1735">
        <v>8811863500</v>
      </c>
      <c r="O323" s="1736"/>
      <c r="P323" s="1736"/>
      <c r="Q323" s="1590"/>
      <c r="R323" s="1736"/>
      <c r="S323" s="1590">
        <v>0</v>
      </c>
      <c r="T323" s="1590">
        <v>0</v>
      </c>
      <c r="U323" s="1590">
        <v>0</v>
      </c>
      <c r="V323" s="1590">
        <v>0</v>
      </c>
      <c r="W323" s="1736">
        <v>47.523624441073103</v>
      </c>
      <c r="X323" s="1591">
        <v>4187716916</v>
      </c>
      <c r="Y323" s="1591">
        <v>119.61362444107311</v>
      </c>
      <c r="Z323" s="1591">
        <v>10756141620</v>
      </c>
      <c r="AA323" s="1592">
        <v>119.61362444107311</v>
      </c>
      <c r="AB323" s="1587">
        <v>133.3956766777423</v>
      </c>
      <c r="AC323" s="3809"/>
    </row>
    <row r="324" spans="1:29" ht="54" x14ac:dyDescent="0.25">
      <c r="A324" s="1587">
        <v>9</v>
      </c>
      <c r="B324" s="1665"/>
      <c r="C324" s="1587">
        <v>23</v>
      </c>
      <c r="D324" s="1587"/>
      <c r="E324" s="1587"/>
      <c r="F324" s="1587"/>
      <c r="G324" s="1732" t="s">
        <v>2499</v>
      </c>
      <c r="H324" s="1732" t="s">
        <v>3297</v>
      </c>
      <c r="I324" s="1592">
        <v>100</v>
      </c>
      <c r="J324" s="1592">
        <v>700634000</v>
      </c>
      <c r="K324" s="1592">
        <v>100</v>
      </c>
      <c r="L324" s="1592">
        <v>417750000</v>
      </c>
      <c r="M324" s="1592"/>
      <c r="N324" s="1735">
        <v>636940000</v>
      </c>
      <c r="O324" s="1736"/>
      <c r="P324" s="1736"/>
      <c r="Q324" s="1590"/>
      <c r="R324" s="1736"/>
      <c r="S324" s="1590">
        <v>0</v>
      </c>
      <c r="T324" s="1590">
        <v>0</v>
      </c>
      <c r="U324" s="1590">
        <v>0</v>
      </c>
      <c r="V324" s="1590">
        <v>0</v>
      </c>
      <c r="W324" s="1736">
        <v>51.288017395673059</v>
      </c>
      <c r="X324" s="1591">
        <v>326673898</v>
      </c>
      <c r="Y324" s="1591">
        <v>151.28801739567305</v>
      </c>
      <c r="Z324" s="1591">
        <v>744423898</v>
      </c>
      <c r="AA324" s="1592">
        <v>151.28801739567305</v>
      </c>
      <c r="AB324" s="1587">
        <v>106.25003896470911</v>
      </c>
      <c r="AC324" s="3809"/>
    </row>
    <row r="325" spans="1:29" ht="54" x14ac:dyDescent="0.25">
      <c r="A325" s="1587">
        <v>10</v>
      </c>
      <c r="B325" s="1665"/>
      <c r="C325" s="1587">
        <v>23</v>
      </c>
      <c r="D325" s="1587" t="s">
        <v>259</v>
      </c>
      <c r="E325" s="1587"/>
      <c r="F325" s="1587"/>
      <c r="G325" s="1732" t="s">
        <v>2500</v>
      </c>
      <c r="H325" s="1732" t="s">
        <v>2671</v>
      </c>
      <c r="I325" s="1592">
        <v>100</v>
      </c>
      <c r="J325" s="1592">
        <v>700634000</v>
      </c>
      <c r="K325" s="1592">
        <v>100</v>
      </c>
      <c r="L325" s="1592">
        <v>417750000</v>
      </c>
      <c r="M325" s="1592"/>
      <c r="N325" s="1735">
        <v>636940000</v>
      </c>
      <c r="O325" s="1736"/>
      <c r="P325" s="1736"/>
      <c r="Q325" s="1590"/>
      <c r="R325" s="1736"/>
      <c r="S325" s="1590">
        <v>0</v>
      </c>
      <c r="T325" s="1590">
        <v>0</v>
      </c>
      <c r="U325" s="1590">
        <v>0</v>
      </c>
      <c r="V325" s="1590">
        <v>0</v>
      </c>
      <c r="W325" s="1736">
        <v>51.288017709674385</v>
      </c>
      <c r="X325" s="1591">
        <v>326673900</v>
      </c>
      <c r="Y325" s="1591">
        <v>151.28801770967439</v>
      </c>
      <c r="Z325" s="1591">
        <v>744423900</v>
      </c>
      <c r="AA325" s="1592">
        <v>151.28801770967439</v>
      </c>
      <c r="AB325" s="1587">
        <v>106.25003925016485</v>
      </c>
      <c r="AC325" s="3809"/>
    </row>
    <row r="326" spans="1:29" ht="90" x14ac:dyDescent="0.25">
      <c r="A326" s="1587">
        <v>11</v>
      </c>
      <c r="B326" s="1665"/>
      <c r="C326" s="1587">
        <v>25</v>
      </c>
      <c r="D326" s="1587"/>
      <c r="E326" s="1587"/>
      <c r="F326" s="1587"/>
      <c r="G326" s="1732" t="s">
        <v>571</v>
      </c>
      <c r="H326" s="1732" t="s">
        <v>2672</v>
      </c>
      <c r="I326" s="1592">
        <v>100</v>
      </c>
      <c r="J326" s="1592">
        <v>7953617100</v>
      </c>
      <c r="K326" s="1592">
        <v>95.84</v>
      </c>
      <c r="L326" s="1592">
        <v>13750278747</v>
      </c>
      <c r="M326" s="1592"/>
      <c r="N326" s="1735">
        <v>7230561000</v>
      </c>
      <c r="O326" s="1736"/>
      <c r="P326" s="1736"/>
      <c r="Q326" s="1590"/>
      <c r="R326" s="1736"/>
      <c r="S326" s="1590">
        <v>0</v>
      </c>
      <c r="T326" s="1590">
        <v>0</v>
      </c>
      <c r="U326" s="1590">
        <v>0</v>
      </c>
      <c r="V326" s="1590">
        <v>0</v>
      </c>
      <c r="W326" s="1736">
        <v>16.372678122762537</v>
      </c>
      <c r="X326" s="1591">
        <v>1183836479</v>
      </c>
      <c r="Y326" s="1591">
        <v>112.21267812276254</v>
      </c>
      <c r="Z326" s="1591">
        <v>14934115226</v>
      </c>
      <c r="AA326" s="1592">
        <v>112.21267812276254</v>
      </c>
      <c r="AB326" s="1587">
        <v>187.7650764203874</v>
      </c>
      <c r="AC326" s="3809"/>
    </row>
    <row r="327" spans="1:29" ht="198" x14ac:dyDescent="0.25">
      <c r="A327" s="1587">
        <v>12</v>
      </c>
      <c r="B327" s="1665"/>
      <c r="C327" s="1587"/>
      <c r="D327" s="1587" t="s">
        <v>3298</v>
      </c>
      <c r="E327" s="1587"/>
      <c r="F327" s="1587"/>
      <c r="G327" s="1732" t="s">
        <v>2469</v>
      </c>
      <c r="H327" s="1732" t="s">
        <v>2673</v>
      </c>
      <c r="I327" s="1592">
        <v>100</v>
      </c>
      <c r="J327" s="1592">
        <v>7953617100</v>
      </c>
      <c r="K327" s="1592">
        <v>95.84</v>
      </c>
      <c r="L327" s="1592">
        <v>13750278747</v>
      </c>
      <c r="M327" s="1592"/>
      <c r="N327" s="1735">
        <v>7230561000</v>
      </c>
      <c r="O327" s="1736"/>
      <c r="P327" s="1736"/>
      <c r="Q327" s="1590"/>
      <c r="R327" s="1736"/>
      <c r="S327" s="1590">
        <v>0</v>
      </c>
      <c r="T327" s="1590">
        <v>0</v>
      </c>
      <c r="U327" s="1590">
        <v>0</v>
      </c>
      <c r="V327" s="1590">
        <v>0</v>
      </c>
      <c r="W327" s="1736">
        <v>16.372678150422907</v>
      </c>
      <c r="X327" s="1591">
        <v>1183836481</v>
      </c>
      <c r="Y327" s="1591">
        <v>112.2126781504229</v>
      </c>
      <c r="Z327" s="1591">
        <v>14934115228</v>
      </c>
      <c r="AA327" s="1592">
        <v>112.2126781504229</v>
      </c>
      <c r="AB327" s="1587">
        <v>187.7650764455332</v>
      </c>
      <c r="AC327" s="3809"/>
    </row>
    <row r="328" spans="1:29" ht="126" x14ac:dyDescent="0.25">
      <c r="A328" s="1587">
        <v>13</v>
      </c>
      <c r="B328" s="1665"/>
      <c r="C328" s="1587">
        <v>26</v>
      </c>
      <c r="D328" s="1587"/>
      <c r="E328" s="1587"/>
      <c r="F328" s="1587"/>
      <c r="G328" s="1732" t="s">
        <v>2501</v>
      </c>
      <c r="H328" s="1732" t="s">
        <v>2674</v>
      </c>
      <c r="I328" s="1592">
        <v>100</v>
      </c>
      <c r="J328" s="1592">
        <v>10006931140.799999</v>
      </c>
      <c r="K328" s="1592">
        <v>99.3</v>
      </c>
      <c r="L328" s="1592">
        <v>162409000</v>
      </c>
      <c r="M328" s="1592"/>
      <c r="N328" s="1735">
        <v>9097210128</v>
      </c>
      <c r="O328" s="1736"/>
      <c r="P328" s="1736"/>
      <c r="Q328" s="1590"/>
      <c r="R328" s="1736"/>
      <c r="S328" s="1590">
        <v>0</v>
      </c>
      <c r="T328" s="1590">
        <v>0</v>
      </c>
      <c r="U328" s="1590">
        <v>0</v>
      </c>
      <c r="V328" s="1590">
        <v>0</v>
      </c>
      <c r="W328" s="1736">
        <v>0</v>
      </c>
      <c r="X328" s="1591">
        <v>0</v>
      </c>
      <c r="Y328" s="1591">
        <v>99.3</v>
      </c>
      <c r="Z328" s="1591">
        <v>162409000</v>
      </c>
      <c r="AA328" s="1592"/>
      <c r="AB328" s="1587">
        <v>1.6229651000378154</v>
      </c>
      <c r="AC328" s="3809"/>
    </row>
    <row r="329" spans="1:29" ht="54" x14ac:dyDescent="0.25">
      <c r="A329" s="1587">
        <v>14</v>
      </c>
      <c r="B329" s="1665"/>
      <c r="C329" s="1587"/>
      <c r="D329" s="1587" t="s">
        <v>3299</v>
      </c>
      <c r="E329" s="1587"/>
      <c r="F329" s="1587"/>
      <c r="G329" s="1732" t="s">
        <v>2502</v>
      </c>
      <c r="H329" s="1732" t="s">
        <v>2675</v>
      </c>
      <c r="I329" s="1592">
        <v>100</v>
      </c>
      <c r="J329" s="1592">
        <v>990187429</v>
      </c>
      <c r="K329" s="1592">
        <v>93</v>
      </c>
      <c r="L329" s="1592">
        <v>1656657675</v>
      </c>
      <c r="M329" s="1592"/>
      <c r="N329" s="1735">
        <v>900170390</v>
      </c>
      <c r="O329" s="1736"/>
      <c r="P329" s="1736"/>
      <c r="Q329" s="1590"/>
      <c r="R329" s="1736"/>
      <c r="S329" s="1590">
        <v>0</v>
      </c>
      <c r="T329" s="1590">
        <v>0</v>
      </c>
      <c r="U329" s="1590">
        <v>0</v>
      </c>
      <c r="V329" s="1590">
        <v>0</v>
      </c>
      <c r="W329" s="1736">
        <v>0</v>
      </c>
      <c r="X329" s="1591">
        <v>0</v>
      </c>
      <c r="Y329" s="1591">
        <v>93</v>
      </c>
      <c r="Z329" s="1591">
        <v>1656657675</v>
      </c>
      <c r="AA329" s="1592"/>
      <c r="AB329" s="1587">
        <v>167.30748406623127</v>
      </c>
      <c r="AC329" s="3809"/>
    </row>
    <row r="330" spans="1:29" ht="54" x14ac:dyDescent="0.25">
      <c r="A330" s="1587">
        <v>15</v>
      </c>
      <c r="B330" s="1665"/>
      <c r="C330" s="1587"/>
      <c r="D330" s="1587" t="s">
        <v>65</v>
      </c>
      <c r="E330" s="1587"/>
      <c r="F330" s="1587"/>
      <c r="G330" s="1732" t="s">
        <v>2503</v>
      </c>
      <c r="H330" s="1732" t="s">
        <v>2676</v>
      </c>
      <c r="I330" s="1592">
        <v>100</v>
      </c>
      <c r="J330" s="1592">
        <v>69481500</v>
      </c>
      <c r="K330" s="1592">
        <v>82.55</v>
      </c>
      <c r="L330" s="1592">
        <v>267604500</v>
      </c>
      <c r="M330" s="1592"/>
      <c r="N330" s="1735">
        <v>63165000</v>
      </c>
      <c r="O330" s="1736"/>
      <c r="P330" s="1736"/>
      <c r="Q330" s="1590"/>
      <c r="R330" s="1736"/>
      <c r="S330" s="1590">
        <v>0</v>
      </c>
      <c r="T330" s="1590">
        <v>0</v>
      </c>
      <c r="U330" s="1590">
        <v>0</v>
      </c>
      <c r="V330" s="1590">
        <v>0</v>
      </c>
      <c r="W330" s="1736">
        <v>0</v>
      </c>
      <c r="X330" s="1591">
        <v>0</v>
      </c>
      <c r="Y330" s="1591">
        <v>82.55</v>
      </c>
      <c r="Z330" s="1591">
        <v>267604500</v>
      </c>
      <c r="AA330" s="1592"/>
      <c r="AB330" s="1587">
        <v>385.14496664579781</v>
      </c>
      <c r="AC330" s="3809"/>
    </row>
    <row r="331" spans="1:29" ht="72" x14ac:dyDescent="0.25">
      <c r="A331" s="1587">
        <v>16</v>
      </c>
      <c r="B331" s="1665"/>
      <c r="C331" s="1587"/>
      <c r="D331" s="1587" t="s">
        <v>1393</v>
      </c>
      <c r="E331" s="1587"/>
      <c r="F331" s="1587"/>
      <c r="G331" s="1732" t="s">
        <v>2504</v>
      </c>
      <c r="H331" s="1732" t="s">
        <v>2677</v>
      </c>
      <c r="I331" s="1592">
        <v>100</v>
      </c>
      <c r="J331" s="1592">
        <v>328469521.60000002</v>
      </c>
      <c r="K331" s="1592">
        <v>95.13</v>
      </c>
      <c r="L331" s="1592">
        <v>321034556</v>
      </c>
      <c r="M331" s="1592"/>
      <c r="N331" s="1735">
        <v>298608656</v>
      </c>
      <c r="O331" s="1736"/>
      <c r="P331" s="1736"/>
      <c r="Q331" s="1590"/>
      <c r="R331" s="1736"/>
      <c r="S331" s="1590">
        <v>0</v>
      </c>
      <c r="T331" s="1590">
        <v>0</v>
      </c>
      <c r="U331" s="1590">
        <v>0</v>
      </c>
      <c r="V331" s="1590">
        <v>0</v>
      </c>
      <c r="W331" s="1736">
        <v>0</v>
      </c>
      <c r="X331" s="1591">
        <v>0</v>
      </c>
      <c r="Y331" s="1591">
        <v>95.13</v>
      </c>
      <c r="Z331" s="1591">
        <v>321034556</v>
      </c>
      <c r="AA331" s="1592"/>
      <c r="AB331" s="1587">
        <v>97.736482348869473</v>
      </c>
      <c r="AC331" s="3809"/>
    </row>
    <row r="332" spans="1:29" ht="90" x14ac:dyDescent="0.25">
      <c r="A332" s="1587">
        <v>17</v>
      </c>
      <c r="B332" s="1665"/>
      <c r="C332" s="1587"/>
      <c r="D332" s="1587" t="s">
        <v>3300</v>
      </c>
      <c r="E332" s="1587"/>
      <c r="F332" s="1587"/>
      <c r="G332" s="1732" t="s">
        <v>2505</v>
      </c>
      <c r="H332" s="1732" t="s">
        <v>2678</v>
      </c>
      <c r="I332" s="1592">
        <v>100</v>
      </c>
      <c r="J332" s="1592">
        <v>174075000</v>
      </c>
      <c r="K332" s="1592">
        <v>95.14</v>
      </c>
      <c r="L332" s="1592">
        <v>831161000</v>
      </c>
      <c r="M332" s="1592"/>
      <c r="N332" s="1735">
        <v>158250000</v>
      </c>
      <c r="O332" s="1736"/>
      <c r="P332" s="1736"/>
      <c r="Q332" s="1590"/>
      <c r="R332" s="1736"/>
      <c r="S332" s="1590">
        <v>0</v>
      </c>
      <c r="T332" s="1590">
        <v>0</v>
      </c>
      <c r="U332" s="1590">
        <v>0</v>
      </c>
      <c r="V332" s="1590">
        <v>0</v>
      </c>
      <c r="W332" s="1736">
        <v>13.87045813586098</v>
      </c>
      <c r="X332" s="1591">
        <v>21950000</v>
      </c>
      <c r="Y332" s="1591">
        <v>109.01045813586099</v>
      </c>
      <c r="Z332" s="1591">
        <v>853111000</v>
      </c>
      <c r="AA332" s="1592"/>
      <c r="AB332" s="1587">
        <v>490.0824357317249</v>
      </c>
      <c r="AC332" s="3809"/>
    </row>
    <row r="333" spans="1:29" ht="108" x14ac:dyDescent="0.25">
      <c r="A333" s="1587">
        <v>18</v>
      </c>
      <c r="B333" s="1665"/>
      <c r="C333" s="1587"/>
      <c r="D333" s="1587" t="s">
        <v>3301</v>
      </c>
      <c r="E333" s="1587"/>
      <c r="F333" s="1587"/>
      <c r="G333" s="1732" t="s">
        <v>2506</v>
      </c>
      <c r="H333" s="1732" t="s">
        <v>2679</v>
      </c>
      <c r="I333" s="1592">
        <v>100</v>
      </c>
      <c r="J333" s="1592">
        <v>8444717690.1999998</v>
      </c>
      <c r="K333" s="1592">
        <v>65.650000000000006</v>
      </c>
      <c r="L333" s="1592">
        <v>233008080</v>
      </c>
      <c r="M333" s="1592"/>
      <c r="N333" s="1735">
        <v>7677016082</v>
      </c>
      <c r="O333" s="1736"/>
      <c r="P333" s="1736"/>
      <c r="Q333" s="1590"/>
      <c r="R333" s="1736"/>
      <c r="S333" s="1590">
        <v>0</v>
      </c>
      <c r="T333" s="1590">
        <v>0</v>
      </c>
      <c r="U333" s="1590">
        <v>0</v>
      </c>
      <c r="V333" s="1590">
        <v>0</v>
      </c>
      <c r="W333" s="1736">
        <v>2.6047880825580378</v>
      </c>
      <c r="X333" s="1591">
        <v>199970000</v>
      </c>
      <c r="Y333" s="1591">
        <v>68.254788082558036</v>
      </c>
      <c r="Z333" s="1591">
        <v>432978080</v>
      </c>
      <c r="AA333" s="1592"/>
      <c r="AB333" s="1587">
        <v>5.127206093608863</v>
      </c>
      <c r="AC333" s="3809"/>
    </row>
    <row r="334" spans="1:29" ht="90" x14ac:dyDescent="0.25">
      <c r="A334" s="1587">
        <v>19</v>
      </c>
      <c r="B334" s="1665"/>
      <c r="C334" s="1587">
        <v>27</v>
      </c>
      <c r="D334" s="1587"/>
      <c r="E334" s="1587"/>
      <c r="F334" s="1587"/>
      <c r="G334" s="1732" t="s">
        <v>2507</v>
      </c>
      <c r="H334" s="1732" t="s">
        <v>2680</v>
      </c>
      <c r="I334" s="1592">
        <v>100</v>
      </c>
      <c r="J334" s="1592">
        <v>202442752.59999999</v>
      </c>
      <c r="K334" s="1592">
        <v>86.72</v>
      </c>
      <c r="L334" s="1592">
        <v>92792180</v>
      </c>
      <c r="M334" s="1592"/>
      <c r="N334" s="1735">
        <v>184038866</v>
      </c>
      <c r="O334" s="1736"/>
      <c r="P334" s="1736"/>
      <c r="Q334" s="1590"/>
      <c r="R334" s="1736"/>
      <c r="S334" s="1590">
        <v>0</v>
      </c>
      <c r="T334" s="1590">
        <v>0</v>
      </c>
      <c r="U334" s="1590">
        <v>0</v>
      </c>
      <c r="V334" s="1590">
        <v>0</v>
      </c>
      <c r="W334" s="1736">
        <v>24.37080545801668</v>
      </c>
      <c r="X334" s="1591">
        <v>44851754</v>
      </c>
      <c r="Y334" s="1591">
        <v>111.09080545801667</v>
      </c>
      <c r="Z334" s="1591">
        <v>137643934</v>
      </c>
      <c r="AA334" s="1592"/>
      <c r="AB334" s="1587">
        <v>67.991534511470576</v>
      </c>
      <c r="AC334" s="3809"/>
    </row>
    <row r="335" spans="1:29" ht="72" x14ac:dyDescent="0.25">
      <c r="A335" s="1587">
        <v>20</v>
      </c>
      <c r="B335" s="1665"/>
      <c r="C335" s="1587"/>
      <c r="D335" s="1587" t="s">
        <v>3299</v>
      </c>
      <c r="E335" s="1587"/>
      <c r="F335" s="1587"/>
      <c r="G335" s="1732" t="s">
        <v>2508</v>
      </c>
      <c r="H335" s="1732" t="s">
        <v>2681</v>
      </c>
      <c r="I335" s="1592">
        <v>100</v>
      </c>
      <c r="J335" s="1592">
        <v>67280252.599999994</v>
      </c>
      <c r="K335" s="1592">
        <v>56.56</v>
      </c>
      <c r="L335" s="1592">
        <v>140215900</v>
      </c>
      <c r="M335" s="1592"/>
      <c r="N335" s="1735">
        <v>61163866</v>
      </c>
      <c r="O335" s="1736"/>
      <c r="P335" s="1736"/>
      <c r="Q335" s="1590"/>
      <c r="R335" s="1736"/>
      <c r="S335" s="1590">
        <v>0</v>
      </c>
      <c r="T335" s="1590">
        <v>0</v>
      </c>
      <c r="U335" s="1590">
        <v>0</v>
      </c>
      <c r="V335" s="1590">
        <v>0</v>
      </c>
      <c r="W335" s="1736">
        <v>1.1608160936066403</v>
      </c>
      <c r="X335" s="1591">
        <v>710000</v>
      </c>
      <c r="Y335" s="1591">
        <v>57.720816093606643</v>
      </c>
      <c r="Z335" s="1591">
        <v>140925900</v>
      </c>
      <c r="AA335" s="1592"/>
      <c r="AB335" s="1587">
        <v>209.46101501408455</v>
      </c>
      <c r="AC335" s="3809"/>
    </row>
    <row r="336" spans="1:29" s="1678" customFormat="1" ht="90" x14ac:dyDescent="0.25">
      <c r="A336" s="1587">
        <v>21</v>
      </c>
      <c r="B336" s="1665"/>
      <c r="C336" s="1587"/>
      <c r="D336" s="1587" t="s">
        <v>3296</v>
      </c>
      <c r="E336" s="1587"/>
      <c r="F336" s="1587"/>
      <c r="G336" s="1732" t="s">
        <v>2509</v>
      </c>
      <c r="H336" s="1732" t="s">
        <v>2682</v>
      </c>
      <c r="I336" s="1592">
        <v>100</v>
      </c>
      <c r="J336" s="1592">
        <v>135162500</v>
      </c>
      <c r="K336" s="1592">
        <v>100</v>
      </c>
      <c r="L336" s="1592">
        <v>417750000</v>
      </c>
      <c r="M336" s="1592"/>
      <c r="N336" s="1735">
        <v>122875000</v>
      </c>
      <c r="O336" s="1736"/>
      <c r="P336" s="1736"/>
      <c r="Q336" s="1590"/>
      <c r="R336" s="1736"/>
      <c r="S336" s="1590">
        <v>0</v>
      </c>
      <c r="T336" s="1590">
        <v>0</v>
      </c>
      <c r="U336" s="1590">
        <v>0</v>
      </c>
      <c r="V336" s="1590">
        <v>0</v>
      </c>
      <c r="W336" s="1736">
        <v>35.924113123092575</v>
      </c>
      <c r="X336" s="1591">
        <v>44141754</v>
      </c>
      <c r="Y336" s="1591">
        <v>135.92411312309258</v>
      </c>
      <c r="Z336" s="1591">
        <v>461891754</v>
      </c>
      <c r="AA336" s="1592"/>
      <c r="AB336" s="1587">
        <v>341.73069749375753</v>
      </c>
      <c r="AC336" s="3810"/>
    </row>
    <row r="337" spans="1:29" x14ac:dyDescent="0.25">
      <c r="A337" s="3803"/>
      <c r="B337" s="3803"/>
      <c r="C337" s="3803"/>
      <c r="D337" s="3803"/>
      <c r="E337" s="3803"/>
      <c r="F337" s="3803"/>
      <c r="G337" s="3803"/>
      <c r="H337" s="3803"/>
      <c r="I337" s="3803"/>
      <c r="J337" s="3803"/>
      <c r="K337" s="3803"/>
      <c r="L337" s="3803"/>
      <c r="M337" s="3803"/>
      <c r="N337" s="3803"/>
      <c r="O337" s="3803"/>
      <c r="P337" s="3803"/>
      <c r="Q337" s="3803"/>
      <c r="R337" s="3803"/>
      <c r="S337" s="3803"/>
      <c r="T337" s="3803"/>
      <c r="U337" s="3803"/>
      <c r="V337" s="3803"/>
      <c r="W337" s="3803"/>
      <c r="X337" s="3803"/>
      <c r="Y337" s="3803"/>
      <c r="Z337" s="3803"/>
      <c r="AA337" s="3803"/>
      <c r="AB337" s="3803"/>
      <c r="AC337" s="3803"/>
    </row>
    <row r="338" spans="1:29" ht="72" x14ac:dyDescent="0.25">
      <c r="A338" s="1587"/>
      <c r="B338" s="1665"/>
      <c r="C338" s="1587"/>
      <c r="D338" s="1587"/>
      <c r="E338" s="1587"/>
      <c r="F338" s="1587"/>
      <c r="G338" s="1822" t="s">
        <v>3853</v>
      </c>
      <c r="H338" s="1822" t="s">
        <v>3854</v>
      </c>
      <c r="I338" s="1592"/>
      <c r="J338" s="1592" t="s">
        <v>2707</v>
      </c>
      <c r="K338" s="1592"/>
      <c r="L338" s="1823">
        <v>130855020901</v>
      </c>
      <c r="M338" s="1592"/>
      <c r="N338" s="1735" t="s">
        <v>2727</v>
      </c>
      <c r="O338" s="1736"/>
      <c r="P338" s="1736"/>
      <c r="Q338" s="1590"/>
      <c r="R338" s="1736"/>
      <c r="S338" s="1590"/>
      <c r="T338" s="1590"/>
      <c r="U338" s="1590"/>
      <c r="V338" s="1590"/>
      <c r="W338" s="1736"/>
      <c r="X338" s="1591" t="s">
        <v>2756</v>
      </c>
      <c r="Y338" s="1591"/>
      <c r="Z338" s="1591" t="s">
        <v>2764</v>
      </c>
      <c r="AA338" s="1592"/>
      <c r="AB338" s="1587" t="s">
        <v>2775</v>
      </c>
      <c r="AC338" s="3808" t="s">
        <v>2786</v>
      </c>
    </row>
    <row r="339" spans="1:29" ht="72" x14ac:dyDescent="0.25">
      <c r="A339" s="1587"/>
      <c r="B339" s="1665"/>
      <c r="C339" s="1587"/>
      <c r="D339" s="1587"/>
      <c r="E339" s="1587"/>
      <c r="F339" s="1587"/>
      <c r="G339" s="1822" t="s">
        <v>3855</v>
      </c>
      <c r="H339" s="1824"/>
      <c r="I339" s="1592"/>
      <c r="J339" s="1592" t="s">
        <v>2708</v>
      </c>
      <c r="K339" s="1592"/>
      <c r="L339" s="1592" t="s">
        <v>2717</v>
      </c>
      <c r="M339" s="1592"/>
      <c r="N339" s="1735" t="s">
        <v>2728</v>
      </c>
      <c r="O339" s="1736"/>
      <c r="P339" s="1736"/>
      <c r="Q339" s="1590"/>
      <c r="R339" s="1736"/>
      <c r="S339" s="1590"/>
      <c r="T339" s="1590"/>
      <c r="U339" s="1590"/>
      <c r="V339" s="1590"/>
      <c r="W339" s="1736"/>
      <c r="X339" s="1591" t="s">
        <v>2757</v>
      </c>
      <c r="Y339" s="1591"/>
      <c r="Z339" s="1591" t="s">
        <v>2765</v>
      </c>
      <c r="AA339" s="1592"/>
      <c r="AB339" s="1587" t="s">
        <v>2776</v>
      </c>
      <c r="AC339" s="3809"/>
    </row>
    <row r="340" spans="1:29" ht="72" x14ac:dyDescent="0.25">
      <c r="A340" s="1587"/>
      <c r="B340" s="1665"/>
      <c r="C340" s="1587"/>
      <c r="D340" s="1587"/>
      <c r="E340" s="1587"/>
      <c r="F340" s="1587"/>
      <c r="G340" s="1825" t="s">
        <v>66</v>
      </c>
      <c r="H340" s="1824"/>
      <c r="I340" s="1592"/>
      <c r="J340" s="1592"/>
      <c r="K340" s="1592"/>
      <c r="L340" s="1592"/>
      <c r="M340" s="1592"/>
      <c r="N340" s="1735"/>
      <c r="O340" s="1736"/>
      <c r="P340" s="1736"/>
      <c r="Q340" s="1590"/>
      <c r="R340" s="1736"/>
      <c r="S340" s="1590"/>
      <c r="T340" s="1590"/>
      <c r="U340" s="1590"/>
      <c r="V340" s="1590"/>
      <c r="W340" s="1736"/>
      <c r="X340" s="1591"/>
      <c r="Y340" s="1591"/>
      <c r="Z340" s="1591"/>
      <c r="AA340" s="1592"/>
      <c r="AB340" s="1587"/>
      <c r="AC340" s="3809"/>
    </row>
    <row r="341" spans="1:29" ht="72" x14ac:dyDescent="0.25">
      <c r="A341" s="1587"/>
      <c r="B341" s="1665"/>
      <c r="C341" s="1587"/>
      <c r="D341" s="1587"/>
      <c r="E341" s="1587"/>
      <c r="F341" s="1587"/>
      <c r="G341" s="1822" t="s">
        <v>3856</v>
      </c>
      <c r="H341" s="1824"/>
      <c r="I341" s="1592"/>
      <c r="J341" s="1592" t="s">
        <v>2709</v>
      </c>
      <c r="K341" s="1592"/>
      <c r="L341" s="1592" t="s">
        <v>2718</v>
      </c>
      <c r="M341" s="1592"/>
      <c r="N341" s="1735" t="s">
        <v>2729</v>
      </c>
      <c r="O341" s="1736"/>
      <c r="P341" s="1736"/>
      <c r="Q341" s="1590"/>
      <c r="R341" s="1736"/>
      <c r="S341" s="1590"/>
      <c r="T341" s="1590"/>
      <c r="U341" s="1590"/>
      <c r="V341" s="1590"/>
      <c r="W341" s="1736"/>
      <c r="X341" s="1591" t="s">
        <v>2758</v>
      </c>
      <c r="Y341" s="1591"/>
      <c r="Z341" s="1591" t="s">
        <v>2766</v>
      </c>
      <c r="AA341" s="1592"/>
      <c r="AB341" s="1587" t="s">
        <v>2777</v>
      </c>
      <c r="AC341" s="3809"/>
    </row>
    <row r="342" spans="1:29" ht="90" x14ac:dyDescent="0.25">
      <c r="A342" s="1587"/>
      <c r="B342" s="1665"/>
      <c r="C342" s="1587"/>
      <c r="D342" s="1587"/>
      <c r="E342" s="1587"/>
      <c r="F342" s="1587"/>
      <c r="G342" s="1825" t="s">
        <v>3857</v>
      </c>
      <c r="H342" s="1824"/>
      <c r="I342" s="1592"/>
      <c r="J342" s="1592"/>
      <c r="K342" s="1592"/>
      <c r="L342" s="1592"/>
      <c r="M342" s="1592"/>
      <c r="N342" s="1735"/>
      <c r="O342" s="1736"/>
      <c r="P342" s="1736"/>
      <c r="Q342" s="1590"/>
      <c r="R342" s="1736"/>
      <c r="S342" s="1590"/>
      <c r="T342" s="1590"/>
      <c r="U342" s="1590"/>
      <c r="V342" s="1590"/>
      <c r="W342" s="1736"/>
      <c r="X342" s="1591"/>
      <c r="Y342" s="1591"/>
      <c r="Z342" s="1591"/>
      <c r="AA342" s="1592"/>
      <c r="AB342" s="1587"/>
      <c r="AC342" s="3809"/>
    </row>
    <row r="343" spans="1:29" ht="72" x14ac:dyDescent="0.25">
      <c r="A343" s="1587"/>
      <c r="B343" s="1665"/>
      <c r="C343" s="1587"/>
      <c r="D343" s="1587"/>
      <c r="E343" s="1587"/>
      <c r="F343" s="1587"/>
      <c r="G343" s="1825" t="s">
        <v>3858</v>
      </c>
      <c r="H343" s="1824"/>
      <c r="I343" s="1592"/>
      <c r="J343" s="1592"/>
      <c r="K343" s="1592"/>
      <c r="L343" s="1592"/>
      <c r="M343" s="1592"/>
      <c r="N343" s="1735"/>
      <c r="O343" s="1736"/>
      <c r="P343" s="1736"/>
      <c r="Q343" s="1590"/>
      <c r="R343" s="1736"/>
      <c r="S343" s="1590"/>
      <c r="T343" s="1590"/>
      <c r="U343" s="1590"/>
      <c r="V343" s="1590"/>
      <c r="W343" s="1736"/>
      <c r="X343" s="1591"/>
      <c r="Y343" s="1591"/>
      <c r="Z343" s="1591"/>
      <c r="AA343" s="1592"/>
      <c r="AB343" s="1587"/>
      <c r="AC343" s="3809"/>
    </row>
    <row r="344" spans="1:29" ht="108" x14ac:dyDescent="0.25">
      <c r="A344" s="1587"/>
      <c r="B344" s="1665"/>
      <c r="C344" s="1587"/>
      <c r="D344" s="1587"/>
      <c r="E344" s="1587"/>
      <c r="F344" s="1587"/>
      <c r="G344" s="1826" t="s">
        <v>3859</v>
      </c>
      <c r="H344" s="1826"/>
      <c r="I344" s="1592"/>
      <c r="J344" s="1592" t="s">
        <v>2710</v>
      </c>
      <c r="K344" s="1592"/>
      <c r="L344" s="1592" t="s">
        <v>2719</v>
      </c>
      <c r="M344" s="1592"/>
      <c r="N344" s="1735" t="s">
        <v>2730</v>
      </c>
      <c r="O344" s="1736"/>
      <c r="P344" s="1736"/>
      <c r="Q344" s="1590"/>
      <c r="R344" s="1736"/>
      <c r="S344" s="1590"/>
      <c r="T344" s="1590"/>
      <c r="U344" s="1590"/>
      <c r="V344" s="1590"/>
      <c r="W344" s="1736"/>
      <c r="X344" s="1591" t="s">
        <v>2749</v>
      </c>
      <c r="Y344" s="1591"/>
      <c r="Z344" s="1591" t="s">
        <v>2767</v>
      </c>
      <c r="AA344" s="1592"/>
      <c r="AB344" s="1587" t="s">
        <v>2778</v>
      </c>
      <c r="AC344" s="3809"/>
    </row>
    <row r="345" spans="1:29" ht="90" x14ac:dyDescent="0.25">
      <c r="A345" s="1587"/>
      <c r="B345" s="1665"/>
      <c r="C345" s="1587"/>
      <c r="D345" s="1587"/>
      <c r="E345" s="1587"/>
      <c r="F345" s="1587"/>
      <c r="G345" s="1825" t="s">
        <v>157</v>
      </c>
      <c r="H345" s="1824"/>
      <c r="I345" s="1592"/>
      <c r="J345" s="1592"/>
      <c r="K345" s="1592"/>
      <c r="L345" s="1592"/>
      <c r="M345" s="1592"/>
      <c r="N345" s="1735"/>
      <c r="O345" s="1736"/>
      <c r="P345" s="1736"/>
      <c r="Q345" s="1590"/>
      <c r="R345" s="1736"/>
      <c r="S345" s="1590"/>
      <c r="T345" s="1590"/>
      <c r="U345" s="1590"/>
      <c r="V345" s="1590"/>
      <c r="W345" s="1736"/>
      <c r="X345" s="1591"/>
      <c r="Y345" s="1591"/>
      <c r="Z345" s="1591"/>
      <c r="AA345" s="1592"/>
      <c r="AB345" s="1587"/>
      <c r="AC345" s="3809"/>
    </row>
    <row r="346" spans="1:29" ht="72" x14ac:dyDescent="0.25">
      <c r="A346" s="1587"/>
      <c r="B346" s="1665"/>
      <c r="C346" s="1587"/>
      <c r="D346" s="1587"/>
      <c r="E346" s="1587"/>
      <c r="F346" s="1587"/>
      <c r="G346" s="1825" t="s">
        <v>356</v>
      </c>
      <c r="H346" s="1824"/>
      <c r="I346" s="1592"/>
      <c r="J346" s="1592"/>
      <c r="K346" s="1592"/>
      <c r="L346" s="1592"/>
      <c r="M346" s="1592"/>
      <c r="N346" s="1735"/>
      <c r="O346" s="1736"/>
      <c r="P346" s="1736"/>
      <c r="Q346" s="1590"/>
      <c r="R346" s="1736"/>
      <c r="S346" s="1590"/>
      <c r="T346" s="1590"/>
      <c r="U346" s="1590"/>
      <c r="V346" s="1590"/>
      <c r="W346" s="1736"/>
      <c r="X346" s="1591"/>
      <c r="Y346" s="1591"/>
      <c r="Z346" s="1591"/>
      <c r="AA346" s="1592"/>
      <c r="AB346" s="1587"/>
      <c r="AC346" s="3809"/>
    </row>
    <row r="347" spans="1:29" ht="90" x14ac:dyDescent="0.25">
      <c r="A347" s="1587"/>
      <c r="B347" s="1665"/>
      <c r="C347" s="1587"/>
      <c r="D347" s="1587"/>
      <c r="E347" s="1587"/>
      <c r="F347" s="1587"/>
      <c r="G347" s="1822" t="s">
        <v>3860</v>
      </c>
      <c r="H347" s="1824"/>
      <c r="I347" s="1592"/>
      <c r="J347" s="1592" t="s">
        <v>2711</v>
      </c>
      <c r="K347" s="1592"/>
      <c r="L347" s="1592" t="s">
        <v>2720</v>
      </c>
      <c r="M347" s="1592"/>
      <c r="N347" s="1735" t="s">
        <v>2731</v>
      </c>
      <c r="O347" s="1736"/>
      <c r="P347" s="1736"/>
      <c r="Q347" s="1590"/>
      <c r="R347" s="1736"/>
      <c r="S347" s="1590"/>
      <c r="T347" s="1590"/>
      <c r="U347" s="1590"/>
      <c r="V347" s="1590"/>
      <c r="W347" s="1736"/>
      <c r="X347" s="1591" t="s">
        <v>2759</v>
      </c>
      <c r="Y347" s="1591"/>
      <c r="Z347" s="1591" t="s">
        <v>2768</v>
      </c>
      <c r="AA347" s="1592"/>
      <c r="AB347" s="1587" t="s">
        <v>2779</v>
      </c>
      <c r="AC347" s="3809"/>
    </row>
    <row r="348" spans="1:29" ht="54" x14ac:dyDescent="0.25">
      <c r="A348" s="1587"/>
      <c r="B348" s="1665"/>
      <c r="C348" s="1587"/>
      <c r="D348" s="1587"/>
      <c r="E348" s="1587"/>
      <c r="F348" s="1587"/>
      <c r="G348" s="1825" t="s">
        <v>3861</v>
      </c>
      <c r="H348" s="1824"/>
      <c r="I348" s="1592"/>
      <c r="J348" s="1592"/>
      <c r="K348" s="1592"/>
      <c r="L348" s="1592"/>
      <c r="M348" s="1592"/>
      <c r="N348" s="1735"/>
      <c r="O348" s="1736"/>
      <c r="P348" s="1736"/>
      <c r="Q348" s="1590"/>
      <c r="R348" s="1736"/>
      <c r="S348" s="1590"/>
      <c r="T348" s="1590"/>
      <c r="U348" s="1590"/>
      <c r="V348" s="1590"/>
      <c r="W348" s="1736"/>
      <c r="X348" s="1591"/>
      <c r="Y348" s="1591"/>
      <c r="Z348" s="1591"/>
      <c r="AA348" s="1592"/>
      <c r="AB348" s="1587"/>
      <c r="AC348" s="3809"/>
    </row>
    <row r="349" spans="1:29" ht="54" x14ac:dyDescent="0.25">
      <c r="A349" s="1587"/>
      <c r="B349" s="1665"/>
      <c r="C349" s="1587"/>
      <c r="D349" s="1587"/>
      <c r="E349" s="1587"/>
      <c r="F349" s="1587"/>
      <c r="G349" s="1825" t="s">
        <v>3862</v>
      </c>
      <c r="H349" s="1824"/>
      <c r="I349" s="1592"/>
      <c r="J349" s="1592"/>
      <c r="K349" s="1592"/>
      <c r="L349" s="1592"/>
      <c r="M349" s="1592"/>
      <c r="N349" s="1735"/>
      <c r="O349" s="1736"/>
      <c r="P349" s="1736"/>
      <c r="Q349" s="1590"/>
      <c r="R349" s="1736"/>
      <c r="S349" s="1590"/>
      <c r="T349" s="1590"/>
      <c r="U349" s="1590"/>
      <c r="V349" s="1590"/>
      <c r="W349" s="1736"/>
      <c r="X349" s="1591"/>
      <c r="Y349" s="1591"/>
      <c r="Z349" s="1591"/>
      <c r="AA349" s="1592"/>
      <c r="AB349" s="1587"/>
      <c r="AC349" s="3809"/>
    </row>
    <row r="350" spans="1:29" ht="72" x14ac:dyDescent="0.25">
      <c r="A350" s="1587"/>
      <c r="B350" s="1665"/>
      <c r="C350" s="1587"/>
      <c r="D350" s="1587"/>
      <c r="E350" s="1587"/>
      <c r="F350" s="1587"/>
      <c r="G350" s="1825" t="s">
        <v>3863</v>
      </c>
      <c r="H350" s="1824"/>
      <c r="I350" s="1592"/>
      <c r="J350" s="1592"/>
      <c r="K350" s="1592"/>
      <c r="L350" s="1592"/>
      <c r="M350" s="1592"/>
      <c r="N350" s="1735"/>
      <c r="O350" s="1736"/>
      <c r="P350" s="1736"/>
      <c r="Q350" s="1590"/>
      <c r="R350" s="1736"/>
      <c r="S350" s="1590"/>
      <c r="T350" s="1590"/>
      <c r="U350" s="1590"/>
      <c r="V350" s="1590"/>
      <c r="W350" s="1736"/>
      <c r="X350" s="1591"/>
      <c r="Y350" s="1591"/>
      <c r="Z350" s="1591"/>
      <c r="AA350" s="1592"/>
      <c r="AB350" s="1587"/>
      <c r="AC350" s="3809"/>
    </row>
    <row r="351" spans="1:29" ht="54" x14ac:dyDescent="0.25">
      <c r="A351" s="1587"/>
      <c r="B351" s="1665"/>
      <c r="C351" s="1587"/>
      <c r="D351" s="1587"/>
      <c r="E351" s="1587"/>
      <c r="F351" s="1587"/>
      <c r="G351" s="1825" t="s">
        <v>3864</v>
      </c>
      <c r="H351" s="1824"/>
      <c r="I351" s="1592"/>
      <c r="J351" s="1592"/>
      <c r="K351" s="1592"/>
      <c r="L351" s="1592"/>
      <c r="M351" s="1592"/>
      <c r="N351" s="1735"/>
      <c r="O351" s="1736"/>
      <c r="P351" s="1736"/>
      <c r="Q351" s="1590"/>
      <c r="R351" s="1736"/>
      <c r="S351" s="1590"/>
      <c r="T351" s="1590"/>
      <c r="U351" s="1590"/>
      <c r="V351" s="1590"/>
      <c r="W351" s="1736"/>
      <c r="X351" s="1591"/>
      <c r="Y351" s="1591"/>
      <c r="Z351" s="1591"/>
      <c r="AA351" s="1592"/>
      <c r="AB351" s="1587"/>
      <c r="AC351" s="3809"/>
    </row>
    <row r="352" spans="1:29" ht="72" x14ac:dyDescent="0.25">
      <c r="A352" s="1587"/>
      <c r="B352" s="1665"/>
      <c r="C352" s="1587"/>
      <c r="D352" s="1587"/>
      <c r="E352" s="1587"/>
      <c r="F352" s="1587"/>
      <c r="G352" s="1822" t="s">
        <v>3865</v>
      </c>
      <c r="H352" s="1824"/>
      <c r="I352" s="1592"/>
      <c r="J352" s="1592" t="s">
        <v>2712</v>
      </c>
      <c r="K352" s="1592"/>
      <c r="L352" s="1592" t="s">
        <v>2721</v>
      </c>
      <c r="M352" s="1592"/>
      <c r="N352" s="1735" t="s">
        <v>2732</v>
      </c>
      <c r="O352" s="1736"/>
      <c r="P352" s="1736"/>
      <c r="Q352" s="1590"/>
      <c r="R352" s="1736"/>
      <c r="S352" s="1590"/>
      <c r="T352" s="1590"/>
      <c r="U352" s="1590"/>
      <c r="V352" s="1590"/>
      <c r="W352" s="1736"/>
      <c r="X352" s="1591" t="s">
        <v>2760</v>
      </c>
      <c r="Y352" s="1591"/>
      <c r="Z352" s="1591" t="s">
        <v>2769</v>
      </c>
      <c r="AA352" s="1592"/>
      <c r="AB352" s="1587" t="s">
        <v>2780</v>
      </c>
      <c r="AC352" s="3809"/>
    </row>
    <row r="353" spans="1:29" ht="36" x14ac:dyDescent="0.25">
      <c r="A353" s="1587"/>
      <c r="B353" s="1665"/>
      <c r="C353" s="1587"/>
      <c r="D353" s="1587"/>
      <c r="E353" s="1587"/>
      <c r="F353" s="1587"/>
      <c r="G353" s="1825" t="s">
        <v>3866</v>
      </c>
      <c r="H353" s="1824"/>
      <c r="I353" s="1592"/>
      <c r="J353" s="1592"/>
      <c r="K353" s="1592"/>
      <c r="L353" s="1592"/>
      <c r="M353" s="1592"/>
      <c r="N353" s="1735"/>
      <c r="O353" s="1736"/>
      <c r="P353" s="1736"/>
      <c r="Q353" s="1590"/>
      <c r="R353" s="1736"/>
      <c r="S353" s="1590"/>
      <c r="T353" s="1590"/>
      <c r="U353" s="1590"/>
      <c r="V353" s="1590"/>
      <c r="W353" s="1736"/>
      <c r="X353" s="1591"/>
      <c r="Y353" s="1591"/>
      <c r="Z353" s="1591"/>
      <c r="AA353" s="1592"/>
      <c r="AB353" s="1587"/>
      <c r="AC353" s="3809"/>
    </row>
    <row r="354" spans="1:29" ht="54" x14ac:dyDescent="0.25">
      <c r="A354" s="1587"/>
      <c r="B354" s="1665"/>
      <c r="C354" s="1587"/>
      <c r="D354" s="1587"/>
      <c r="E354" s="1587"/>
      <c r="F354" s="1587"/>
      <c r="G354" s="1825" t="s">
        <v>3867</v>
      </c>
      <c r="H354" s="1824"/>
      <c r="I354" s="1592"/>
      <c r="J354" s="1592"/>
      <c r="K354" s="1592"/>
      <c r="L354" s="1592"/>
      <c r="M354" s="1592"/>
      <c r="N354" s="1735"/>
      <c r="O354" s="1736"/>
      <c r="P354" s="1736"/>
      <c r="Q354" s="1590"/>
      <c r="R354" s="1736"/>
      <c r="S354" s="1590"/>
      <c r="T354" s="1590"/>
      <c r="U354" s="1590"/>
      <c r="V354" s="1590"/>
      <c r="W354" s="1736"/>
      <c r="X354" s="1591"/>
      <c r="Y354" s="1591"/>
      <c r="Z354" s="1591"/>
      <c r="AA354" s="1592"/>
      <c r="AB354" s="1587"/>
      <c r="AC354" s="3809"/>
    </row>
    <row r="355" spans="1:29" ht="72" x14ac:dyDescent="0.25">
      <c r="A355" s="1587"/>
      <c r="B355" s="1665"/>
      <c r="C355" s="1587"/>
      <c r="D355" s="1587"/>
      <c r="E355" s="1587"/>
      <c r="F355" s="1587"/>
      <c r="G355" s="1825" t="s">
        <v>3868</v>
      </c>
      <c r="H355" s="1824"/>
      <c r="I355" s="1592"/>
      <c r="J355" s="1592"/>
      <c r="K355" s="1592"/>
      <c r="L355" s="1592"/>
      <c r="M355" s="1592"/>
      <c r="N355" s="1735"/>
      <c r="O355" s="1736"/>
      <c r="P355" s="1736"/>
      <c r="Q355" s="1590"/>
      <c r="R355" s="1736"/>
      <c r="S355" s="1590"/>
      <c r="T355" s="1590"/>
      <c r="U355" s="1590"/>
      <c r="V355" s="1590"/>
      <c r="W355" s="1736"/>
      <c r="X355" s="1591"/>
      <c r="Y355" s="1591"/>
      <c r="Z355" s="1591"/>
      <c r="AA355" s="1592"/>
      <c r="AB355" s="1587"/>
      <c r="AC355" s="3809"/>
    </row>
    <row r="356" spans="1:29" ht="54" x14ac:dyDescent="0.25">
      <c r="A356" s="1587"/>
      <c r="B356" s="1665"/>
      <c r="C356" s="1587"/>
      <c r="D356" s="1587"/>
      <c r="E356" s="1587"/>
      <c r="F356" s="1587"/>
      <c r="G356" s="1825" t="s">
        <v>3869</v>
      </c>
      <c r="H356" s="1824"/>
      <c r="I356" s="1592"/>
      <c r="J356" s="1592"/>
      <c r="K356" s="1592"/>
      <c r="L356" s="1592"/>
      <c r="M356" s="1592"/>
      <c r="N356" s="1735"/>
      <c r="O356" s="1736"/>
      <c r="P356" s="1736"/>
      <c r="Q356" s="1590"/>
      <c r="R356" s="1736"/>
      <c r="S356" s="1590"/>
      <c r="T356" s="1590"/>
      <c r="U356" s="1590"/>
      <c r="V356" s="1590"/>
      <c r="W356" s="1736"/>
      <c r="X356" s="1591"/>
      <c r="Y356" s="1591"/>
      <c r="Z356" s="1591"/>
      <c r="AA356" s="1592"/>
      <c r="AB356" s="1587"/>
      <c r="AC356" s="3809"/>
    </row>
    <row r="357" spans="1:29" ht="54" x14ac:dyDescent="0.25">
      <c r="A357" s="1587"/>
      <c r="B357" s="1665"/>
      <c r="C357" s="1587"/>
      <c r="D357" s="1587"/>
      <c r="E357" s="1587"/>
      <c r="F357" s="1587"/>
      <c r="G357" s="1822" t="s">
        <v>3870</v>
      </c>
      <c r="H357" s="1824"/>
      <c r="I357" s="1592"/>
      <c r="J357" s="1592" t="s">
        <v>2713</v>
      </c>
      <c r="K357" s="1592"/>
      <c r="L357" s="1592" t="s">
        <v>2722</v>
      </c>
      <c r="M357" s="1592"/>
      <c r="N357" s="1735" t="s">
        <v>2733</v>
      </c>
      <c r="O357" s="1736"/>
      <c r="P357" s="1736"/>
      <c r="Q357" s="1590"/>
      <c r="R357" s="1736"/>
      <c r="S357" s="1590"/>
      <c r="T357" s="1590"/>
      <c r="U357" s="1590"/>
      <c r="V357" s="1590"/>
      <c r="W357" s="1736"/>
      <c r="X357" s="1591" t="s">
        <v>2761</v>
      </c>
      <c r="Y357" s="1591"/>
      <c r="Z357" s="1591" t="s">
        <v>2770</v>
      </c>
      <c r="AA357" s="1592"/>
      <c r="AB357" s="1587" t="s">
        <v>2781</v>
      </c>
      <c r="AC357" s="3809"/>
    </row>
    <row r="358" spans="1:29" ht="36" x14ac:dyDescent="0.25">
      <c r="A358" s="1587"/>
      <c r="B358" s="1665"/>
      <c r="C358" s="1587"/>
      <c r="D358" s="1587"/>
      <c r="E358" s="1587"/>
      <c r="F358" s="1587"/>
      <c r="G358" s="1825" t="s">
        <v>3871</v>
      </c>
      <c r="H358" s="1824"/>
      <c r="I358" s="1592"/>
      <c r="J358" s="1592"/>
      <c r="K358" s="1592"/>
      <c r="L358" s="1592"/>
      <c r="M358" s="1592"/>
      <c r="N358" s="1735"/>
      <c r="O358" s="1736"/>
      <c r="P358" s="1736"/>
      <c r="Q358" s="1590"/>
      <c r="R358" s="1736"/>
      <c r="S358" s="1590"/>
      <c r="T358" s="1590"/>
      <c r="U358" s="1590"/>
      <c r="V358" s="1590"/>
      <c r="W358" s="1736"/>
      <c r="X358" s="1591"/>
      <c r="Y358" s="1591"/>
      <c r="Z358" s="1591"/>
      <c r="AA358" s="1592"/>
      <c r="AB358" s="1587"/>
      <c r="AC358" s="3809"/>
    </row>
    <row r="359" spans="1:29" ht="54" x14ac:dyDescent="0.25">
      <c r="A359" s="1587"/>
      <c r="B359" s="1665"/>
      <c r="C359" s="1587"/>
      <c r="D359" s="1587"/>
      <c r="E359" s="1587"/>
      <c r="F359" s="1587"/>
      <c r="G359" s="1825" t="s">
        <v>3872</v>
      </c>
      <c r="H359" s="1824"/>
      <c r="I359" s="1592"/>
      <c r="J359" s="1592"/>
      <c r="K359" s="1592"/>
      <c r="L359" s="1592"/>
      <c r="M359" s="1592"/>
      <c r="N359" s="1735"/>
      <c r="O359" s="1736"/>
      <c r="P359" s="1736"/>
      <c r="Q359" s="1590"/>
      <c r="R359" s="1736"/>
      <c r="S359" s="1590"/>
      <c r="T359" s="1590"/>
      <c r="U359" s="1590"/>
      <c r="V359" s="1590"/>
      <c r="W359" s="1736"/>
      <c r="X359" s="1591"/>
      <c r="Y359" s="1591"/>
      <c r="Z359" s="1591"/>
      <c r="AA359" s="1592"/>
      <c r="AB359" s="1587"/>
      <c r="AC359" s="3809"/>
    </row>
    <row r="360" spans="1:29" ht="36" x14ac:dyDescent="0.25">
      <c r="A360" s="1587"/>
      <c r="B360" s="1665"/>
      <c r="C360" s="1587"/>
      <c r="D360" s="1587"/>
      <c r="E360" s="1587"/>
      <c r="F360" s="1587"/>
      <c r="G360" s="1825" t="s">
        <v>3873</v>
      </c>
      <c r="H360" s="1824"/>
      <c r="I360" s="1592"/>
      <c r="J360" s="1592"/>
      <c r="K360" s="1592"/>
      <c r="L360" s="1592"/>
      <c r="M360" s="1592"/>
      <c r="N360" s="1735"/>
      <c r="O360" s="1736"/>
      <c r="P360" s="1736"/>
      <c r="Q360" s="1590"/>
      <c r="R360" s="1736"/>
      <c r="S360" s="1590"/>
      <c r="T360" s="1590"/>
      <c r="U360" s="1590"/>
      <c r="V360" s="1590"/>
      <c r="W360" s="1736"/>
      <c r="X360" s="1591"/>
      <c r="Y360" s="1591"/>
      <c r="Z360" s="1591"/>
      <c r="AA360" s="1592"/>
      <c r="AB360" s="1587"/>
      <c r="AC360" s="3809"/>
    </row>
    <row r="361" spans="1:29" ht="54" x14ac:dyDescent="0.25">
      <c r="A361" s="1587"/>
      <c r="B361" s="1665"/>
      <c r="C361" s="1587"/>
      <c r="D361" s="1587"/>
      <c r="E361" s="1587"/>
      <c r="F361" s="1587"/>
      <c r="G361" s="1822" t="s">
        <v>3874</v>
      </c>
      <c r="H361" s="1824"/>
      <c r="I361" s="1592"/>
      <c r="J361" s="1592" t="s">
        <v>2714</v>
      </c>
      <c r="K361" s="1592"/>
      <c r="L361" s="1592" t="s">
        <v>2723</v>
      </c>
      <c r="M361" s="1592"/>
      <c r="N361" s="1735" t="s">
        <v>2734</v>
      </c>
      <c r="O361" s="1736"/>
      <c r="P361" s="1736"/>
      <c r="Q361" s="1590"/>
      <c r="R361" s="1736"/>
      <c r="S361" s="1590"/>
      <c r="T361" s="1590"/>
      <c r="U361" s="1590"/>
      <c r="V361" s="1590"/>
      <c r="W361" s="1736"/>
      <c r="X361" s="1591" t="s">
        <v>2762</v>
      </c>
      <c r="Y361" s="1591"/>
      <c r="Z361" s="1591" t="s">
        <v>2771</v>
      </c>
      <c r="AA361" s="1592"/>
      <c r="AB361" s="1587" t="s">
        <v>2782</v>
      </c>
      <c r="AC361" s="3809"/>
    </row>
    <row r="362" spans="1:29" ht="12.75" customHeight="1" x14ac:dyDescent="0.25">
      <c r="A362" s="1587"/>
      <c r="B362" s="1665"/>
      <c r="C362" s="1587"/>
      <c r="D362" s="1587"/>
      <c r="E362" s="1587"/>
      <c r="F362" s="1587"/>
      <c r="G362" s="1825" t="s">
        <v>3875</v>
      </c>
      <c r="H362" s="1824"/>
      <c r="I362" s="1592"/>
      <c r="J362" s="1592"/>
      <c r="K362" s="1592"/>
      <c r="L362" s="1592"/>
      <c r="M362" s="1592"/>
      <c r="N362" s="1735"/>
      <c r="O362" s="1736"/>
      <c r="P362" s="1736"/>
      <c r="Q362" s="1590"/>
      <c r="R362" s="1736"/>
      <c r="S362" s="1590"/>
      <c r="T362" s="1590"/>
      <c r="U362" s="1590"/>
      <c r="V362" s="1590"/>
      <c r="W362" s="1736"/>
      <c r="X362" s="1591"/>
      <c r="Y362" s="1591"/>
      <c r="Z362" s="1591"/>
      <c r="AA362" s="1592"/>
      <c r="AB362" s="1587"/>
      <c r="AC362" s="3809"/>
    </row>
    <row r="363" spans="1:29" ht="54" x14ac:dyDescent="0.25">
      <c r="A363" s="1587"/>
      <c r="B363" s="1665"/>
      <c r="C363" s="1587"/>
      <c r="D363" s="1587"/>
      <c r="E363" s="1587"/>
      <c r="F363" s="1587"/>
      <c r="G363" s="1825" t="s">
        <v>3876</v>
      </c>
      <c r="H363" s="1824"/>
      <c r="I363" s="1592"/>
      <c r="J363" s="1592"/>
      <c r="K363" s="1592"/>
      <c r="L363" s="1592"/>
      <c r="M363" s="1592"/>
      <c r="N363" s="1735"/>
      <c r="O363" s="1736"/>
      <c r="P363" s="1736"/>
      <c r="Q363" s="1590"/>
      <c r="R363" s="1736"/>
      <c r="S363" s="1590"/>
      <c r="T363" s="1590"/>
      <c r="U363" s="1590"/>
      <c r="V363" s="1590"/>
      <c r="W363" s="1736"/>
      <c r="X363" s="1591"/>
      <c r="Y363" s="1591"/>
      <c r="Z363" s="1591"/>
      <c r="AA363" s="1592"/>
      <c r="AB363" s="1587"/>
      <c r="AC363" s="3809"/>
    </row>
    <row r="364" spans="1:29" ht="36" x14ac:dyDescent="0.25">
      <c r="A364" s="1587"/>
      <c r="B364" s="1665"/>
      <c r="C364" s="1587"/>
      <c r="D364" s="1587"/>
      <c r="E364" s="1587"/>
      <c r="F364" s="1587"/>
      <c r="G364" s="1825" t="s">
        <v>3877</v>
      </c>
      <c r="H364" s="1824"/>
      <c r="I364" s="1592"/>
      <c r="J364" s="1592"/>
      <c r="K364" s="1592"/>
      <c r="L364" s="1592"/>
      <c r="M364" s="1592"/>
      <c r="N364" s="1735"/>
      <c r="O364" s="1736"/>
      <c r="P364" s="1736"/>
      <c r="Q364" s="1590"/>
      <c r="R364" s="1736"/>
      <c r="S364" s="1590"/>
      <c r="T364" s="1590"/>
      <c r="U364" s="1590"/>
      <c r="V364" s="1590"/>
      <c r="W364" s="1736"/>
      <c r="X364" s="1591"/>
      <c r="Y364" s="1591"/>
      <c r="Z364" s="1591"/>
      <c r="AA364" s="1592"/>
      <c r="AB364" s="1587"/>
      <c r="AC364" s="3809"/>
    </row>
    <row r="365" spans="1:29" ht="36" x14ac:dyDescent="0.25">
      <c r="A365" s="1587"/>
      <c r="B365" s="1665"/>
      <c r="C365" s="1587"/>
      <c r="D365" s="1587"/>
      <c r="E365" s="1587"/>
      <c r="F365" s="1587"/>
      <c r="G365" s="1825" t="s">
        <v>3878</v>
      </c>
      <c r="H365" s="1824"/>
      <c r="I365" s="1592"/>
      <c r="J365" s="1592"/>
      <c r="K365" s="1592"/>
      <c r="L365" s="1592"/>
      <c r="M365" s="1592"/>
      <c r="N365" s="1735"/>
      <c r="O365" s="1736"/>
      <c r="P365" s="1736"/>
      <c r="Q365" s="1590"/>
      <c r="R365" s="1736"/>
      <c r="S365" s="1590"/>
      <c r="T365" s="1590"/>
      <c r="U365" s="1590"/>
      <c r="V365" s="1590"/>
      <c r="W365" s="1736"/>
      <c r="X365" s="1591"/>
      <c r="Y365" s="1591"/>
      <c r="Z365" s="1591"/>
      <c r="AA365" s="1592"/>
      <c r="AB365" s="1587"/>
      <c r="AC365" s="3809"/>
    </row>
    <row r="366" spans="1:29" ht="54" x14ac:dyDescent="0.25">
      <c r="A366" s="1587"/>
      <c r="B366" s="1665"/>
      <c r="C366" s="1587"/>
      <c r="D366" s="1587"/>
      <c r="E366" s="1587"/>
      <c r="F366" s="1587"/>
      <c r="G366" s="1822" t="s">
        <v>3879</v>
      </c>
      <c r="H366" s="1824"/>
      <c r="I366" s="1592"/>
      <c r="J366" s="1592" t="s">
        <v>2715</v>
      </c>
      <c r="K366" s="1592"/>
      <c r="L366" s="1592" t="s">
        <v>2724</v>
      </c>
      <c r="M366" s="1592"/>
      <c r="N366" s="1735" t="s">
        <v>2735</v>
      </c>
      <c r="O366" s="1736"/>
      <c r="P366" s="1736"/>
      <c r="Q366" s="1590"/>
      <c r="R366" s="1736"/>
      <c r="S366" s="1590"/>
      <c r="T366" s="1590"/>
      <c r="U366" s="1590"/>
      <c r="V366" s="1590"/>
      <c r="W366" s="1736"/>
      <c r="X366" s="1591" t="s">
        <v>2763</v>
      </c>
      <c r="Y366" s="1591"/>
      <c r="Z366" s="1591" t="s">
        <v>2772</v>
      </c>
      <c r="AA366" s="1592"/>
      <c r="AB366" s="1587" t="s">
        <v>2783</v>
      </c>
      <c r="AC366" s="3809"/>
    </row>
    <row r="367" spans="1:29" s="1678" customFormat="1" ht="72" x14ac:dyDescent="0.25">
      <c r="A367" s="1587"/>
      <c r="B367" s="1665"/>
      <c r="C367" s="1587"/>
      <c r="D367" s="1587"/>
      <c r="E367" s="1587"/>
      <c r="F367" s="1587"/>
      <c r="G367" s="1825" t="s">
        <v>3880</v>
      </c>
      <c r="H367" s="1824"/>
      <c r="I367" s="1592"/>
      <c r="J367" s="1592"/>
      <c r="K367" s="1592"/>
      <c r="L367" s="1592"/>
      <c r="M367" s="1592"/>
      <c r="N367" s="1735"/>
      <c r="O367" s="1736"/>
      <c r="P367" s="1736"/>
      <c r="Q367" s="1590"/>
      <c r="R367" s="1736"/>
      <c r="S367" s="1590"/>
      <c r="T367" s="1590"/>
      <c r="U367" s="1590"/>
      <c r="V367" s="1590"/>
      <c r="W367" s="1736"/>
      <c r="X367" s="1591"/>
      <c r="Y367" s="1591"/>
      <c r="Z367" s="1591"/>
      <c r="AA367" s="1592"/>
      <c r="AB367" s="1587"/>
      <c r="AC367" s="3809"/>
    </row>
    <row r="368" spans="1:29" ht="72" x14ac:dyDescent="0.25">
      <c r="A368" s="1587"/>
      <c r="B368" s="1665"/>
      <c r="C368" s="1587"/>
      <c r="D368" s="1587"/>
      <c r="E368" s="1587"/>
      <c r="F368" s="1587"/>
      <c r="G368" s="1825" t="s">
        <v>3881</v>
      </c>
      <c r="H368" s="1824"/>
      <c r="I368" s="1592"/>
      <c r="J368" s="1592"/>
      <c r="K368" s="1592"/>
      <c r="L368" s="1592"/>
      <c r="M368" s="1592"/>
      <c r="N368" s="1735"/>
      <c r="O368" s="1736"/>
      <c r="P368" s="1736"/>
      <c r="Q368" s="1590"/>
      <c r="R368" s="1736"/>
      <c r="S368" s="1590"/>
      <c r="T368" s="1590"/>
      <c r="U368" s="1590"/>
      <c r="V368" s="1590"/>
      <c r="W368" s="1736"/>
      <c r="X368" s="1591"/>
      <c r="Y368" s="1591"/>
      <c r="Z368" s="1591"/>
      <c r="AA368" s="1592"/>
      <c r="AB368" s="1587"/>
      <c r="AC368" s="3809"/>
    </row>
    <row r="369" spans="1:29" ht="36" x14ac:dyDescent="0.25">
      <c r="A369" s="1587"/>
      <c r="B369" s="1665"/>
      <c r="C369" s="1587"/>
      <c r="D369" s="1587"/>
      <c r="E369" s="1587"/>
      <c r="F369" s="1587"/>
      <c r="G369" s="1825" t="s">
        <v>3882</v>
      </c>
      <c r="H369" s="1824"/>
      <c r="I369" s="1592"/>
      <c r="J369" s="1592"/>
      <c r="K369" s="1592"/>
      <c r="L369" s="1592"/>
      <c r="M369" s="1592"/>
      <c r="N369" s="1735"/>
      <c r="O369" s="1736"/>
      <c r="P369" s="1736"/>
      <c r="Q369" s="1590"/>
      <c r="R369" s="1736"/>
      <c r="S369" s="1590"/>
      <c r="T369" s="1590"/>
      <c r="U369" s="1590"/>
      <c r="V369" s="1590"/>
      <c r="W369" s="1736"/>
      <c r="X369" s="1591"/>
      <c r="Y369" s="1591"/>
      <c r="Z369" s="1591"/>
      <c r="AA369" s="1592"/>
      <c r="AB369" s="1587"/>
      <c r="AC369" s="3809"/>
    </row>
    <row r="370" spans="1:29" ht="90" x14ac:dyDescent="0.25">
      <c r="A370" s="1587"/>
      <c r="B370" s="1665"/>
      <c r="C370" s="1587"/>
      <c r="D370" s="1587"/>
      <c r="E370" s="1587"/>
      <c r="F370" s="1587"/>
      <c r="G370" s="1825" t="s">
        <v>3883</v>
      </c>
      <c r="H370" s="1824"/>
      <c r="I370" s="1592"/>
      <c r="J370" s="1592"/>
      <c r="K370" s="1592"/>
      <c r="L370" s="1592"/>
      <c r="M370" s="1592"/>
      <c r="N370" s="1735"/>
      <c r="O370" s="1736"/>
      <c r="P370" s="1736"/>
      <c r="Q370" s="1590"/>
      <c r="R370" s="1736"/>
      <c r="S370" s="1590"/>
      <c r="T370" s="1590"/>
      <c r="U370" s="1590"/>
      <c r="V370" s="1590"/>
      <c r="W370" s="1736"/>
      <c r="X370" s="1591"/>
      <c r="Y370" s="1591"/>
      <c r="Z370" s="1591"/>
      <c r="AA370" s="1592"/>
      <c r="AB370" s="1587"/>
      <c r="AC370" s="3809"/>
    </row>
    <row r="371" spans="1:29" ht="90" x14ac:dyDescent="0.25">
      <c r="A371" s="1587"/>
      <c r="B371" s="1665"/>
      <c r="C371" s="1587"/>
      <c r="D371" s="1587"/>
      <c r="E371" s="1587"/>
      <c r="F371" s="1587"/>
      <c r="G371" s="1822" t="s">
        <v>3884</v>
      </c>
      <c r="H371" s="1824"/>
      <c r="I371" s="1592"/>
      <c r="J371" s="1592" t="s">
        <v>2716</v>
      </c>
      <c r="K371" s="1592"/>
      <c r="L371" s="1592" t="s">
        <v>2725</v>
      </c>
      <c r="M371" s="1592"/>
      <c r="N371" s="1735" t="s">
        <v>2736</v>
      </c>
      <c r="O371" s="1736"/>
      <c r="P371" s="1736"/>
      <c r="Q371" s="1590"/>
      <c r="R371" s="1736"/>
      <c r="S371" s="1590"/>
      <c r="T371" s="1590"/>
      <c r="U371" s="1590"/>
      <c r="V371" s="1590"/>
      <c r="W371" s="1736"/>
      <c r="X371" s="1591" t="s">
        <v>30</v>
      </c>
      <c r="Y371" s="1591"/>
      <c r="Z371" s="1591" t="s">
        <v>2773</v>
      </c>
      <c r="AA371" s="1592"/>
      <c r="AB371" s="1587" t="s">
        <v>2784</v>
      </c>
      <c r="AC371" s="3809"/>
    </row>
    <row r="372" spans="1:29" ht="54" x14ac:dyDescent="0.25">
      <c r="A372" s="1587"/>
      <c r="B372" s="1665"/>
      <c r="C372" s="1587"/>
      <c r="D372" s="1587"/>
      <c r="E372" s="1587"/>
      <c r="F372" s="1587"/>
      <c r="G372" s="1825" t="s">
        <v>3885</v>
      </c>
      <c r="H372" s="1824"/>
      <c r="I372" s="1592"/>
      <c r="J372" s="1592"/>
      <c r="K372" s="1592"/>
      <c r="L372" s="1592"/>
      <c r="M372" s="1592"/>
      <c r="N372" s="1735"/>
      <c r="O372" s="1736"/>
      <c r="P372" s="1736"/>
      <c r="Q372" s="1590"/>
      <c r="R372" s="1736"/>
      <c r="S372" s="1590"/>
      <c r="T372" s="1590"/>
      <c r="U372" s="1590"/>
      <c r="V372" s="1590"/>
      <c r="W372" s="1736"/>
      <c r="X372" s="1591"/>
      <c r="Y372" s="1591"/>
      <c r="Z372" s="1591"/>
      <c r="AA372" s="1592"/>
      <c r="AB372" s="1587"/>
      <c r="AC372" s="3809"/>
    </row>
    <row r="373" spans="1:29" ht="90" x14ac:dyDescent="0.25">
      <c r="A373" s="1587"/>
      <c r="B373" s="1665"/>
      <c r="C373" s="1587"/>
      <c r="D373" s="1587"/>
      <c r="E373" s="1587"/>
      <c r="F373" s="1587"/>
      <c r="G373" s="1822" t="s">
        <v>3886</v>
      </c>
      <c r="H373" s="1824"/>
      <c r="I373" s="1592"/>
      <c r="J373" s="1592"/>
      <c r="K373" s="1592"/>
      <c r="L373" s="1592" t="s">
        <v>2726</v>
      </c>
      <c r="M373" s="1592"/>
      <c r="N373" s="1735" t="s">
        <v>2737</v>
      </c>
      <c r="O373" s="1736"/>
      <c r="P373" s="1736"/>
      <c r="Q373" s="1590"/>
      <c r="R373" s="1736"/>
      <c r="S373" s="1590"/>
      <c r="T373" s="1590"/>
      <c r="U373" s="1590"/>
      <c r="V373" s="1590"/>
      <c r="W373" s="1736"/>
      <c r="X373" s="1591" t="s">
        <v>2755</v>
      </c>
      <c r="Y373" s="1591"/>
      <c r="Z373" s="1591" t="s">
        <v>2774</v>
      </c>
      <c r="AA373" s="1592"/>
      <c r="AB373" s="1587" t="s">
        <v>2785</v>
      </c>
      <c r="AC373" s="3809"/>
    </row>
    <row r="374" spans="1:29" ht="36" x14ac:dyDescent="0.25">
      <c r="A374" s="1587"/>
      <c r="B374" s="1665"/>
      <c r="C374" s="1587"/>
      <c r="D374" s="1587"/>
      <c r="E374" s="1587"/>
      <c r="F374" s="1587"/>
      <c r="G374" s="1825" t="s">
        <v>3887</v>
      </c>
      <c r="H374" s="1824"/>
      <c r="I374" s="1592"/>
      <c r="J374" s="1592"/>
      <c r="K374" s="1592"/>
      <c r="L374" s="1592"/>
      <c r="M374" s="1592"/>
      <c r="N374" s="1735"/>
      <c r="O374" s="1736"/>
      <c r="P374" s="1736"/>
      <c r="Q374" s="1590"/>
      <c r="R374" s="1736"/>
      <c r="S374" s="1590"/>
      <c r="T374" s="1590"/>
      <c r="U374" s="1590"/>
      <c r="V374" s="1590"/>
      <c r="W374" s="1736"/>
      <c r="X374" s="1591"/>
      <c r="Y374" s="1591"/>
      <c r="Z374" s="1591"/>
      <c r="AA374" s="1592"/>
      <c r="AB374" s="1587"/>
      <c r="AC374" s="3809"/>
    </row>
    <row r="375" spans="1:29" ht="90" x14ac:dyDescent="0.25">
      <c r="A375" s="1587"/>
      <c r="B375" s="1665"/>
      <c r="C375" s="1587"/>
      <c r="D375" s="1587"/>
      <c r="E375" s="1587"/>
      <c r="F375" s="1587"/>
      <c r="G375" s="1822" t="s">
        <v>3884</v>
      </c>
      <c r="H375" s="1665"/>
      <c r="I375" s="1592"/>
      <c r="J375" s="1592"/>
      <c r="K375" s="1592"/>
      <c r="L375" s="1592"/>
      <c r="M375" s="1592"/>
      <c r="N375" s="1735"/>
      <c r="O375" s="1736"/>
      <c r="P375" s="1736"/>
      <c r="Q375" s="1590"/>
      <c r="R375" s="1736"/>
      <c r="S375" s="1590"/>
      <c r="T375" s="1590"/>
      <c r="U375" s="1590"/>
      <c r="V375" s="1590"/>
      <c r="W375" s="1736"/>
      <c r="X375" s="1591"/>
      <c r="Y375" s="1591"/>
      <c r="Z375" s="1591"/>
      <c r="AA375" s="1592"/>
      <c r="AB375" s="1587"/>
      <c r="AC375" s="3809"/>
    </row>
    <row r="376" spans="1:29" ht="54" x14ac:dyDescent="0.25">
      <c r="A376" s="1587"/>
      <c r="B376" s="1665"/>
      <c r="C376" s="1587"/>
      <c r="D376" s="1587"/>
      <c r="E376" s="1587"/>
      <c r="F376" s="1587"/>
      <c r="G376" s="1825" t="s">
        <v>3885</v>
      </c>
      <c r="H376" s="1665"/>
      <c r="I376" s="1592"/>
      <c r="J376" s="1592"/>
      <c r="K376" s="1592"/>
      <c r="L376" s="1592"/>
      <c r="M376" s="1592"/>
      <c r="N376" s="1735"/>
      <c r="O376" s="1736"/>
      <c r="P376" s="1736"/>
      <c r="Q376" s="1590"/>
      <c r="R376" s="1736"/>
      <c r="S376" s="1590"/>
      <c r="T376" s="1590"/>
      <c r="U376" s="1590"/>
      <c r="V376" s="1590"/>
      <c r="W376" s="1736"/>
      <c r="X376" s="1591"/>
      <c r="Y376" s="1591"/>
      <c r="Z376" s="1591"/>
      <c r="AA376" s="1592"/>
      <c r="AB376" s="1587"/>
      <c r="AC376" s="3809"/>
    </row>
    <row r="377" spans="1:29" ht="90" x14ac:dyDescent="0.25">
      <c r="A377" s="1587"/>
      <c r="B377" s="1665"/>
      <c r="C377" s="1587"/>
      <c r="D377" s="1587"/>
      <c r="E377" s="1587"/>
      <c r="F377" s="1587"/>
      <c r="G377" s="1822" t="s">
        <v>3886</v>
      </c>
      <c r="H377" s="1665"/>
      <c r="I377" s="1592"/>
      <c r="J377" s="1592"/>
      <c r="K377" s="1592"/>
      <c r="L377" s="1592"/>
      <c r="M377" s="1592"/>
      <c r="N377" s="1735"/>
      <c r="O377" s="1736"/>
      <c r="P377" s="1736"/>
      <c r="Q377" s="1590"/>
      <c r="R377" s="1736"/>
      <c r="S377" s="1590"/>
      <c r="T377" s="1590"/>
      <c r="U377" s="1590"/>
      <c r="V377" s="1590"/>
      <c r="W377" s="1736"/>
      <c r="X377" s="1591"/>
      <c r="Y377" s="1591"/>
      <c r="Z377" s="1591"/>
      <c r="AA377" s="1592"/>
      <c r="AB377" s="1587"/>
      <c r="AC377" s="3809"/>
    </row>
    <row r="378" spans="1:29" ht="36" x14ac:dyDescent="0.25">
      <c r="A378" s="1587"/>
      <c r="B378" s="1665"/>
      <c r="C378" s="1587"/>
      <c r="D378" s="1587"/>
      <c r="E378" s="1587"/>
      <c r="F378" s="1587"/>
      <c r="G378" s="1825" t="s">
        <v>3887</v>
      </c>
      <c r="H378" s="1665"/>
      <c r="I378" s="1592"/>
      <c r="J378" s="1592"/>
      <c r="K378" s="1592"/>
      <c r="L378" s="1592"/>
      <c r="M378" s="1592"/>
      <c r="N378" s="1735"/>
      <c r="O378" s="1736"/>
      <c r="P378" s="1736"/>
      <c r="Q378" s="1590"/>
      <c r="R378" s="1736"/>
      <c r="S378" s="1590"/>
      <c r="T378" s="1590"/>
      <c r="U378" s="1590"/>
      <c r="V378" s="1590"/>
      <c r="W378" s="1736"/>
      <c r="X378" s="1591"/>
      <c r="Y378" s="1591"/>
      <c r="Z378" s="1591"/>
      <c r="AA378" s="1592"/>
      <c r="AB378" s="1587"/>
      <c r="AC378" s="3809"/>
    </row>
    <row r="379" spans="1:29" x14ac:dyDescent="0.25">
      <c r="A379" s="1587"/>
      <c r="B379" s="1665"/>
      <c r="C379" s="1587"/>
      <c r="D379" s="1587"/>
      <c r="E379" s="1587"/>
      <c r="F379" s="1587"/>
      <c r="G379" s="1824"/>
      <c r="H379" s="1665"/>
      <c r="I379" s="1592"/>
      <c r="J379" s="1592"/>
      <c r="K379" s="1592"/>
      <c r="L379" s="1592"/>
      <c r="M379" s="1592"/>
      <c r="N379" s="1735"/>
      <c r="O379" s="1736"/>
      <c r="P379" s="1736"/>
      <c r="Q379" s="1590"/>
      <c r="R379" s="1736"/>
      <c r="S379" s="1590"/>
      <c r="T379" s="1590"/>
      <c r="U379" s="1590"/>
      <c r="V379" s="1590"/>
      <c r="W379" s="1736"/>
      <c r="X379" s="1591"/>
      <c r="Y379" s="1591"/>
      <c r="Z379" s="1591"/>
      <c r="AA379" s="1592"/>
      <c r="AB379" s="1587"/>
      <c r="AC379" s="3810"/>
    </row>
    <row r="380" spans="1:29" x14ac:dyDescent="0.25">
      <c r="A380" s="3803"/>
      <c r="B380" s="3803"/>
      <c r="C380" s="3803"/>
      <c r="D380" s="3803"/>
      <c r="E380" s="3803"/>
      <c r="F380" s="3803"/>
      <c r="G380" s="3803"/>
      <c r="H380" s="3803"/>
      <c r="I380" s="3803"/>
      <c r="J380" s="3803"/>
      <c r="K380" s="3803"/>
      <c r="L380" s="3803"/>
      <c r="M380" s="3803"/>
      <c r="N380" s="3803"/>
      <c r="O380" s="3803"/>
      <c r="P380" s="3803"/>
      <c r="Q380" s="3803"/>
      <c r="R380" s="3803"/>
      <c r="S380" s="3803"/>
      <c r="T380" s="3803"/>
      <c r="U380" s="3803"/>
      <c r="V380" s="3803"/>
      <c r="W380" s="3803"/>
      <c r="X380" s="3803"/>
      <c r="Y380" s="3803"/>
      <c r="Z380" s="3803"/>
      <c r="AA380" s="3803"/>
      <c r="AB380" s="3803"/>
      <c r="AC380" s="3803"/>
    </row>
    <row r="381" spans="1:29" ht="74.25" customHeight="1" x14ac:dyDescent="0.25">
      <c r="A381" s="1827">
        <v>1</v>
      </c>
      <c r="B381" s="1665"/>
      <c r="C381" s="1587"/>
      <c r="D381" s="1587"/>
      <c r="E381" s="1587"/>
      <c r="F381" s="1587"/>
      <c r="G381" s="1828" t="s">
        <v>106</v>
      </c>
      <c r="H381" s="1829" t="s">
        <v>2352</v>
      </c>
      <c r="I381" s="1592"/>
      <c r="J381" s="1592"/>
      <c r="K381" s="1592"/>
      <c r="L381" s="1592"/>
      <c r="M381" s="1830">
        <v>1</v>
      </c>
      <c r="N381" s="1831">
        <v>994633000</v>
      </c>
      <c r="O381" s="1832"/>
      <c r="P381" s="1831"/>
      <c r="Q381" s="1831"/>
      <c r="R381" s="1831"/>
      <c r="S381" s="1590"/>
      <c r="T381" s="1590"/>
      <c r="U381" s="1590"/>
      <c r="V381" s="1590"/>
      <c r="W381" s="1832">
        <v>4.508835821855901</v>
      </c>
      <c r="X381" s="1831">
        <v>44846369</v>
      </c>
      <c r="Y381" s="1591"/>
      <c r="Z381" s="1591"/>
      <c r="AA381" s="1592"/>
      <c r="AB381" s="1587"/>
      <c r="AC381" s="3808" t="s">
        <v>2372</v>
      </c>
    </row>
    <row r="382" spans="1:29" ht="72" x14ac:dyDescent="0.25">
      <c r="A382" s="1827"/>
      <c r="B382" s="1665"/>
      <c r="C382" s="1587"/>
      <c r="D382" s="1587"/>
      <c r="E382" s="1587"/>
      <c r="F382" s="1587"/>
      <c r="G382" s="1833" t="s">
        <v>66</v>
      </c>
      <c r="H382" s="1834" t="s">
        <v>2353</v>
      </c>
      <c r="I382" s="1592"/>
      <c r="J382" s="1592"/>
      <c r="K382" s="1592"/>
      <c r="L382" s="1592"/>
      <c r="M382" s="1835">
        <v>12</v>
      </c>
      <c r="N382" s="1836">
        <v>994633000</v>
      </c>
      <c r="O382" s="1835"/>
      <c r="P382" s="1836"/>
      <c r="Q382" s="1836"/>
      <c r="R382" s="1836"/>
      <c r="S382" s="1590"/>
      <c r="T382" s="1590"/>
      <c r="U382" s="1590"/>
      <c r="V382" s="1590"/>
      <c r="W382" s="1832">
        <v>6</v>
      </c>
      <c r="X382" s="1836">
        <v>44846369</v>
      </c>
      <c r="Y382" s="1591"/>
      <c r="Z382" s="1591"/>
      <c r="AA382" s="1592"/>
      <c r="AB382" s="1587"/>
      <c r="AC382" s="3809"/>
    </row>
    <row r="383" spans="1:29" ht="90" x14ac:dyDescent="0.25">
      <c r="A383" s="1827">
        <v>2</v>
      </c>
      <c r="B383" s="1665"/>
      <c r="C383" s="1587"/>
      <c r="D383" s="1587"/>
      <c r="E383" s="1587"/>
      <c r="F383" s="1587"/>
      <c r="G383" s="1828" t="s">
        <v>171</v>
      </c>
      <c r="H383" s="1829" t="s">
        <v>2354</v>
      </c>
      <c r="I383" s="1592"/>
      <c r="J383" s="1592"/>
      <c r="K383" s="1592"/>
      <c r="L383" s="1592"/>
      <c r="M383" s="1830">
        <v>1</v>
      </c>
      <c r="N383" s="1831">
        <v>353000000</v>
      </c>
      <c r="O383" s="1832"/>
      <c r="P383" s="1831"/>
      <c r="Q383" s="1831"/>
      <c r="R383" s="1831"/>
      <c r="S383" s="1590"/>
      <c r="T383" s="1590"/>
      <c r="U383" s="1590"/>
      <c r="V383" s="1590"/>
      <c r="W383" s="1832">
        <v>1.7623229461756373</v>
      </c>
      <c r="X383" s="1831">
        <v>6221000</v>
      </c>
      <c r="Y383" s="1591"/>
      <c r="Z383" s="1591"/>
      <c r="AA383" s="1592"/>
      <c r="AB383" s="1587"/>
      <c r="AC383" s="3809"/>
    </row>
    <row r="384" spans="1:29" ht="81.75" customHeight="1" x14ac:dyDescent="0.25">
      <c r="A384" s="1827"/>
      <c r="B384" s="1665"/>
      <c r="C384" s="1587"/>
      <c r="D384" s="1587"/>
      <c r="E384" s="1587"/>
      <c r="F384" s="1587"/>
      <c r="G384" s="1833" t="s">
        <v>724</v>
      </c>
      <c r="H384" s="1834" t="s">
        <v>2355</v>
      </c>
      <c r="I384" s="1592"/>
      <c r="J384" s="1592"/>
      <c r="K384" s="1592"/>
      <c r="L384" s="1592"/>
      <c r="M384" s="1835">
        <v>15</v>
      </c>
      <c r="N384" s="1836">
        <v>177000000</v>
      </c>
      <c r="O384" s="1836"/>
      <c r="P384" s="1836"/>
      <c r="Q384" s="1836"/>
      <c r="R384" s="1836"/>
      <c r="S384" s="1590"/>
      <c r="T384" s="1590"/>
      <c r="U384" s="1590"/>
      <c r="V384" s="1590"/>
      <c r="W384" s="1832">
        <v>0</v>
      </c>
      <c r="X384" s="1836">
        <v>0</v>
      </c>
      <c r="Y384" s="1591"/>
      <c r="Z384" s="1591"/>
      <c r="AA384" s="1592"/>
      <c r="AB384" s="1587"/>
      <c r="AC384" s="3809"/>
    </row>
    <row r="385" spans="1:29" ht="72" x14ac:dyDescent="0.25">
      <c r="A385" s="1827"/>
      <c r="B385" s="1665"/>
      <c r="C385" s="1587"/>
      <c r="D385" s="1587"/>
      <c r="E385" s="1587"/>
      <c r="F385" s="1587"/>
      <c r="G385" s="1833" t="s">
        <v>74</v>
      </c>
      <c r="H385" s="1834" t="s">
        <v>2356</v>
      </c>
      <c r="I385" s="1592"/>
      <c r="J385" s="1592"/>
      <c r="K385" s="1592"/>
      <c r="L385" s="1592"/>
      <c r="M385" s="1835">
        <v>20</v>
      </c>
      <c r="N385" s="1836">
        <v>176000000</v>
      </c>
      <c r="O385" s="1836"/>
      <c r="P385" s="1836"/>
      <c r="Q385" s="1836"/>
      <c r="R385" s="1836"/>
      <c r="S385" s="1590"/>
      <c r="T385" s="1590"/>
      <c r="U385" s="1590"/>
      <c r="V385" s="1590"/>
      <c r="W385" s="1832">
        <v>2</v>
      </c>
      <c r="X385" s="1836">
        <v>6221000</v>
      </c>
      <c r="Y385" s="1591"/>
      <c r="Z385" s="1591"/>
      <c r="AA385" s="1592"/>
      <c r="AB385" s="1587"/>
      <c r="AC385" s="3809"/>
    </row>
    <row r="386" spans="1:29" ht="108" x14ac:dyDescent="0.25">
      <c r="A386" s="1827">
        <v>3</v>
      </c>
      <c r="B386" s="1665"/>
      <c r="C386" s="1587"/>
      <c r="D386" s="1587"/>
      <c r="E386" s="1587"/>
      <c r="F386" s="1587"/>
      <c r="G386" s="1828" t="s">
        <v>182</v>
      </c>
      <c r="H386" s="1829" t="s">
        <v>2357</v>
      </c>
      <c r="I386" s="1592"/>
      <c r="J386" s="1592"/>
      <c r="K386" s="1592"/>
      <c r="L386" s="1592"/>
      <c r="M386" s="1830">
        <v>1</v>
      </c>
      <c r="N386" s="1831">
        <v>24000000</v>
      </c>
      <c r="O386" s="1831"/>
      <c r="P386" s="1831"/>
      <c r="Q386" s="1831"/>
      <c r="R386" s="1831"/>
      <c r="S386" s="1590"/>
      <c r="T386" s="1590"/>
      <c r="U386" s="1590"/>
      <c r="V386" s="1590"/>
      <c r="W386" s="1832">
        <v>0</v>
      </c>
      <c r="X386" s="1831">
        <v>0</v>
      </c>
      <c r="Y386" s="1591"/>
      <c r="Z386" s="1591"/>
      <c r="AA386" s="1592"/>
      <c r="AB386" s="1587"/>
      <c r="AC386" s="3809"/>
    </row>
    <row r="387" spans="1:29" ht="78" customHeight="1" x14ac:dyDescent="0.25">
      <c r="A387" s="1827"/>
      <c r="B387" s="1665"/>
      <c r="C387" s="1587"/>
      <c r="D387" s="1587"/>
      <c r="E387" s="1587"/>
      <c r="F387" s="1587"/>
      <c r="G387" s="1833" t="s">
        <v>2342</v>
      </c>
      <c r="H387" s="1834" t="s">
        <v>2358</v>
      </c>
      <c r="I387" s="1592"/>
      <c r="J387" s="1592"/>
      <c r="K387" s="1592"/>
      <c r="L387" s="1592"/>
      <c r="M387" s="1835">
        <v>16</v>
      </c>
      <c r="N387" s="1836">
        <v>5000000</v>
      </c>
      <c r="O387" s="1836"/>
      <c r="P387" s="1836"/>
      <c r="Q387" s="1836"/>
      <c r="R387" s="1836"/>
      <c r="S387" s="1590"/>
      <c r="T387" s="1590"/>
      <c r="U387" s="1590"/>
      <c r="V387" s="1590"/>
      <c r="W387" s="1832">
        <v>0</v>
      </c>
      <c r="X387" s="1831">
        <v>0</v>
      </c>
      <c r="Y387" s="1591"/>
      <c r="Z387" s="1591"/>
      <c r="AA387" s="1592"/>
      <c r="AB387" s="1587"/>
      <c r="AC387" s="3809"/>
    </row>
    <row r="388" spans="1:29" ht="90" x14ac:dyDescent="0.25">
      <c r="A388" s="1827"/>
      <c r="B388" s="1665"/>
      <c r="C388" s="1587"/>
      <c r="D388" s="1587"/>
      <c r="E388" s="1587"/>
      <c r="F388" s="1587"/>
      <c r="G388" s="1833" t="s">
        <v>157</v>
      </c>
      <c r="H388" s="1834" t="s">
        <v>2359</v>
      </c>
      <c r="I388" s="1592"/>
      <c r="J388" s="1592"/>
      <c r="K388" s="1592"/>
      <c r="L388" s="1592"/>
      <c r="M388" s="1835">
        <v>5</v>
      </c>
      <c r="N388" s="1836">
        <v>3500000</v>
      </c>
      <c r="O388" s="1836"/>
      <c r="P388" s="1836"/>
      <c r="Q388" s="1836"/>
      <c r="R388" s="1836"/>
      <c r="S388" s="1590"/>
      <c r="T388" s="1590"/>
      <c r="U388" s="1590"/>
      <c r="V388" s="1590"/>
      <c r="W388" s="1832">
        <v>0</v>
      </c>
      <c r="X388" s="1831">
        <v>0</v>
      </c>
      <c r="Y388" s="1591"/>
      <c r="Z388" s="1591"/>
      <c r="AA388" s="1592"/>
      <c r="AB388" s="1587"/>
      <c r="AC388" s="3809"/>
    </row>
    <row r="389" spans="1:29" ht="54" x14ac:dyDescent="0.25">
      <c r="A389" s="1827"/>
      <c r="B389" s="1665"/>
      <c r="C389" s="1587"/>
      <c r="D389" s="1587"/>
      <c r="E389" s="1587"/>
      <c r="F389" s="1587"/>
      <c r="G389" s="1833" t="s">
        <v>2343</v>
      </c>
      <c r="H389" s="1834" t="s">
        <v>2360</v>
      </c>
      <c r="I389" s="1592"/>
      <c r="J389" s="1592"/>
      <c r="K389" s="1592"/>
      <c r="L389" s="1592"/>
      <c r="M389" s="1835">
        <v>5</v>
      </c>
      <c r="N389" s="1836">
        <v>3000000</v>
      </c>
      <c r="O389" s="1836"/>
      <c r="P389" s="1836"/>
      <c r="Q389" s="1836"/>
      <c r="R389" s="1836"/>
      <c r="S389" s="1590"/>
      <c r="T389" s="1590"/>
      <c r="U389" s="1590"/>
      <c r="V389" s="1590"/>
      <c r="W389" s="1832">
        <v>0</v>
      </c>
      <c r="X389" s="1831">
        <v>0</v>
      </c>
      <c r="Y389" s="1591"/>
      <c r="Z389" s="1591"/>
      <c r="AA389" s="1592"/>
      <c r="AB389" s="1587"/>
      <c r="AC389" s="3809"/>
    </row>
    <row r="390" spans="1:29" ht="72" x14ac:dyDescent="0.25">
      <c r="A390" s="1827"/>
      <c r="B390" s="1665"/>
      <c r="C390" s="1587"/>
      <c r="D390" s="1587"/>
      <c r="E390" s="1587"/>
      <c r="F390" s="1587"/>
      <c r="G390" s="1833" t="s">
        <v>574</v>
      </c>
      <c r="H390" s="1834" t="s">
        <v>2361</v>
      </c>
      <c r="I390" s="1592"/>
      <c r="J390" s="1592"/>
      <c r="K390" s="1592"/>
      <c r="L390" s="1592"/>
      <c r="M390" s="1835">
        <v>4</v>
      </c>
      <c r="N390" s="1836">
        <v>3000000</v>
      </c>
      <c r="O390" s="1836"/>
      <c r="P390" s="1836"/>
      <c r="Q390" s="1836"/>
      <c r="R390" s="1836"/>
      <c r="S390" s="1590"/>
      <c r="T390" s="1590"/>
      <c r="U390" s="1590"/>
      <c r="V390" s="1590"/>
      <c r="W390" s="1832">
        <v>0</v>
      </c>
      <c r="X390" s="1831">
        <v>0</v>
      </c>
      <c r="Y390" s="1591"/>
      <c r="Z390" s="1591"/>
      <c r="AA390" s="1592"/>
      <c r="AB390" s="1587"/>
      <c r="AC390" s="3809"/>
    </row>
    <row r="391" spans="1:29" ht="72" x14ac:dyDescent="0.25">
      <c r="A391" s="1827"/>
      <c r="B391" s="1665"/>
      <c r="C391" s="1587"/>
      <c r="D391" s="1587"/>
      <c r="E391" s="1587"/>
      <c r="F391" s="1587"/>
      <c r="G391" s="1833" t="s">
        <v>158</v>
      </c>
      <c r="H391" s="1834" t="s">
        <v>2362</v>
      </c>
      <c r="I391" s="1592"/>
      <c r="J391" s="1592"/>
      <c r="K391" s="1592"/>
      <c r="L391" s="1592"/>
      <c r="M391" s="1835">
        <v>4</v>
      </c>
      <c r="N391" s="1836">
        <v>9500000</v>
      </c>
      <c r="O391" s="1836"/>
      <c r="P391" s="1836"/>
      <c r="Q391" s="1836"/>
      <c r="R391" s="1836"/>
      <c r="S391" s="1590"/>
      <c r="T391" s="1590"/>
      <c r="U391" s="1590"/>
      <c r="V391" s="1590"/>
      <c r="W391" s="1832">
        <v>0</v>
      </c>
      <c r="X391" s="1831">
        <v>0</v>
      </c>
      <c r="Y391" s="1591"/>
      <c r="Z391" s="1591"/>
      <c r="AA391" s="1592"/>
      <c r="AB391" s="1587"/>
      <c r="AC391" s="3809"/>
    </row>
    <row r="392" spans="1:29" ht="54" x14ac:dyDescent="0.25">
      <c r="A392" s="1827">
        <v>4</v>
      </c>
      <c r="B392" s="1665"/>
      <c r="C392" s="1587"/>
      <c r="D392" s="1587"/>
      <c r="E392" s="1587"/>
      <c r="F392" s="1587"/>
      <c r="G392" s="1828" t="s">
        <v>2344</v>
      </c>
      <c r="H392" s="1829" t="s">
        <v>2363</v>
      </c>
      <c r="I392" s="1592"/>
      <c r="J392" s="1592"/>
      <c r="K392" s="1592"/>
      <c r="L392" s="1592"/>
      <c r="M392" s="1831">
        <v>2250</v>
      </c>
      <c r="N392" s="1831">
        <v>2414922000</v>
      </c>
      <c r="O392" s="1831"/>
      <c r="P392" s="1831"/>
      <c r="Q392" s="1831"/>
      <c r="R392" s="1831"/>
      <c r="S392" s="1590"/>
      <c r="T392" s="1590"/>
      <c r="U392" s="1590"/>
      <c r="V392" s="1590"/>
      <c r="W392" s="1832">
        <v>0</v>
      </c>
      <c r="X392" s="1831">
        <v>350496950</v>
      </c>
      <c r="Y392" s="1591"/>
      <c r="Z392" s="1591"/>
      <c r="AA392" s="1592"/>
      <c r="AB392" s="1587"/>
      <c r="AC392" s="3809"/>
    </row>
    <row r="393" spans="1:29" ht="36" x14ac:dyDescent="0.25">
      <c r="A393" s="1827"/>
      <c r="B393" s="1665"/>
      <c r="C393" s="1587"/>
      <c r="D393" s="1587"/>
      <c r="E393" s="1587"/>
      <c r="F393" s="1587"/>
      <c r="G393" s="1833" t="s">
        <v>2345</v>
      </c>
      <c r="H393" s="1834" t="s">
        <v>2364</v>
      </c>
      <c r="I393" s="1592"/>
      <c r="J393" s="1592"/>
      <c r="K393" s="1592"/>
      <c r="L393" s="1592"/>
      <c r="M393" s="1835">
        <v>300</v>
      </c>
      <c r="N393" s="1836">
        <v>932536000</v>
      </c>
      <c r="O393" s="1837"/>
      <c r="P393" s="1836"/>
      <c r="Q393" s="1835"/>
      <c r="R393" s="1836"/>
      <c r="S393" s="1590"/>
      <c r="T393" s="1590"/>
      <c r="U393" s="1590"/>
      <c r="V393" s="1590"/>
      <c r="W393" s="1832">
        <v>0</v>
      </c>
      <c r="X393" s="1836">
        <v>254774900</v>
      </c>
      <c r="Y393" s="1591"/>
      <c r="Z393" s="1591"/>
      <c r="AA393" s="1592"/>
      <c r="AB393" s="1587"/>
      <c r="AC393" s="3809"/>
    </row>
    <row r="394" spans="1:29" ht="36" x14ac:dyDescent="0.25">
      <c r="A394" s="1827"/>
      <c r="B394" s="1665"/>
      <c r="C394" s="1587"/>
      <c r="D394" s="1587"/>
      <c r="E394" s="1587"/>
      <c r="F394" s="1587"/>
      <c r="G394" s="1833" t="s">
        <v>2346</v>
      </c>
      <c r="H394" s="1834" t="s">
        <v>2365</v>
      </c>
      <c r="I394" s="1592"/>
      <c r="J394" s="1592"/>
      <c r="K394" s="1592"/>
      <c r="L394" s="1592"/>
      <c r="M394" s="1835">
        <v>20</v>
      </c>
      <c r="N394" s="1836">
        <v>259609000</v>
      </c>
      <c r="O394" s="1836"/>
      <c r="P394" s="1836"/>
      <c r="Q394" s="1835"/>
      <c r="R394" s="1836"/>
      <c r="S394" s="1590"/>
      <c r="T394" s="1590"/>
      <c r="U394" s="1590"/>
      <c r="V394" s="1590"/>
      <c r="W394" s="1832">
        <v>9</v>
      </c>
      <c r="X394" s="1836">
        <v>59859550</v>
      </c>
      <c r="Y394" s="1591"/>
      <c r="Z394" s="1591"/>
      <c r="AA394" s="1592"/>
      <c r="AB394" s="1587"/>
      <c r="AC394" s="3809"/>
    </row>
    <row r="395" spans="1:29" ht="54" x14ac:dyDescent="0.25">
      <c r="A395" s="1827"/>
      <c r="B395" s="1665"/>
      <c r="C395" s="1587"/>
      <c r="D395" s="1587"/>
      <c r="E395" s="1587"/>
      <c r="F395" s="1587"/>
      <c r="G395" s="1833" t="s">
        <v>2347</v>
      </c>
      <c r="H395" s="1834" t="s">
        <v>2366</v>
      </c>
      <c r="I395" s="1592"/>
      <c r="J395" s="1592"/>
      <c r="K395" s="1592"/>
      <c r="L395" s="1592"/>
      <c r="M395" s="1835">
        <v>1000</v>
      </c>
      <c r="N395" s="1836">
        <v>1222777000</v>
      </c>
      <c r="O395" s="1836"/>
      <c r="P395" s="1836"/>
      <c r="Q395" s="1835"/>
      <c r="R395" s="1836"/>
      <c r="S395" s="1590"/>
      <c r="T395" s="1590"/>
      <c r="U395" s="1590"/>
      <c r="V395" s="1590"/>
      <c r="W395" s="1832">
        <v>0</v>
      </c>
      <c r="X395" s="1836">
        <v>35862500</v>
      </c>
      <c r="Y395" s="1591"/>
      <c r="Z395" s="1591"/>
      <c r="AA395" s="1592"/>
      <c r="AB395" s="1587"/>
      <c r="AC395" s="3809"/>
    </row>
    <row r="396" spans="1:29" ht="54" x14ac:dyDescent="0.25">
      <c r="A396" s="1827">
        <v>5</v>
      </c>
      <c r="B396" s="1665"/>
      <c r="C396" s="1587"/>
      <c r="D396" s="1587"/>
      <c r="E396" s="1587"/>
      <c r="F396" s="1587"/>
      <c r="G396" s="1828" t="s">
        <v>2348</v>
      </c>
      <c r="H396" s="1829" t="s">
        <v>2367</v>
      </c>
      <c r="I396" s="1592"/>
      <c r="J396" s="1592"/>
      <c r="K396" s="1592"/>
      <c r="L396" s="1592"/>
      <c r="M396" s="1831" t="s">
        <v>2371</v>
      </c>
      <c r="N396" s="1831">
        <v>1532497500</v>
      </c>
      <c r="O396" s="1831"/>
      <c r="P396" s="1831"/>
      <c r="Q396" s="1831"/>
      <c r="R396" s="1831"/>
      <c r="S396" s="1590"/>
      <c r="T396" s="1590"/>
      <c r="U396" s="1590"/>
      <c r="V396" s="1590"/>
      <c r="W396" s="1832">
        <v>0</v>
      </c>
      <c r="X396" s="1831">
        <v>426847800</v>
      </c>
      <c r="Y396" s="1591"/>
      <c r="Z396" s="1591"/>
      <c r="AA396" s="1592"/>
      <c r="AB396" s="1587"/>
      <c r="AC396" s="3809"/>
    </row>
    <row r="397" spans="1:29" ht="72" x14ac:dyDescent="0.25">
      <c r="A397" s="1827"/>
      <c r="B397" s="1665"/>
      <c r="C397" s="1587"/>
      <c r="D397" s="1587"/>
      <c r="E397" s="1587"/>
      <c r="F397" s="1587"/>
      <c r="G397" s="1833" t="s">
        <v>2349</v>
      </c>
      <c r="H397" s="1834" t="s">
        <v>2368</v>
      </c>
      <c r="I397" s="1592"/>
      <c r="J397" s="1592"/>
      <c r="K397" s="1592"/>
      <c r="L397" s="1592"/>
      <c r="M397" s="1836">
        <v>2000</v>
      </c>
      <c r="N397" s="1836">
        <v>991785000</v>
      </c>
      <c r="O397" s="1836"/>
      <c r="P397" s="1836"/>
      <c r="Q397" s="1836"/>
      <c r="R397" s="1836"/>
      <c r="S397" s="1590"/>
      <c r="T397" s="1590"/>
      <c r="U397" s="1590"/>
      <c r="V397" s="1590"/>
      <c r="W397" s="1832">
        <v>0</v>
      </c>
      <c r="X397" s="1836">
        <v>317656300</v>
      </c>
      <c r="Y397" s="1591"/>
      <c r="Z397" s="1591"/>
      <c r="AA397" s="1592"/>
      <c r="AB397" s="1587"/>
      <c r="AC397" s="3809"/>
    </row>
    <row r="398" spans="1:29" ht="36" x14ac:dyDescent="0.25">
      <c r="A398" s="1827"/>
      <c r="B398" s="1665"/>
      <c r="C398" s="1587"/>
      <c r="D398" s="1587"/>
      <c r="E398" s="1587"/>
      <c r="F398" s="1587"/>
      <c r="G398" s="1833" t="s">
        <v>2350</v>
      </c>
      <c r="H398" s="1838" t="s">
        <v>2369</v>
      </c>
      <c r="I398" s="1592"/>
      <c r="J398" s="1592"/>
      <c r="K398" s="1592"/>
      <c r="L398" s="1592"/>
      <c r="M398" s="1836">
        <v>1000</v>
      </c>
      <c r="N398" s="1836">
        <v>339012500</v>
      </c>
      <c r="O398" s="1836"/>
      <c r="P398" s="1836"/>
      <c r="Q398" s="1836"/>
      <c r="R398" s="1836"/>
      <c r="S398" s="1590"/>
      <c r="T398" s="1590"/>
      <c r="U398" s="1590"/>
      <c r="V398" s="1590"/>
      <c r="W398" s="1832">
        <v>0</v>
      </c>
      <c r="X398" s="1836">
        <v>108866500</v>
      </c>
      <c r="Y398" s="1591"/>
      <c r="Z398" s="1591"/>
      <c r="AA398" s="1592"/>
      <c r="AB398" s="1587"/>
      <c r="AC398" s="3809"/>
    </row>
    <row r="399" spans="1:29" ht="36" x14ac:dyDescent="0.25">
      <c r="A399" s="1838"/>
      <c r="B399" s="1665"/>
      <c r="C399" s="1587"/>
      <c r="D399" s="1587"/>
      <c r="E399" s="1587"/>
      <c r="F399" s="1587"/>
      <c r="G399" s="1839" t="s">
        <v>2351</v>
      </c>
      <c r="H399" s="1834" t="s">
        <v>2370</v>
      </c>
      <c r="I399" s="1592"/>
      <c r="J399" s="1592"/>
      <c r="K399" s="1592"/>
      <c r="L399" s="1592"/>
      <c r="M399" s="1836">
        <v>1000</v>
      </c>
      <c r="N399" s="1836">
        <v>201700000</v>
      </c>
      <c r="O399" s="1836"/>
      <c r="P399" s="1836"/>
      <c r="Q399" s="1836"/>
      <c r="R399" s="1836"/>
      <c r="S399" s="1590"/>
      <c r="T399" s="1590"/>
      <c r="U399" s="1590"/>
      <c r="V399" s="1590"/>
      <c r="W399" s="1832">
        <v>0</v>
      </c>
      <c r="X399" s="1836">
        <v>325000</v>
      </c>
      <c r="Y399" s="1591"/>
      <c r="Z399" s="1591"/>
      <c r="AA399" s="1592"/>
      <c r="AB399" s="1587"/>
      <c r="AC399" s="3810"/>
    </row>
    <row r="400" spans="1:29" x14ac:dyDescent="0.25">
      <c r="A400" s="4094"/>
      <c r="B400" s="4094"/>
      <c r="C400" s="4094"/>
      <c r="D400" s="4094"/>
      <c r="E400" s="4094"/>
      <c r="F400" s="4094"/>
      <c r="G400" s="4094"/>
      <c r="H400" s="4094"/>
      <c r="I400" s="4094"/>
      <c r="J400" s="4094"/>
      <c r="K400" s="4094"/>
      <c r="L400" s="4094"/>
      <c r="M400" s="4094"/>
      <c r="N400" s="4094"/>
      <c r="O400" s="4094"/>
      <c r="P400" s="4094"/>
      <c r="Q400" s="4094"/>
      <c r="R400" s="4094"/>
      <c r="S400" s="4094"/>
      <c r="T400" s="4094"/>
      <c r="U400" s="4094"/>
      <c r="V400" s="4094"/>
      <c r="W400" s="4094"/>
      <c r="X400" s="4094"/>
      <c r="Y400" s="4094"/>
      <c r="Z400" s="4094"/>
      <c r="AA400" s="4094"/>
      <c r="AB400" s="4094"/>
      <c r="AC400" s="4094"/>
    </row>
    <row r="401" spans="1:29" ht="108" x14ac:dyDescent="0.25">
      <c r="A401" s="1840" t="s">
        <v>5</v>
      </c>
      <c r="B401" s="1624"/>
      <c r="C401" s="3793"/>
      <c r="D401" s="3793"/>
      <c r="E401" s="3793"/>
      <c r="F401" s="3793"/>
      <c r="G401" s="1841" t="s">
        <v>1402</v>
      </c>
      <c r="H401" s="1603"/>
      <c r="I401" s="1842"/>
      <c r="J401" s="1843"/>
      <c r="K401" s="1592"/>
      <c r="L401" s="1592"/>
      <c r="M401" s="1844"/>
      <c r="N401" s="1845"/>
      <c r="O401" s="1846"/>
      <c r="P401" s="1846"/>
      <c r="Q401" s="1846"/>
      <c r="R401" s="1846"/>
      <c r="S401" s="1590"/>
      <c r="T401" s="1590"/>
      <c r="U401" s="1590"/>
      <c r="V401" s="1590"/>
      <c r="W401" s="1846"/>
      <c r="X401" s="1845"/>
      <c r="Y401" s="1847"/>
      <c r="Z401" s="1845"/>
      <c r="AA401" s="1698"/>
      <c r="AB401" s="1848"/>
      <c r="AC401" s="3808" t="s">
        <v>1464</v>
      </c>
    </row>
    <row r="402" spans="1:29" ht="72" x14ac:dyDescent="0.25">
      <c r="A402" s="1849">
        <v>1</v>
      </c>
      <c r="B402" s="4095" t="s">
        <v>1397</v>
      </c>
      <c r="C402" s="1850">
        <v>1</v>
      </c>
      <c r="D402" s="1851" t="s">
        <v>163</v>
      </c>
      <c r="E402" s="1851" t="s">
        <v>70</v>
      </c>
      <c r="F402" s="1851" t="s">
        <v>1398</v>
      </c>
      <c r="G402" s="1852" t="s">
        <v>1403</v>
      </c>
      <c r="H402" s="1853" t="s">
        <v>1404</v>
      </c>
      <c r="I402" s="1854" t="s">
        <v>1436</v>
      </c>
      <c r="J402" s="1855">
        <f>SUM(J403:J414)</f>
        <v>3258812000</v>
      </c>
      <c r="K402" s="1592"/>
      <c r="L402" s="1592"/>
      <c r="M402" s="1856" t="s">
        <v>1452</v>
      </c>
      <c r="N402" s="1682">
        <f>SUM(N403:N404)</f>
        <v>913660000</v>
      </c>
      <c r="O402" s="1682"/>
      <c r="P402" s="1682"/>
      <c r="Q402" s="1682"/>
      <c r="R402" s="1682"/>
      <c r="S402" s="1590"/>
      <c r="T402" s="1590"/>
      <c r="U402" s="1590"/>
      <c r="V402" s="1590"/>
      <c r="W402" s="1857">
        <f t="shared" ref="W402:X417" si="44">Q402</f>
        <v>0</v>
      </c>
      <c r="X402" s="1857">
        <f t="shared" si="44"/>
        <v>0</v>
      </c>
      <c r="Y402" s="1682">
        <f>K402+W402</f>
        <v>0</v>
      </c>
      <c r="Z402" s="1857">
        <f>L402+X402</f>
        <v>0</v>
      </c>
      <c r="AA402" s="1858">
        <f>402/3641</f>
        <v>0.11040922823400165</v>
      </c>
      <c r="AB402" s="1859">
        <f>Z402/J402</f>
        <v>0</v>
      </c>
      <c r="AC402" s="3809"/>
    </row>
    <row r="403" spans="1:29" ht="54" x14ac:dyDescent="0.25">
      <c r="A403" s="1849">
        <v>2</v>
      </c>
      <c r="B403" s="4095"/>
      <c r="C403" s="1860" t="s">
        <v>163</v>
      </c>
      <c r="D403" s="1860" t="s">
        <v>70</v>
      </c>
      <c r="E403" s="1860" t="s">
        <v>1398</v>
      </c>
      <c r="F403" s="1860" t="s">
        <v>35</v>
      </c>
      <c r="G403" s="1861" t="s">
        <v>1405</v>
      </c>
      <c r="H403" s="1862" t="s">
        <v>1406</v>
      </c>
      <c r="I403" s="1863" t="s">
        <v>1437</v>
      </c>
      <c r="J403" s="1864">
        <v>522125000</v>
      </c>
      <c r="K403" s="1592"/>
      <c r="L403" s="1592"/>
      <c r="M403" s="1865" t="s">
        <v>1453</v>
      </c>
      <c r="N403" s="1866">
        <v>301125000</v>
      </c>
      <c r="O403" s="1866"/>
      <c r="P403" s="1866"/>
      <c r="Q403" s="1866"/>
      <c r="R403" s="1866"/>
      <c r="S403" s="1590"/>
      <c r="T403" s="1590"/>
      <c r="U403" s="1590"/>
      <c r="V403" s="1590"/>
      <c r="W403" s="1867">
        <f t="shared" si="44"/>
        <v>0</v>
      </c>
      <c r="X403" s="1867">
        <f t="shared" si="44"/>
        <v>0</v>
      </c>
      <c r="Y403" s="1868">
        <f t="shared" ref="Y403:Z422" si="45">K403+W403</f>
        <v>0</v>
      </c>
      <c r="Z403" s="1627">
        <f t="shared" si="45"/>
        <v>0</v>
      </c>
      <c r="AA403" s="1869">
        <f>154/1743</f>
        <v>8.8353413654618476E-2</v>
      </c>
      <c r="AB403" s="1859">
        <f t="shared" ref="AB403:AB422" si="46">Z403/J403</f>
        <v>0</v>
      </c>
      <c r="AC403" s="3809"/>
    </row>
    <row r="404" spans="1:29" ht="16.5" customHeight="1" x14ac:dyDescent="0.25">
      <c r="A404" s="1849">
        <v>3</v>
      </c>
      <c r="B404" s="4095"/>
      <c r="C404" s="1860" t="s">
        <v>163</v>
      </c>
      <c r="D404" s="1860" t="s">
        <v>70</v>
      </c>
      <c r="E404" s="1860" t="s">
        <v>1398</v>
      </c>
      <c r="F404" s="1860" t="s">
        <v>1394</v>
      </c>
      <c r="G404" s="1862" t="s">
        <v>1407</v>
      </c>
      <c r="H404" s="1862" t="s">
        <v>1408</v>
      </c>
      <c r="I404" s="1863" t="s">
        <v>1438</v>
      </c>
      <c r="J404" s="1864">
        <v>846605000</v>
      </c>
      <c r="K404" s="1592"/>
      <c r="L404" s="1592"/>
      <c r="M404" s="1865" t="s">
        <v>1454</v>
      </c>
      <c r="N404" s="1866">
        <v>612535000</v>
      </c>
      <c r="O404" s="1870"/>
      <c r="P404" s="1870"/>
      <c r="Q404" s="1870"/>
      <c r="R404" s="1866"/>
      <c r="S404" s="1590"/>
      <c r="T404" s="1590"/>
      <c r="U404" s="1590"/>
      <c r="V404" s="1590"/>
      <c r="W404" s="1871">
        <f t="shared" si="44"/>
        <v>0</v>
      </c>
      <c r="X404" s="1867">
        <f t="shared" si="44"/>
        <v>0</v>
      </c>
      <c r="Y404" s="1682">
        <f t="shared" si="45"/>
        <v>0</v>
      </c>
      <c r="Z404" s="1857">
        <f t="shared" si="45"/>
        <v>0</v>
      </c>
      <c r="AA404" s="1869">
        <f>Y404/1898</f>
        <v>0</v>
      </c>
      <c r="AB404" s="1859">
        <f t="shared" si="46"/>
        <v>0</v>
      </c>
      <c r="AC404" s="3809"/>
    </row>
    <row r="405" spans="1:29" ht="90" x14ac:dyDescent="0.25">
      <c r="A405" s="1849">
        <v>4</v>
      </c>
      <c r="B405" s="4095"/>
      <c r="C405" s="1850">
        <v>1</v>
      </c>
      <c r="D405" s="1851" t="s">
        <v>163</v>
      </c>
      <c r="E405" s="1851" t="s">
        <v>70</v>
      </c>
      <c r="F405" s="1851" t="s">
        <v>1399</v>
      </c>
      <c r="G405" s="1852" t="s">
        <v>1409</v>
      </c>
      <c r="H405" s="1852" t="s">
        <v>1410</v>
      </c>
      <c r="I405" s="1872">
        <v>0.90480000000000005</v>
      </c>
      <c r="J405" s="1855">
        <f>SUM(J406:J409)</f>
        <v>616981000</v>
      </c>
      <c r="K405" s="1592"/>
      <c r="L405" s="1592"/>
      <c r="M405" s="1873">
        <v>0.33329999999999999</v>
      </c>
      <c r="N405" s="1870">
        <f>SUM(N406:N409)</f>
        <v>347981000</v>
      </c>
      <c r="O405" s="1874"/>
      <c r="P405" s="1870"/>
      <c r="Q405" s="1874"/>
      <c r="R405" s="1870"/>
      <c r="S405" s="1590"/>
      <c r="T405" s="1590"/>
      <c r="U405" s="1590"/>
      <c r="V405" s="1590"/>
      <c r="W405" s="1875">
        <f t="shared" si="44"/>
        <v>0</v>
      </c>
      <c r="X405" s="1871">
        <f t="shared" si="44"/>
        <v>0</v>
      </c>
      <c r="Y405" s="1876">
        <f t="shared" si="45"/>
        <v>0</v>
      </c>
      <c r="Z405" s="1857">
        <f t="shared" si="45"/>
        <v>0</v>
      </c>
      <c r="AA405" s="1858">
        <f>Y405/I405</f>
        <v>0</v>
      </c>
      <c r="AB405" s="1859">
        <f t="shared" si="46"/>
        <v>0</v>
      </c>
      <c r="AC405" s="3809"/>
    </row>
    <row r="406" spans="1:29" ht="54" x14ac:dyDescent="0.25">
      <c r="A406" s="3793">
        <v>5</v>
      </c>
      <c r="B406" s="4095"/>
      <c r="C406" s="3894" t="s">
        <v>163</v>
      </c>
      <c r="D406" s="3894" t="s">
        <v>70</v>
      </c>
      <c r="E406" s="3894" t="s">
        <v>1399</v>
      </c>
      <c r="F406" s="3894" t="s">
        <v>35</v>
      </c>
      <c r="G406" s="3794" t="s">
        <v>1411</v>
      </c>
      <c r="H406" s="1648" t="s">
        <v>1412</v>
      </c>
      <c r="I406" s="1761" t="s">
        <v>1439</v>
      </c>
      <c r="J406" s="4092">
        <v>396861000</v>
      </c>
      <c r="K406" s="1592"/>
      <c r="L406" s="1592"/>
      <c r="M406" s="1865" t="s">
        <v>1455</v>
      </c>
      <c r="N406" s="4093">
        <v>247861000</v>
      </c>
      <c r="O406" s="1877"/>
      <c r="P406" s="4093"/>
      <c r="Q406" s="1870"/>
      <c r="R406" s="4093"/>
      <c r="S406" s="1590"/>
      <c r="T406" s="1590"/>
      <c r="U406" s="1590"/>
      <c r="V406" s="1590"/>
      <c r="W406" s="1871">
        <f t="shared" si="44"/>
        <v>0</v>
      </c>
      <c r="X406" s="3791">
        <f t="shared" si="44"/>
        <v>0</v>
      </c>
      <c r="Y406" s="1682">
        <f t="shared" si="45"/>
        <v>0</v>
      </c>
      <c r="Z406" s="3823">
        <f t="shared" si="45"/>
        <v>0</v>
      </c>
      <c r="AA406" s="1869">
        <f>4/9</f>
        <v>0.44444444444444442</v>
      </c>
      <c r="AB406" s="1859">
        <f t="shared" si="46"/>
        <v>0</v>
      </c>
      <c r="AC406" s="3809"/>
    </row>
    <row r="407" spans="1:29" ht="72" x14ac:dyDescent="0.25">
      <c r="A407" s="3793"/>
      <c r="B407" s="4095"/>
      <c r="C407" s="3894"/>
      <c r="D407" s="3894"/>
      <c r="E407" s="3894"/>
      <c r="F407" s="3894"/>
      <c r="G407" s="3794"/>
      <c r="H407" s="1648" t="s">
        <v>1413</v>
      </c>
      <c r="I407" s="1761" t="s">
        <v>1440</v>
      </c>
      <c r="J407" s="4092"/>
      <c r="K407" s="1592"/>
      <c r="L407" s="1592"/>
      <c r="M407" s="1865" t="s">
        <v>1456</v>
      </c>
      <c r="N407" s="4093"/>
      <c r="O407" s="1870"/>
      <c r="P407" s="4093"/>
      <c r="Q407" s="1877"/>
      <c r="R407" s="4093"/>
      <c r="S407" s="1590"/>
      <c r="T407" s="1590"/>
      <c r="U407" s="1590"/>
      <c r="V407" s="1590"/>
      <c r="W407" s="1871">
        <f t="shared" si="44"/>
        <v>0</v>
      </c>
      <c r="X407" s="3791"/>
      <c r="Y407" s="1868">
        <v>1</v>
      </c>
      <c r="Z407" s="3823"/>
      <c r="AA407" s="1869">
        <f>Y407/13</f>
        <v>7.6923076923076927E-2</v>
      </c>
      <c r="AB407" s="1859" t="e">
        <f t="shared" si="46"/>
        <v>#DIV/0!</v>
      </c>
      <c r="AC407" s="3809"/>
    </row>
    <row r="408" spans="1:29" ht="36" x14ac:dyDescent="0.25">
      <c r="A408" s="3793">
        <v>6</v>
      </c>
      <c r="B408" s="4095"/>
      <c r="C408" s="3894" t="s">
        <v>163</v>
      </c>
      <c r="D408" s="3894" t="s">
        <v>70</v>
      </c>
      <c r="E408" s="3894" t="s">
        <v>1399</v>
      </c>
      <c r="F408" s="3894" t="s">
        <v>1394</v>
      </c>
      <c r="G408" s="3794" t="s">
        <v>1414</v>
      </c>
      <c r="H408" s="1648" t="s">
        <v>1415</v>
      </c>
      <c r="I408" s="1878" t="s">
        <v>1441</v>
      </c>
      <c r="J408" s="4092">
        <v>220120000</v>
      </c>
      <c r="K408" s="1592"/>
      <c r="L408" s="1592"/>
      <c r="M408" s="1865" t="s">
        <v>1457</v>
      </c>
      <c r="N408" s="4093">
        <v>100120000</v>
      </c>
      <c r="O408" s="1877"/>
      <c r="P408" s="4093"/>
      <c r="Q408" s="1870"/>
      <c r="R408" s="4093"/>
      <c r="S408" s="1590"/>
      <c r="T408" s="1590"/>
      <c r="U408" s="1590"/>
      <c r="V408" s="1590"/>
      <c r="W408" s="1867">
        <f t="shared" si="44"/>
        <v>0</v>
      </c>
      <c r="X408" s="3791">
        <f>R408</f>
        <v>0</v>
      </c>
      <c r="Y408" s="1868">
        <f t="shared" si="45"/>
        <v>0</v>
      </c>
      <c r="Z408" s="3823">
        <f t="shared" si="45"/>
        <v>0</v>
      </c>
      <c r="AA408" s="1869">
        <f>4200/4600</f>
        <v>0.91304347826086951</v>
      </c>
      <c r="AB408" s="1859">
        <f t="shared" si="46"/>
        <v>0</v>
      </c>
      <c r="AC408" s="3809"/>
    </row>
    <row r="409" spans="1:29" ht="72" x14ac:dyDescent="0.25">
      <c r="A409" s="3793"/>
      <c r="B409" s="4095"/>
      <c r="C409" s="3894"/>
      <c r="D409" s="3894"/>
      <c r="E409" s="3894"/>
      <c r="F409" s="3894"/>
      <c r="G409" s="3794"/>
      <c r="H409" s="1648" t="s">
        <v>1416</v>
      </c>
      <c r="I409" s="1761" t="s">
        <v>1442</v>
      </c>
      <c r="J409" s="4092"/>
      <c r="K409" s="1592"/>
      <c r="L409" s="1592"/>
      <c r="M409" s="1865" t="s">
        <v>1458</v>
      </c>
      <c r="N409" s="4093"/>
      <c r="O409" s="1879"/>
      <c r="P409" s="4093"/>
      <c r="Q409" s="1879"/>
      <c r="R409" s="4093"/>
      <c r="S409" s="1590"/>
      <c r="T409" s="1590"/>
      <c r="U409" s="1590"/>
      <c r="V409" s="1590"/>
      <c r="W409" s="1867">
        <f t="shared" si="44"/>
        <v>0</v>
      </c>
      <c r="X409" s="3791"/>
      <c r="Y409" s="1868">
        <f t="shared" si="45"/>
        <v>0</v>
      </c>
      <c r="Z409" s="3823"/>
      <c r="AA409" s="1869">
        <f>1/6</f>
        <v>0.16666666666666666</v>
      </c>
      <c r="AB409" s="1859" t="e">
        <f t="shared" si="46"/>
        <v>#DIV/0!</v>
      </c>
      <c r="AC409" s="3809"/>
    </row>
    <row r="410" spans="1:29" ht="90" x14ac:dyDescent="0.25">
      <c r="A410" s="1624">
        <v>7</v>
      </c>
      <c r="B410" s="4095"/>
      <c r="C410" s="1880" t="s">
        <v>1400</v>
      </c>
      <c r="D410" s="1880" t="s">
        <v>163</v>
      </c>
      <c r="E410" s="1880" t="s">
        <v>70</v>
      </c>
      <c r="F410" s="1880" t="s">
        <v>1401</v>
      </c>
      <c r="G410" s="1852" t="s">
        <v>1417</v>
      </c>
      <c r="H410" s="1852" t="s">
        <v>1418</v>
      </c>
      <c r="I410" s="1881" t="s">
        <v>1443</v>
      </c>
      <c r="J410" s="1855">
        <f>SUM(J411:J414)</f>
        <v>328060000</v>
      </c>
      <c r="K410" s="1592"/>
      <c r="L410" s="1592"/>
      <c r="M410" s="1856" t="s">
        <v>1459</v>
      </c>
      <c r="N410" s="1870">
        <f>SUM(N411:N414)</f>
        <v>202060000</v>
      </c>
      <c r="O410" s="1870"/>
      <c r="P410" s="1870"/>
      <c r="Q410" s="1870"/>
      <c r="R410" s="1870"/>
      <c r="S410" s="1590"/>
      <c r="T410" s="1590"/>
      <c r="U410" s="1590"/>
      <c r="V410" s="1590"/>
      <c r="W410" s="1871">
        <f t="shared" si="44"/>
        <v>0</v>
      </c>
      <c r="X410" s="1871">
        <f>R410</f>
        <v>0</v>
      </c>
      <c r="Y410" s="1882" t="s">
        <v>1463</v>
      </c>
      <c r="Z410" s="1857">
        <f t="shared" si="45"/>
        <v>0</v>
      </c>
      <c r="AA410" s="1869">
        <f>188/188</f>
        <v>1</v>
      </c>
      <c r="AB410" s="1859">
        <f t="shared" si="46"/>
        <v>0</v>
      </c>
      <c r="AC410" s="3809"/>
    </row>
    <row r="411" spans="1:29" ht="72" x14ac:dyDescent="0.25">
      <c r="A411" s="3793">
        <v>8</v>
      </c>
      <c r="B411" s="4023"/>
      <c r="C411" s="1883"/>
      <c r="D411" s="1883"/>
      <c r="E411" s="1883"/>
      <c r="F411" s="1883"/>
      <c r="G411" s="3794" t="s">
        <v>1419</v>
      </c>
      <c r="H411" s="1648" t="s">
        <v>1420</v>
      </c>
      <c r="I411" s="1761" t="s">
        <v>1444</v>
      </c>
      <c r="J411" s="4092">
        <v>147370000</v>
      </c>
      <c r="K411" s="1592"/>
      <c r="L411" s="1592"/>
      <c r="M411" s="1865" t="s">
        <v>1444</v>
      </c>
      <c r="N411" s="4093">
        <v>84370000</v>
      </c>
      <c r="O411" s="1866"/>
      <c r="P411" s="4093"/>
      <c r="Q411" s="1866"/>
      <c r="R411" s="4093"/>
      <c r="S411" s="1590"/>
      <c r="T411" s="1590"/>
      <c r="U411" s="1590"/>
      <c r="V411" s="1590"/>
      <c r="W411" s="1867">
        <f t="shared" si="44"/>
        <v>0</v>
      </c>
      <c r="X411" s="3791">
        <f>R411</f>
        <v>0</v>
      </c>
      <c r="Y411" s="1868">
        <f t="shared" si="45"/>
        <v>0</v>
      </c>
      <c r="Z411" s="3823">
        <f t="shared" si="45"/>
        <v>0</v>
      </c>
      <c r="AA411" s="1869">
        <f>10/10</f>
        <v>1</v>
      </c>
      <c r="AB411" s="1859">
        <f t="shared" si="46"/>
        <v>0</v>
      </c>
      <c r="AC411" s="3809"/>
    </row>
    <row r="412" spans="1:29" ht="72" x14ac:dyDescent="0.25">
      <c r="A412" s="3793"/>
      <c r="B412" s="4023"/>
      <c r="C412" s="1883"/>
      <c r="D412" s="1883"/>
      <c r="E412" s="1883"/>
      <c r="F412" s="1883"/>
      <c r="G412" s="3794"/>
      <c r="H412" s="1648" t="s">
        <v>1421</v>
      </c>
      <c r="I412" s="1761" t="s">
        <v>1445</v>
      </c>
      <c r="J412" s="4092"/>
      <c r="K412" s="1592"/>
      <c r="L412" s="1592"/>
      <c r="M412" s="1865" t="s">
        <v>1460</v>
      </c>
      <c r="N412" s="4093"/>
      <c r="O412" s="1866"/>
      <c r="P412" s="4093"/>
      <c r="Q412" s="1866"/>
      <c r="R412" s="4093"/>
      <c r="S412" s="1590"/>
      <c r="T412" s="1590"/>
      <c r="U412" s="1590"/>
      <c r="V412" s="1590"/>
      <c r="W412" s="1867">
        <f t="shared" si="44"/>
        <v>0</v>
      </c>
      <c r="X412" s="3791"/>
      <c r="Y412" s="1868">
        <f t="shared" si="45"/>
        <v>0</v>
      </c>
      <c r="Z412" s="3823"/>
      <c r="AA412" s="1869">
        <f>403/600</f>
        <v>0.67166666666666663</v>
      </c>
      <c r="AB412" s="1859" t="e">
        <f t="shared" si="46"/>
        <v>#DIV/0!</v>
      </c>
      <c r="AC412" s="3809"/>
    </row>
    <row r="413" spans="1:29" ht="72" x14ac:dyDescent="0.25">
      <c r="A413" s="3793">
        <v>9</v>
      </c>
      <c r="B413" s="4023"/>
      <c r="C413" s="1883"/>
      <c r="D413" s="1883"/>
      <c r="E413" s="1883"/>
      <c r="F413" s="1883"/>
      <c r="G413" s="3794" t="s">
        <v>1422</v>
      </c>
      <c r="H413" s="1648" t="s">
        <v>1423</v>
      </c>
      <c r="I413" s="1761" t="s">
        <v>1446</v>
      </c>
      <c r="J413" s="4092">
        <v>180690000</v>
      </c>
      <c r="K413" s="1592"/>
      <c r="L413" s="1592"/>
      <c r="M413" s="1865" t="s">
        <v>1461</v>
      </c>
      <c r="N413" s="4093">
        <v>117690000</v>
      </c>
      <c r="O413" s="1866"/>
      <c r="P413" s="4093"/>
      <c r="Q413" s="1866"/>
      <c r="R413" s="4093"/>
      <c r="S413" s="1590"/>
      <c r="T413" s="1590"/>
      <c r="U413" s="1590"/>
      <c r="V413" s="1590"/>
      <c r="W413" s="1867">
        <f t="shared" si="44"/>
        <v>0</v>
      </c>
      <c r="X413" s="3791">
        <f>R413</f>
        <v>0</v>
      </c>
      <c r="Y413" s="1868">
        <f t="shared" si="45"/>
        <v>0</v>
      </c>
      <c r="Z413" s="1857">
        <f t="shared" si="45"/>
        <v>0</v>
      </c>
      <c r="AA413" s="1869">
        <f>100/160</f>
        <v>0.625</v>
      </c>
      <c r="AB413" s="1859">
        <f t="shared" si="46"/>
        <v>0</v>
      </c>
      <c r="AC413" s="3809"/>
    </row>
    <row r="414" spans="1:29" ht="54" x14ac:dyDescent="0.25">
      <c r="A414" s="3793"/>
      <c r="B414" s="4023"/>
      <c r="C414" s="1883"/>
      <c r="D414" s="1883"/>
      <c r="E414" s="1883"/>
      <c r="F414" s="1883"/>
      <c r="G414" s="3794"/>
      <c r="H414" s="1648" t="s">
        <v>1424</v>
      </c>
      <c r="I414" s="1761" t="s">
        <v>1447</v>
      </c>
      <c r="J414" s="4092"/>
      <c r="K414" s="1592"/>
      <c r="L414" s="1592"/>
      <c r="M414" s="1865" t="s">
        <v>1462</v>
      </c>
      <c r="N414" s="4093"/>
      <c r="O414" s="1884"/>
      <c r="P414" s="4093"/>
      <c r="Q414" s="1884"/>
      <c r="R414" s="4093"/>
      <c r="S414" s="1590"/>
      <c r="T414" s="1590"/>
      <c r="U414" s="1590"/>
      <c r="V414" s="1590"/>
      <c r="W414" s="1885">
        <f t="shared" si="44"/>
        <v>0</v>
      </c>
      <c r="X414" s="3791"/>
      <c r="Y414" s="1868">
        <f t="shared" si="45"/>
        <v>0</v>
      </c>
      <c r="Z414" s="1857">
        <f t="shared" si="45"/>
        <v>0</v>
      </c>
      <c r="AA414" s="1869">
        <f>8/16</f>
        <v>0.5</v>
      </c>
      <c r="AB414" s="1859" t="e">
        <f t="shared" si="46"/>
        <v>#DIV/0!</v>
      </c>
      <c r="AC414" s="3809"/>
    </row>
    <row r="415" spans="1:29" ht="108" x14ac:dyDescent="0.25">
      <c r="A415" s="1624">
        <v>10</v>
      </c>
      <c r="B415" s="4023"/>
      <c r="C415" s="1886" t="s">
        <v>1400</v>
      </c>
      <c r="D415" s="1886" t="s">
        <v>163</v>
      </c>
      <c r="E415" s="1886" t="s">
        <v>70</v>
      </c>
      <c r="F415" s="1886" t="s">
        <v>62</v>
      </c>
      <c r="G415" s="1887" t="s">
        <v>1425</v>
      </c>
      <c r="H415" s="1887" t="s">
        <v>1426</v>
      </c>
      <c r="I415" s="1856">
        <v>1</v>
      </c>
      <c r="J415" s="1888">
        <f>SUM(J416)</f>
        <v>1009634000</v>
      </c>
      <c r="K415" s="1592"/>
      <c r="L415" s="1592"/>
      <c r="M415" s="1889">
        <v>1</v>
      </c>
      <c r="N415" s="1890">
        <f>SUM(N416)</f>
        <v>809634000</v>
      </c>
      <c r="O415" s="1891"/>
      <c r="P415" s="1890"/>
      <c r="Q415" s="1891"/>
      <c r="R415" s="1890"/>
      <c r="S415" s="1590"/>
      <c r="T415" s="1590"/>
      <c r="U415" s="1590"/>
      <c r="V415" s="1590"/>
      <c r="W415" s="1891">
        <f t="shared" si="44"/>
        <v>0</v>
      </c>
      <c r="X415" s="1871">
        <f t="shared" si="44"/>
        <v>0</v>
      </c>
      <c r="Y415" s="1876">
        <f t="shared" si="45"/>
        <v>0</v>
      </c>
      <c r="Z415" s="1857">
        <f t="shared" si="45"/>
        <v>0</v>
      </c>
      <c r="AA415" s="1858">
        <f>73.08/100</f>
        <v>0.73080000000000001</v>
      </c>
      <c r="AB415" s="1859">
        <f t="shared" si="46"/>
        <v>0</v>
      </c>
      <c r="AC415" s="3809"/>
    </row>
    <row r="416" spans="1:29" ht="90" x14ac:dyDescent="0.25">
      <c r="A416" s="1624">
        <v>11</v>
      </c>
      <c r="B416" s="4023"/>
      <c r="C416" s="1883" t="s">
        <v>163</v>
      </c>
      <c r="D416" s="1883" t="s">
        <v>70</v>
      </c>
      <c r="E416" s="1883" t="s">
        <v>62</v>
      </c>
      <c r="F416" s="1883" t="s">
        <v>65</v>
      </c>
      <c r="G416" s="1648" t="s">
        <v>1427</v>
      </c>
      <c r="H416" s="1648" t="s">
        <v>168</v>
      </c>
      <c r="I416" s="1761" t="s">
        <v>1448</v>
      </c>
      <c r="J416" s="1892">
        <v>1009634000</v>
      </c>
      <c r="K416" s="1592"/>
      <c r="L416" s="1592"/>
      <c r="M416" s="1844" t="s">
        <v>1448</v>
      </c>
      <c r="N416" s="1885">
        <v>809634000</v>
      </c>
      <c r="O416" s="1885"/>
      <c r="P416" s="1885"/>
      <c r="Q416" s="1885"/>
      <c r="R416" s="1885"/>
      <c r="S416" s="1590"/>
      <c r="T416" s="1590"/>
      <c r="U416" s="1590"/>
      <c r="V416" s="1590"/>
      <c r="W416" s="1885">
        <f t="shared" si="44"/>
        <v>0</v>
      </c>
      <c r="X416" s="1867">
        <f t="shared" si="44"/>
        <v>0</v>
      </c>
      <c r="Y416" s="1868">
        <f t="shared" si="45"/>
        <v>0</v>
      </c>
      <c r="Z416" s="1857">
        <f t="shared" si="45"/>
        <v>0</v>
      </c>
      <c r="AA416" s="1869">
        <f>19/26</f>
        <v>0.73076923076923073</v>
      </c>
      <c r="AB416" s="1859">
        <f t="shared" si="46"/>
        <v>0</v>
      </c>
      <c r="AC416" s="3809"/>
    </row>
    <row r="417" spans="1:29" ht="72" x14ac:dyDescent="0.25">
      <c r="A417" s="1624">
        <v>12</v>
      </c>
      <c r="B417" s="4023"/>
      <c r="C417" s="1883" t="s">
        <v>1400</v>
      </c>
      <c r="D417" s="1883" t="s">
        <v>163</v>
      </c>
      <c r="E417" s="1883" t="s">
        <v>70</v>
      </c>
      <c r="F417" s="1883" t="s">
        <v>70</v>
      </c>
      <c r="G417" s="1887" t="s">
        <v>1428</v>
      </c>
      <c r="H417" s="1887" t="s">
        <v>1429</v>
      </c>
      <c r="I417" s="1856">
        <v>1</v>
      </c>
      <c r="J417" s="1888">
        <f>SUM(J418:J419)</f>
        <v>295940000</v>
      </c>
      <c r="K417" s="1592"/>
      <c r="L417" s="1592"/>
      <c r="M417" s="1889">
        <v>1</v>
      </c>
      <c r="N417" s="1890">
        <f>SUM(N418:N419)</f>
        <v>400000000</v>
      </c>
      <c r="O417" s="1891"/>
      <c r="P417" s="1890"/>
      <c r="Q417" s="1891"/>
      <c r="R417" s="1890"/>
      <c r="S417" s="1590"/>
      <c r="T417" s="1590"/>
      <c r="U417" s="1590"/>
      <c r="V417" s="1590"/>
      <c r="W417" s="1891">
        <f t="shared" si="44"/>
        <v>0</v>
      </c>
      <c r="X417" s="1871">
        <f t="shared" si="44"/>
        <v>0</v>
      </c>
      <c r="Y417" s="1876">
        <f t="shared" si="45"/>
        <v>0</v>
      </c>
      <c r="Z417" s="1857">
        <f t="shared" si="45"/>
        <v>0</v>
      </c>
      <c r="AA417" s="1869">
        <f>Y417/I417</f>
        <v>0</v>
      </c>
      <c r="AB417" s="1859">
        <f t="shared" si="46"/>
        <v>0</v>
      </c>
      <c r="AC417" s="3809"/>
    </row>
    <row r="418" spans="1:29" ht="90" x14ac:dyDescent="0.25">
      <c r="A418" s="1624">
        <v>13</v>
      </c>
      <c r="B418" s="4023"/>
      <c r="C418" s="1883" t="s">
        <v>163</v>
      </c>
      <c r="D418" s="1883" t="s">
        <v>70</v>
      </c>
      <c r="E418" s="1883" t="s">
        <v>70</v>
      </c>
      <c r="F418" s="1883" t="s">
        <v>172</v>
      </c>
      <c r="G418" s="1648" t="s">
        <v>1186</v>
      </c>
      <c r="H418" s="1648" t="s">
        <v>1430</v>
      </c>
      <c r="I418" s="1761" t="s">
        <v>1449</v>
      </c>
      <c r="J418" s="1892">
        <v>42500000</v>
      </c>
      <c r="K418" s="1592"/>
      <c r="L418" s="1592"/>
      <c r="M418" s="1844" t="s">
        <v>1449</v>
      </c>
      <c r="N418" s="1893">
        <v>183500000</v>
      </c>
      <c r="O418" s="1893"/>
      <c r="P418" s="1893"/>
      <c r="Q418" s="1885"/>
      <c r="R418" s="1885"/>
      <c r="S418" s="1590"/>
      <c r="T418" s="1590"/>
      <c r="U418" s="1590"/>
      <c r="V418" s="1590"/>
      <c r="W418" s="1885">
        <f t="shared" ref="W418:X422" si="47">Q418</f>
        <v>0</v>
      </c>
      <c r="X418" s="1867">
        <f t="shared" si="47"/>
        <v>0</v>
      </c>
      <c r="Y418" s="1868">
        <f t="shared" si="45"/>
        <v>0</v>
      </c>
      <c r="Z418" s="1857">
        <f t="shared" si="45"/>
        <v>0</v>
      </c>
      <c r="AA418" s="1869">
        <f>2/5</f>
        <v>0.4</v>
      </c>
      <c r="AB418" s="1859">
        <f t="shared" si="46"/>
        <v>0</v>
      </c>
      <c r="AC418" s="3809"/>
    </row>
    <row r="419" spans="1:29" ht="72" x14ac:dyDescent="0.25">
      <c r="A419" s="1624">
        <v>14</v>
      </c>
      <c r="B419" s="4023"/>
      <c r="C419" s="1883" t="s">
        <v>163</v>
      </c>
      <c r="D419" s="1883" t="s">
        <v>70</v>
      </c>
      <c r="E419" s="1883" t="s">
        <v>70</v>
      </c>
      <c r="F419" s="1883" t="s">
        <v>73</v>
      </c>
      <c r="G419" s="1648" t="s">
        <v>1431</v>
      </c>
      <c r="H419" s="1648" t="s">
        <v>726</v>
      </c>
      <c r="I419" s="1761" t="s">
        <v>1390</v>
      </c>
      <c r="J419" s="1892">
        <v>253440000</v>
      </c>
      <c r="K419" s="1592"/>
      <c r="L419" s="1592"/>
      <c r="M419" s="1844" t="s">
        <v>1390</v>
      </c>
      <c r="N419" s="1885">
        <v>216500000</v>
      </c>
      <c r="O419" s="1885"/>
      <c r="P419" s="1885"/>
      <c r="Q419" s="1885"/>
      <c r="R419" s="1885"/>
      <c r="S419" s="1590"/>
      <c r="T419" s="1590"/>
      <c r="U419" s="1590"/>
      <c r="V419" s="1590"/>
      <c r="W419" s="1885">
        <f t="shared" si="47"/>
        <v>0</v>
      </c>
      <c r="X419" s="1867">
        <f t="shared" si="47"/>
        <v>0</v>
      </c>
      <c r="Y419" s="1868">
        <f t="shared" si="45"/>
        <v>0</v>
      </c>
      <c r="Z419" s="1857">
        <f t="shared" si="45"/>
        <v>0</v>
      </c>
      <c r="AA419" s="1869">
        <f>8/8</f>
        <v>1</v>
      </c>
      <c r="AB419" s="1859">
        <f t="shared" si="46"/>
        <v>0</v>
      </c>
      <c r="AC419" s="3809"/>
    </row>
    <row r="420" spans="1:29" ht="126" x14ac:dyDescent="0.25">
      <c r="A420" s="1624">
        <v>15</v>
      </c>
      <c r="B420" s="4023"/>
      <c r="C420" s="1886" t="s">
        <v>1400</v>
      </c>
      <c r="D420" s="1886" t="s">
        <v>163</v>
      </c>
      <c r="E420" s="1886" t="s">
        <v>70</v>
      </c>
      <c r="F420" s="1886" t="s">
        <v>181</v>
      </c>
      <c r="G420" s="1887" t="s">
        <v>1432</v>
      </c>
      <c r="H420" s="1887" t="s">
        <v>1433</v>
      </c>
      <c r="I420" s="1815" t="s">
        <v>1449</v>
      </c>
      <c r="J420" s="1888">
        <f>SUM(J421:J422)</f>
        <v>8665000</v>
      </c>
      <c r="K420" s="1592"/>
      <c r="L420" s="1592"/>
      <c r="M420" s="1889" t="s">
        <v>1449</v>
      </c>
      <c r="N420" s="1890">
        <f>SUM(N421:N422)</f>
        <v>4665000</v>
      </c>
      <c r="O420" s="1890"/>
      <c r="P420" s="1890"/>
      <c r="Q420" s="1890"/>
      <c r="R420" s="1890"/>
      <c r="S420" s="1590"/>
      <c r="T420" s="1590"/>
      <c r="U420" s="1590"/>
      <c r="V420" s="1590"/>
      <c r="W420" s="1890">
        <f t="shared" si="47"/>
        <v>0</v>
      </c>
      <c r="X420" s="1871">
        <f t="shared" si="47"/>
        <v>0</v>
      </c>
      <c r="Y420" s="1682">
        <f t="shared" si="45"/>
        <v>0</v>
      </c>
      <c r="Z420" s="1857">
        <f t="shared" si="45"/>
        <v>0</v>
      </c>
      <c r="AA420" s="1869">
        <f>2/5</f>
        <v>0.4</v>
      </c>
      <c r="AB420" s="1859">
        <f t="shared" si="46"/>
        <v>0</v>
      </c>
      <c r="AC420" s="3809"/>
    </row>
    <row r="421" spans="1:29" ht="108" x14ac:dyDescent="0.25">
      <c r="A421" s="1624">
        <v>16</v>
      </c>
      <c r="B421" s="4023"/>
      <c r="C421" s="1883" t="s">
        <v>163</v>
      </c>
      <c r="D421" s="1883" t="s">
        <v>70</v>
      </c>
      <c r="E421" s="1883" t="s">
        <v>181</v>
      </c>
      <c r="F421" s="1883" t="s">
        <v>35</v>
      </c>
      <c r="G421" s="1862" t="s">
        <v>346</v>
      </c>
      <c r="H421" s="1862" t="s">
        <v>1434</v>
      </c>
      <c r="I421" s="1761" t="s">
        <v>1450</v>
      </c>
      <c r="J421" s="1892">
        <v>3665000</v>
      </c>
      <c r="K421" s="1592"/>
      <c r="L421" s="1592"/>
      <c r="M421" s="1894" t="s">
        <v>1450</v>
      </c>
      <c r="N421" s="1885">
        <v>1665000</v>
      </c>
      <c r="O421" s="1885"/>
      <c r="P421" s="1885"/>
      <c r="Q421" s="1885"/>
      <c r="R421" s="1885"/>
      <c r="S421" s="1590"/>
      <c r="T421" s="1590"/>
      <c r="U421" s="1590"/>
      <c r="V421" s="1590"/>
      <c r="W421" s="1885">
        <f t="shared" si="47"/>
        <v>0</v>
      </c>
      <c r="X421" s="1867">
        <f t="shared" si="47"/>
        <v>0</v>
      </c>
      <c r="Y421" s="1868">
        <f t="shared" si="45"/>
        <v>0</v>
      </c>
      <c r="Z421" s="1857">
        <f t="shared" si="45"/>
        <v>0</v>
      </c>
      <c r="AA421" s="1869">
        <f>1/3</f>
        <v>0.33333333333333331</v>
      </c>
      <c r="AB421" s="1859">
        <f t="shared" si="46"/>
        <v>0</v>
      </c>
      <c r="AC421" s="3809"/>
    </row>
    <row r="422" spans="1:29" ht="72" x14ac:dyDescent="0.25">
      <c r="A422" s="1624">
        <v>17</v>
      </c>
      <c r="B422" s="4023"/>
      <c r="C422" s="1883" t="s">
        <v>163</v>
      </c>
      <c r="D422" s="1883" t="s">
        <v>70</v>
      </c>
      <c r="E422" s="1883" t="s">
        <v>181</v>
      </c>
      <c r="F422" s="1883" t="s">
        <v>191</v>
      </c>
      <c r="G422" s="1862" t="s">
        <v>356</v>
      </c>
      <c r="H422" s="1862" t="s">
        <v>1435</v>
      </c>
      <c r="I422" s="1761" t="s">
        <v>1451</v>
      </c>
      <c r="J422" s="1892">
        <v>5000000</v>
      </c>
      <c r="K422" s="1592"/>
      <c r="L422" s="1592"/>
      <c r="M422" s="1844" t="s">
        <v>1451</v>
      </c>
      <c r="N422" s="1893">
        <v>3000000</v>
      </c>
      <c r="O422" s="1895"/>
      <c r="P422" s="1895"/>
      <c r="Q422" s="1893"/>
      <c r="R422" s="1885"/>
      <c r="S422" s="1590"/>
      <c r="T422" s="1590"/>
      <c r="U422" s="1590"/>
      <c r="V422" s="1590"/>
      <c r="W422" s="1885">
        <f t="shared" si="47"/>
        <v>0</v>
      </c>
      <c r="X422" s="1867">
        <f t="shared" si="47"/>
        <v>0</v>
      </c>
      <c r="Y422" s="1868">
        <f t="shared" si="45"/>
        <v>0</v>
      </c>
      <c r="Z422" s="1857">
        <f t="shared" si="45"/>
        <v>0</v>
      </c>
      <c r="AA422" s="1869">
        <f>1/2</f>
        <v>0.5</v>
      </c>
      <c r="AB422" s="1859">
        <f t="shared" si="46"/>
        <v>0</v>
      </c>
      <c r="AC422" s="3810"/>
    </row>
    <row r="423" spans="1:29" x14ac:dyDescent="0.25">
      <c r="A423" s="1598"/>
      <c r="B423" s="1896"/>
      <c r="C423" s="1598"/>
      <c r="D423" s="1598"/>
      <c r="E423" s="1598"/>
      <c r="F423" s="1598"/>
      <c r="G423" s="1896"/>
      <c r="H423" s="1896"/>
      <c r="I423" s="1897"/>
      <c r="J423" s="1897"/>
      <c r="K423" s="1897"/>
      <c r="L423" s="1897"/>
      <c r="M423" s="1897"/>
      <c r="N423" s="1898"/>
      <c r="O423" s="1899"/>
      <c r="P423" s="1899"/>
      <c r="Q423" s="1600"/>
      <c r="R423" s="1899"/>
      <c r="S423" s="1600"/>
      <c r="T423" s="1600"/>
      <c r="U423" s="1600"/>
      <c r="V423" s="1600"/>
      <c r="W423" s="1899"/>
      <c r="X423" s="1900"/>
      <c r="Y423" s="1900"/>
      <c r="Z423" s="1900"/>
      <c r="AA423" s="1897"/>
      <c r="AB423" s="1598"/>
      <c r="AC423" s="1901"/>
    </row>
    <row r="424" spans="1:29" ht="108" x14ac:dyDescent="0.25">
      <c r="A424" s="1840" t="s">
        <v>5</v>
      </c>
      <c r="B424" s="1840" t="s">
        <v>1392</v>
      </c>
      <c r="C424" s="1902" t="s">
        <v>163</v>
      </c>
      <c r="D424" s="1840"/>
      <c r="E424" s="1840"/>
      <c r="F424" s="1840"/>
      <c r="G424" s="1666" t="s">
        <v>1355</v>
      </c>
      <c r="H424" s="1666"/>
      <c r="I424" s="1592"/>
      <c r="J424" s="1592"/>
      <c r="K424" s="1592"/>
      <c r="L424" s="1592"/>
      <c r="M424" s="1903"/>
      <c r="N424" s="1904"/>
      <c r="O424" s="1905"/>
      <c r="P424" s="1904"/>
      <c r="Q424" s="1905"/>
      <c r="R424" s="1904"/>
      <c r="S424" s="1590"/>
      <c r="T424" s="1590"/>
      <c r="U424" s="1590"/>
      <c r="V424" s="1590"/>
      <c r="W424" s="1905"/>
      <c r="X424" s="1904"/>
      <c r="Y424" s="1591"/>
      <c r="Z424" s="1591"/>
      <c r="AA424" s="1592"/>
      <c r="AB424" s="1587"/>
      <c r="AC424" s="3808" t="s">
        <v>1391</v>
      </c>
    </row>
    <row r="425" spans="1:29" ht="108" x14ac:dyDescent="0.25">
      <c r="A425" s="1840"/>
      <c r="B425" s="1840"/>
      <c r="C425" s="1902" t="s">
        <v>163</v>
      </c>
      <c r="D425" s="1902" t="s">
        <v>401</v>
      </c>
      <c r="E425" s="1902" t="s">
        <v>62</v>
      </c>
      <c r="F425" s="1840"/>
      <c r="G425" s="1673" t="s">
        <v>1356</v>
      </c>
      <c r="H425" s="1666" t="s">
        <v>1370</v>
      </c>
      <c r="I425" s="1592"/>
      <c r="J425" s="1592"/>
      <c r="K425" s="1592"/>
      <c r="L425" s="1592"/>
      <c r="M425" s="1906">
        <v>1</v>
      </c>
      <c r="N425" s="1904">
        <v>771744800</v>
      </c>
      <c r="O425" s="1907"/>
      <c r="P425" s="1904"/>
      <c r="Q425" s="1907"/>
      <c r="R425" s="1904"/>
      <c r="S425" s="1590"/>
      <c r="T425" s="1590"/>
      <c r="U425" s="1590"/>
      <c r="V425" s="1590"/>
      <c r="W425" s="1908">
        <v>0.65813543544446307</v>
      </c>
      <c r="X425" s="1904">
        <v>507912600</v>
      </c>
      <c r="Y425" s="1591"/>
      <c r="Z425" s="1591"/>
      <c r="AA425" s="1592"/>
      <c r="AB425" s="1587"/>
      <c r="AC425" s="3809"/>
    </row>
    <row r="426" spans="1:29" ht="90" x14ac:dyDescent="0.25">
      <c r="A426" s="1624">
        <v>1</v>
      </c>
      <c r="B426" s="1645"/>
      <c r="C426" s="1909" t="s">
        <v>163</v>
      </c>
      <c r="D426" s="1909" t="s">
        <v>401</v>
      </c>
      <c r="E426" s="1909" t="s">
        <v>62</v>
      </c>
      <c r="F426" s="1883" t="s">
        <v>65</v>
      </c>
      <c r="G426" s="1667" t="s">
        <v>66</v>
      </c>
      <c r="H426" s="1596" t="s">
        <v>168</v>
      </c>
      <c r="I426" s="1592"/>
      <c r="J426" s="1592"/>
      <c r="K426" s="1592"/>
      <c r="L426" s="1592"/>
      <c r="M426" s="1670" t="s">
        <v>169</v>
      </c>
      <c r="N426" s="1693">
        <v>771744800</v>
      </c>
      <c r="O426" s="1710"/>
      <c r="P426" s="1693"/>
      <c r="Q426" s="1910"/>
      <c r="R426" s="1693"/>
      <c r="S426" s="1590"/>
      <c r="T426" s="1590"/>
      <c r="U426" s="1590"/>
      <c r="V426" s="1590"/>
      <c r="W426" s="1911" t="s">
        <v>169</v>
      </c>
      <c r="X426" s="1912">
        <v>507912600</v>
      </c>
      <c r="Y426" s="1591"/>
      <c r="Z426" s="1591"/>
      <c r="AA426" s="1592"/>
      <c r="AB426" s="1587"/>
      <c r="AC426" s="3809"/>
    </row>
    <row r="427" spans="1:29" ht="90" x14ac:dyDescent="0.25">
      <c r="A427" s="1840"/>
      <c r="B427" s="1840"/>
      <c r="C427" s="1902" t="s">
        <v>163</v>
      </c>
      <c r="D427" s="1902" t="s">
        <v>401</v>
      </c>
      <c r="E427" s="1902" t="s">
        <v>70</v>
      </c>
      <c r="F427" s="1840"/>
      <c r="G427" s="1673" t="s">
        <v>1357</v>
      </c>
      <c r="H427" s="1666" t="s">
        <v>1371</v>
      </c>
      <c r="I427" s="1592"/>
      <c r="J427" s="1592"/>
      <c r="K427" s="1592"/>
      <c r="L427" s="1592"/>
      <c r="M427" s="1906">
        <v>1</v>
      </c>
      <c r="N427" s="1904">
        <v>865265200</v>
      </c>
      <c r="O427" s="1907"/>
      <c r="P427" s="1904"/>
      <c r="Q427" s="1907"/>
      <c r="R427" s="1904"/>
      <c r="S427" s="1590"/>
      <c r="T427" s="1590"/>
      <c r="U427" s="1590"/>
      <c r="V427" s="1590"/>
      <c r="W427" s="1908">
        <v>0.34009908176129122</v>
      </c>
      <c r="X427" s="1904">
        <v>294275900</v>
      </c>
      <c r="Y427" s="1591"/>
      <c r="Z427" s="1591"/>
      <c r="AA427" s="1592"/>
      <c r="AB427" s="1587"/>
      <c r="AC427" s="3809"/>
    </row>
    <row r="428" spans="1:29" ht="54" x14ac:dyDescent="0.25">
      <c r="A428" s="1624">
        <v>2</v>
      </c>
      <c r="B428" s="1624"/>
      <c r="C428" s="1909" t="s">
        <v>163</v>
      </c>
      <c r="D428" s="1909" t="s">
        <v>401</v>
      </c>
      <c r="E428" s="1909" t="s">
        <v>70</v>
      </c>
      <c r="F428" s="1883" t="s">
        <v>1393</v>
      </c>
      <c r="G428" s="1675" t="s">
        <v>1358</v>
      </c>
      <c r="H428" s="1667" t="s">
        <v>1372</v>
      </c>
      <c r="I428" s="1592"/>
      <c r="J428" s="1592"/>
      <c r="K428" s="1592"/>
      <c r="L428" s="1592"/>
      <c r="M428" s="1670">
        <v>0</v>
      </c>
      <c r="N428" s="1684">
        <v>0</v>
      </c>
      <c r="O428" s="1684"/>
      <c r="P428" s="1684"/>
      <c r="Q428" s="1684"/>
      <c r="R428" s="1684"/>
      <c r="S428" s="1590"/>
      <c r="T428" s="1590"/>
      <c r="U428" s="1590"/>
      <c r="V428" s="1590"/>
      <c r="W428" s="1911">
        <v>0</v>
      </c>
      <c r="X428" s="1912">
        <v>0</v>
      </c>
      <c r="Y428" s="1591"/>
      <c r="Z428" s="1591"/>
      <c r="AA428" s="1592"/>
      <c r="AB428" s="1587"/>
      <c r="AC428" s="3809"/>
    </row>
    <row r="429" spans="1:29" ht="90" x14ac:dyDescent="0.25">
      <c r="A429" s="1624">
        <v>3</v>
      </c>
      <c r="B429" s="1645"/>
      <c r="C429" s="1909" t="s">
        <v>163</v>
      </c>
      <c r="D429" s="1909" t="s">
        <v>401</v>
      </c>
      <c r="E429" s="1909" t="s">
        <v>70</v>
      </c>
      <c r="F429" s="1883" t="s">
        <v>172</v>
      </c>
      <c r="G429" s="1667" t="s">
        <v>1359</v>
      </c>
      <c r="H429" s="1596" t="s">
        <v>1373</v>
      </c>
      <c r="I429" s="1592"/>
      <c r="J429" s="1592"/>
      <c r="K429" s="1592"/>
      <c r="L429" s="1592"/>
      <c r="M429" s="1670" t="s">
        <v>1386</v>
      </c>
      <c r="N429" s="1693">
        <v>153315000</v>
      </c>
      <c r="O429" s="1910"/>
      <c r="P429" s="1693"/>
      <c r="Q429" s="1684"/>
      <c r="R429" s="1693"/>
      <c r="S429" s="1590"/>
      <c r="T429" s="1590"/>
      <c r="U429" s="1590"/>
      <c r="V429" s="1590"/>
      <c r="W429" s="1911" t="s">
        <v>1389</v>
      </c>
      <c r="X429" s="1912">
        <v>85380000</v>
      </c>
      <c r="Y429" s="1591"/>
      <c r="Z429" s="1591"/>
      <c r="AA429" s="1592"/>
      <c r="AB429" s="1587"/>
      <c r="AC429" s="3809"/>
    </row>
    <row r="430" spans="1:29" ht="72" x14ac:dyDescent="0.25">
      <c r="A430" s="1624">
        <v>4</v>
      </c>
      <c r="B430" s="1645"/>
      <c r="C430" s="1909" t="s">
        <v>163</v>
      </c>
      <c r="D430" s="1909" t="s">
        <v>401</v>
      </c>
      <c r="E430" s="1909" t="s">
        <v>70</v>
      </c>
      <c r="F430" s="1883" t="s">
        <v>73</v>
      </c>
      <c r="G430" s="1596" t="s">
        <v>74</v>
      </c>
      <c r="H430" s="1596" t="s">
        <v>1374</v>
      </c>
      <c r="I430" s="1592"/>
      <c r="J430" s="1592"/>
      <c r="K430" s="1592"/>
      <c r="L430" s="1592"/>
      <c r="M430" s="1670" t="s">
        <v>1387</v>
      </c>
      <c r="N430" s="1913">
        <v>711950200</v>
      </c>
      <c r="O430" s="1910"/>
      <c r="P430" s="1913"/>
      <c r="Q430" s="1910"/>
      <c r="R430" s="1913"/>
      <c r="S430" s="1590"/>
      <c r="T430" s="1590"/>
      <c r="U430" s="1590"/>
      <c r="V430" s="1590"/>
      <c r="W430" s="1911" t="s">
        <v>1387</v>
      </c>
      <c r="X430" s="1912">
        <v>208895900</v>
      </c>
      <c r="Y430" s="1591"/>
      <c r="Z430" s="1591"/>
      <c r="AA430" s="1592"/>
      <c r="AB430" s="1587"/>
      <c r="AC430" s="3809"/>
    </row>
    <row r="431" spans="1:29" ht="90" x14ac:dyDescent="0.25">
      <c r="A431" s="1840"/>
      <c r="B431" s="1914"/>
      <c r="C431" s="1902" t="s">
        <v>163</v>
      </c>
      <c r="D431" s="1902" t="s">
        <v>401</v>
      </c>
      <c r="E431" s="1902" t="s">
        <v>181</v>
      </c>
      <c r="F431" s="1886"/>
      <c r="G431" s="1673" t="s">
        <v>1360</v>
      </c>
      <c r="H431" s="1723" t="s">
        <v>1375</v>
      </c>
      <c r="I431" s="1592"/>
      <c r="J431" s="1592"/>
      <c r="K431" s="1592"/>
      <c r="L431" s="1592"/>
      <c r="M431" s="1915">
        <v>100</v>
      </c>
      <c r="N431" s="1904">
        <v>18680000</v>
      </c>
      <c r="O431" s="1916"/>
      <c r="P431" s="1904"/>
      <c r="Q431" s="1917"/>
      <c r="R431" s="1904"/>
      <c r="S431" s="1590"/>
      <c r="T431" s="1590"/>
      <c r="U431" s="1590"/>
      <c r="V431" s="1590"/>
      <c r="W431" s="1908">
        <v>0</v>
      </c>
      <c r="X431" s="1904">
        <v>0</v>
      </c>
      <c r="Y431" s="1591"/>
      <c r="Z431" s="1591"/>
      <c r="AA431" s="1592"/>
      <c r="AB431" s="1587"/>
      <c r="AC431" s="3809"/>
    </row>
    <row r="432" spans="1:29" ht="108" x14ac:dyDescent="0.25">
      <c r="A432" s="1624">
        <v>5</v>
      </c>
      <c r="B432" s="1645"/>
      <c r="C432" s="1909" t="s">
        <v>163</v>
      </c>
      <c r="D432" s="1909" t="s">
        <v>401</v>
      </c>
      <c r="E432" s="1909" t="s">
        <v>181</v>
      </c>
      <c r="F432" s="1883" t="s">
        <v>35</v>
      </c>
      <c r="G432" s="1596" t="s">
        <v>1361</v>
      </c>
      <c r="H432" s="1596" t="s">
        <v>1376</v>
      </c>
      <c r="I432" s="1592"/>
      <c r="J432" s="1592"/>
      <c r="K432" s="1592"/>
      <c r="L432" s="1592"/>
      <c r="M432" s="1918" t="s">
        <v>1388</v>
      </c>
      <c r="N432" s="1722">
        <v>3900000</v>
      </c>
      <c r="O432" s="1916"/>
      <c r="P432" s="1722"/>
      <c r="Q432" s="1916"/>
      <c r="R432" s="1722"/>
      <c r="S432" s="1590"/>
      <c r="T432" s="1590"/>
      <c r="U432" s="1590"/>
      <c r="V432" s="1590"/>
      <c r="W432" s="1911">
        <v>0</v>
      </c>
      <c r="X432" s="1912">
        <v>0</v>
      </c>
      <c r="Y432" s="1591"/>
      <c r="Z432" s="1591"/>
      <c r="AA432" s="1592"/>
      <c r="AB432" s="1587"/>
      <c r="AC432" s="3809"/>
    </row>
    <row r="433" spans="1:29" ht="108" x14ac:dyDescent="0.25">
      <c r="A433" s="1624">
        <v>6</v>
      </c>
      <c r="B433" s="1645"/>
      <c r="C433" s="1909" t="s">
        <v>163</v>
      </c>
      <c r="D433" s="1909" t="s">
        <v>401</v>
      </c>
      <c r="E433" s="1909" t="s">
        <v>181</v>
      </c>
      <c r="F433" s="1883" t="s">
        <v>1394</v>
      </c>
      <c r="G433" s="1596" t="s">
        <v>1362</v>
      </c>
      <c r="H433" s="1596" t="s">
        <v>1377</v>
      </c>
      <c r="I433" s="1592"/>
      <c r="J433" s="1592"/>
      <c r="K433" s="1592"/>
      <c r="L433" s="1592"/>
      <c r="M433" s="1918" t="s">
        <v>1239</v>
      </c>
      <c r="N433" s="1722">
        <v>2300000</v>
      </c>
      <c r="O433" s="1916"/>
      <c r="P433" s="1722"/>
      <c r="Q433" s="1916"/>
      <c r="R433" s="1722"/>
      <c r="S433" s="1590"/>
      <c r="T433" s="1590"/>
      <c r="U433" s="1590"/>
      <c r="V433" s="1590"/>
      <c r="W433" s="1911">
        <v>0</v>
      </c>
      <c r="X433" s="1912">
        <v>0</v>
      </c>
      <c r="Y433" s="1591"/>
      <c r="Z433" s="1591"/>
      <c r="AA433" s="1592"/>
      <c r="AB433" s="1587"/>
      <c r="AC433" s="3809"/>
    </row>
    <row r="434" spans="1:29" ht="90" x14ac:dyDescent="0.25">
      <c r="A434" s="1624">
        <v>7</v>
      </c>
      <c r="B434" s="1645"/>
      <c r="C434" s="1909" t="s">
        <v>163</v>
      </c>
      <c r="D434" s="1909" t="s">
        <v>401</v>
      </c>
      <c r="E434" s="1909" t="s">
        <v>181</v>
      </c>
      <c r="F434" s="1883" t="s">
        <v>187</v>
      </c>
      <c r="G434" s="1596" t="s">
        <v>1363</v>
      </c>
      <c r="H434" s="1596" t="s">
        <v>1378</v>
      </c>
      <c r="I434" s="1592"/>
      <c r="J434" s="1592"/>
      <c r="K434" s="1592"/>
      <c r="L434" s="1592"/>
      <c r="M434" s="1918" t="s">
        <v>190</v>
      </c>
      <c r="N434" s="1722">
        <v>2270000</v>
      </c>
      <c r="O434" s="1916"/>
      <c r="P434" s="1722"/>
      <c r="Q434" s="1916"/>
      <c r="R434" s="1722"/>
      <c r="S434" s="1590"/>
      <c r="T434" s="1590"/>
      <c r="U434" s="1590"/>
      <c r="V434" s="1590"/>
      <c r="W434" s="1911">
        <v>0</v>
      </c>
      <c r="X434" s="1912">
        <v>0</v>
      </c>
      <c r="Y434" s="1591"/>
      <c r="Z434" s="1591"/>
      <c r="AA434" s="1592"/>
      <c r="AB434" s="1587"/>
      <c r="AC434" s="3809"/>
    </row>
    <row r="435" spans="1:29" ht="90" x14ac:dyDescent="0.25">
      <c r="A435" s="1624">
        <v>8</v>
      </c>
      <c r="B435" s="1645"/>
      <c r="C435" s="1909" t="s">
        <v>163</v>
      </c>
      <c r="D435" s="1909" t="s">
        <v>401</v>
      </c>
      <c r="E435" s="1909" t="s">
        <v>181</v>
      </c>
      <c r="F435" s="1883" t="s">
        <v>191</v>
      </c>
      <c r="G435" s="1596" t="s">
        <v>356</v>
      </c>
      <c r="H435" s="1596" t="s">
        <v>1378</v>
      </c>
      <c r="I435" s="1592"/>
      <c r="J435" s="1592"/>
      <c r="K435" s="1592"/>
      <c r="L435" s="1592"/>
      <c r="M435" s="1918" t="s">
        <v>1239</v>
      </c>
      <c r="N435" s="1722">
        <v>3450000</v>
      </c>
      <c r="O435" s="1916"/>
      <c r="P435" s="1722"/>
      <c r="Q435" s="1916"/>
      <c r="R435" s="1722"/>
      <c r="S435" s="1590"/>
      <c r="T435" s="1590"/>
      <c r="U435" s="1590"/>
      <c r="V435" s="1590"/>
      <c r="W435" s="1911">
        <v>0</v>
      </c>
      <c r="X435" s="1912">
        <v>0</v>
      </c>
      <c r="Y435" s="1591"/>
      <c r="Z435" s="1591"/>
      <c r="AA435" s="1592"/>
      <c r="AB435" s="1587"/>
      <c r="AC435" s="3809"/>
    </row>
    <row r="436" spans="1:29" ht="72" x14ac:dyDescent="0.25">
      <c r="A436" s="1624">
        <v>9</v>
      </c>
      <c r="B436" s="1645"/>
      <c r="C436" s="1909" t="s">
        <v>163</v>
      </c>
      <c r="D436" s="1909" t="s">
        <v>401</v>
      </c>
      <c r="E436" s="1909" t="s">
        <v>181</v>
      </c>
      <c r="F436" s="1883" t="s">
        <v>196</v>
      </c>
      <c r="G436" s="1596" t="s">
        <v>158</v>
      </c>
      <c r="H436" s="1596" t="s">
        <v>1379</v>
      </c>
      <c r="I436" s="1592"/>
      <c r="J436" s="1592"/>
      <c r="K436" s="1592"/>
      <c r="L436" s="1592"/>
      <c r="M436" s="1918" t="s">
        <v>1239</v>
      </c>
      <c r="N436" s="1722">
        <v>6760000</v>
      </c>
      <c r="O436" s="1916"/>
      <c r="P436" s="1722"/>
      <c r="Q436" s="1916"/>
      <c r="R436" s="1722"/>
      <c r="S436" s="1590"/>
      <c r="T436" s="1590"/>
      <c r="U436" s="1590"/>
      <c r="V436" s="1590"/>
      <c r="W436" s="1911">
        <v>0</v>
      </c>
      <c r="X436" s="1912">
        <v>0</v>
      </c>
      <c r="Y436" s="1591"/>
      <c r="Z436" s="1591"/>
      <c r="AA436" s="1592"/>
      <c r="AB436" s="1587"/>
      <c r="AC436" s="3809"/>
    </row>
    <row r="437" spans="1:29" ht="72" x14ac:dyDescent="0.25">
      <c r="A437" s="1840"/>
      <c r="B437" s="1914"/>
      <c r="C437" s="1902" t="s">
        <v>163</v>
      </c>
      <c r="D437" s="1902" t="s">
        <v>401</v>
      </c>
      <c r="E437" s="1902" t="s">
        <v>1395</v>
      </c>
      <c r="F437" s="1886"/>
      <c r="G437" s="1673" t="s">
        <v>1364</v>
      </c>
      <c r="H437" s="1723" t="s">
        <v>1380</v>
      </c>
      <c r="I437" s="1592"/>
      <c r="J437" s="1592"/>
      <c r="K437" s="1592"/>
      <c r="L437" s="1592"/>
      <c r="M437" s="1919">
        <v>1</v>
      </c>
      <c r="N437" s="1904">
        <v>2249290000</v>
      </c>
      <c r="O437" s="1907"/>
      <c r="P437" s="1904"/>
      <c r="Q437" s="1907"/>
      <c r="R437" s="1904"/>
      <c r="S437" s="1590"/>
      <c r="T437" s="1590"/>
      <c r="U437" s="1590"/>
      <c r="V437" s="1590"/>
      <c r="W437" s="1908">
        <v>0.29970346198133635</v>
      </c>
      <c r="X437" s="1904">
        <v>674120000</v>
      </c>
      <c r="Y437" s="1591"/>
      <c r="Z437" s="1591"/>
      <c r="AA437" s="1592"/>
      <c r="AB437" s="1587"/>
      <c r="AC437" s="3809"/>
    </row>
    <row r="438" spans="1:29" ht="54" x14ac:dyDescent="0.25">
      <c r="A438" s="1624">
        <v>10</v>
      </c>
      <c r="B438" s="1645"/>
      <c r="C438" s="1909" t="s">
        <v>163</v>
      </c>
      <c r="D438" s="1909" t="s">
        <v>401</v>
      </c>
      <c r="E438" s="1909" t="s">
        <v>1395</v>
      </c>
      <c r="F438" s="1883" t="s">
        <v>35</v>
      </c>
      <c r="G438" s="1596" t="s">
        <v>1365</v>
      </c>
      <c r="H438" s="1596" t="s">
        <v>1381</v>
      </c>
      <c r="I438" s="1592"/>
      <c r="J438" s="1592"/>
      <c r="K438" s="1592"/>
      <c r="L438" s="1592"/>
      <c r="M438" s="1920">
        <v>1</v>
      </c>
      <c r="N438" s="1722">
        <v>2153090000</v>
      </c>
      <c r="O438" s="1920"/>
      <c r="P438" s="1722"/>
      <c r="Q438" s="1920"/>
      <c r="R438" s="1722"/>
      <c r="S438" s="1590"/>
      <c r="T438" s="1590"/>
      <c r="U438" s="1590"/>
      <c r="V438" s="1590"/>
      <c r="W438" s="1911">
        <v>2</v>
      </c>
      <c r="X438" s="1912">
        <v>619260000</v>
      </c>
      <c r="Y438" s="1591"/>
      <c r="Z438" s="1591"/>
      <c r="AA438" s="1592"/>
      <c r="AB438" s="1587"/>
      <c r="AC438" s="3809"/>
    </row>
    <row r="439" spans="1:29" s="1678" customFormat="1" ht="54" x14ac:dyDescent="0.25">
      <c r="A439" s="1624">
        <v>11</v>
      </c>
      <c r="B439" s="1645"/>
      <c r="C439" s="1909" t="s">
        <v>163</v>
      </c>
      <c r="D439" s="1909" t="s">
        <v>401</v>
      </c>
      <c r="E439" s="1909" t="s">
        <v>1395</v>
      </c>
      <c r="F439" s="1883" t="s">
        <v>187</v>
      </c>
      <c r="G439" s="1596" t="s">
        <v>1366</v>
      </c>
      <c r="H439" s="1596" t="s">
        <v>1382</v>
      </c>
      <c r="I439" s="1592"/>
      <c r="J439" s="1592"/>
      <c r="K439" s="1592"/>
      <c r="L439" s="1592"/>
      <c r="M439" s="1920">
        <v>1</v>
      </c>
      <c r="N439" s="1722">
        <v>96200000</v>
      </c>
      <c r="O439" s="1921"/>
      <c r="P439" s="1722"/>
      <c r="Q439" s="1921"/>
      <c r="R439" s="1722"/>
      <c r="S439" s="1590"/>
      <c r="T439" s="1590"/>
      <c r="U439" s="1590"/>
      <c r="V439" s="1590"/>
      <c r="W439" s="1911">
        <v>0.57027027027027022</v>
      </c>
      <c r="X439" s="1912">
        <v>54860000</v>
      </c>
      <c r="Y439" s="1591"/>
      <c r="Z439" s="1591"/>
      <c r="AA439" s="1592"/>
      <c r="AB439" s="1587"/>
      <c r="AC439" s="3809"/>
    </row>
    <row r="440" spans="1:29" ht="90" x14ac:dyDescent="0.25">
      <c r="A440" s="1840"/>
      <c r="B440" s="1914"/>
      <c r="C440" s="1902" t="s">
        <v>163</v>
      </c>
      <c r="D440" s="1902" t="s">
        <v>401</v>
      </c>
      <c r="E440" s="1902" t="s">
        <v>1396</v>
      </c>
      <c r="F440" s="1914"/>
      <c r="G440" s="1673" t="s">
        <v>1367</v>
      </c>
      <c r="H440" s="1723" t="s">
        <v>1383</v>
      </c>
      <c r="I440" s="1592"/>
      <c r="J440" s="1592"/>
      <c r="K440" s="1592"/>
      <c r="L440" s="1592"/>
      <c r="M440" s="1906">
        <v>0.51</v>
      </c>
      <c r="N440" s="1904">
        <v>1458020000</v>
      </c>
      <c r="O440" s="1907"/>
      <c r="P440" s="1904"/>
      <c r="Q440" s="1907"/>
      <c r="R440" s="1904"/>
      <c r="S440" s="1590"/>
      <c r="T440" s="1590"/>
      <c r="U440" s="1590"/>
      <c r="V440" s="1590"/>
      <c r="W440" s="1908">
        <v>0.44074601171451699</v>
      </c>
      <c r="X440" s="1904">
        <v>642616500</v>
      </c>
      <c r="Y440" s="1591"/>
      <c r="Z440" s="1591"/>
      <c r="AA440" s="1592"/>
      <c r="AB440" s="1587"/>
      <c r="AC440" s="3809"/>
    </row>
    <row r="441" spans="1:29" ht="54" x14ac:dyDescent="0.25">
      <c r="A441" s="1624">
        <v>12</v>
      </c>
      <c r="B441" s="1645"/>
      <c r="C441" s="1909" t="s">
        <v>163</v>
      </c>
      <c r="D441" s="1909" t="s">
        <v>401</v>
      </c>
      <c r="E441" s="1909" t="s">
        <v>1396</v>
      </c>
      <c r="F441" s="1883" t="s">
        <v>35</v>
      </c>
      <c r="G441" s="1596" t="s">
        <v>1368</v>
      </c>
      <c r="H441" s="1596" t="s">
        <v>1384</v>
      </c>
      <c r="I441" s="1592"/>
      <c r="J441" s="1592"/>
      <c r="K441" s="1592"/>
      <c r="L441" s="1592"/>
      <c r="M441" s="1920" t="s">
        <v>1340</v>
      </c>
      <c r="N441" s="1722">
        <v>573850000</v>
      </c>
      <c r="O441" s="1920"/>
      <c r="P441" s="1722"/>
      <c r="Q441" s="1920"/>
      <c r="R441" s="1722"/>
      <c r="S441" s="1590"/>
      <c r="T441" s="1590"/>
      <c r="U441" s="1590"/>
      <c r="V441" s="1590"/>
      <c r="W441" s="1911" t="s">
        <v>1390</v>
      </c>
      <c r="X441" s="1912">
        <v>192440000</v>
      </c>
      <c r="Y441" s="1591"/>
      <c r="Z441" s="1591"/>
      <c r="AA441" s="1592"/>
      <c r="AB441" s="1587"/>
      <c r="AC441" s="3809"/>
    </row>
    <row r="442" spans="1:29" ht="90" x14ac:dyDescent="0.25">
      <c r="A442" s="1624">
        <v>13</v>
      </c>
      <c r="B442" s="1645"/>
      <c r="C442" s="1909" t="s">
        <v>163</v>
      </c>
      <c r="D442" s="1909" t="s">
        <v>401</v>
      </c>
      <c r="E442" s="1909" t="s">
        <v>1396</v>
      </c>
      <c r="F442" s="1883" t="s">
        <v>1394</v>
      </c>
      <c r="G442" s="1596" t="s">
        <v>1369</v>
      </c>
      <c r="H442" s="1596" t="s">
        <v>1385</v>
      </c>
      <c r="I442" s="1592"/>
      <c r="J442" s="1592"/>
      <c r="K442" s="1592"/>
      <c r="L442" s="1592"/>
      <c r="M442" s="1920">
        <v>0.51</v>
      </c>
      <c r="N442" s="1722">
        <v>884170000</v>
      </c>
      <c r="O442" s="1922"/>
      <c r="P442" s="1722"/>
      <c r="Q442" s="1923"/>
      <c r="R442" s="1722"/>
      <c r="S442" s="1590"/>
      <c r="T442" s="1590"/>
      <c r="U442" s="1590"/>
      <c r="V442" s="1590"/>
      <c r="W442" s="1922">
        <v>0.51</v>
      </c>
      <c r="X442" s="1912">
        <v>450176500</v>
      </c>
      <c r="Y442" s="1591"/>
      <c r="Z442" s="1591"/>
      <c r="AA442" s="1592"/>
      <c r="AB442" s="1587"/>
      <c r="AC442" s="3809"/>
    </row>
    <row r="443" spans="1:29" x14ac:dyDescent="0.25">
      <c r="A443" s="1587"/>
      <c r="B443" s="1665"/>
      <c r="C443" s="1587"/>
      <c r="D443" s="1587"/>
      <c r="E443" s="1587"/>
      <c r="F443" s="1587"/>
      <c r="G443" s="1679"/>
      <c r="H443" s="1679"/>
      <c r="I443" s="1592"/>
      <c r="J443" s="1592"/>
      <c r="K443" s="1592"/>
      <c r="L443" s="1592"/>
      <c r="M443" s="1924"/>
      <c r="N443" s="1924">
        <v>5363000000</v>
      </c>
      <c r="O443" s="1925"/>
      <c r="P443" s="1924"/>
      <c r="Q443" s="1924"/>
      <c r="R443" s="1924"/>
      <c r="S443" s="1590"/>
      <c r="T443" s="1590"/>
      <c r="U443" s="1590"/>
      <c r="V443" s="1590"/>
      <c r="W443" s="1702"/>
      <c r="X443" s="1924">
        <v>2118925000</v>
      </c>
      <c r="Y443" s="1591"/>
      <c r="Z443" s="1591"/>
      <c r="AA443" s="1592"/>
      <c r="AB443" s="1587"/>
      <c r="AC443" s="3810"/>
    </row>
    <row r="444" spans="1:29" x14ac:dyDescent="0.25">
      <c r="A444" s="1598"/>
      <c r="B444" s="1896"/>
      <c r="C444" s="1598"/>
      <c r="D444" s="1598"/>
      <c r="E444" s="1598"/>
      <c r="F444" s="1598"/>
      <c r="G444" s="1896"/>
      <c r="H444" s="1896"/>
      <c r="I444" s="1897"/>
      <c r="J444" s="1897"/>
      <c r="K444" s="1897"/>
      <c r="L444" s="1897"/>
      <c r="M444" s="1897"/>
      <c r="N444" s="1898"/>
      <c r="O444" s="1899"/>
      <c r="P444" s="1899"/>
      <c r="Q444" s="1600"/>
      <c r="R444" s="1899"/>
      <c r="S444" s="1600"/>
      <c r="T444" s="1600"/>
      <c r="U444" s="1600"/>
      <c r="V444" s="1600"/>
      <c r="W444" s="1899"/>
      <c r="X444" s="1900"/>
      <c r="Y444" s="1900"/>
      <c r="Z444" s="1900"/>
      <c r="AA444" s="1897"/>
      <c r="AB444" s="1598"/>
      <c r="AC444" s="1901"/>
    </row>
    <row r="445" spans="1:29" x14ac:dyDescent="0.25">
      <c r="A445" s="1587"/>
      <c r="B445" s="1665"/>
      <c r="C445" s="1587"/>
      <c r="D445" s="1587"/>
      <c r="E445" s="1587"/>
      <c r="F445" s="1587"/>
      <c r="G445" s="1666" t="s">
        <v>765</v>
      </c>
      <c r="H445" s="1667"/>
      <c r="I445" s="1667"/>
      <c r="J445" s="1667"/>
      <c r="K445" s="1667"/>
      <c r="L445" s="1667"/>
      <c r="M445" s="1926"/>
      <c r="N445" s="1927"/>
      <c r="O445" s="1928"/>
      <c r="P445" s="1928"/>
      <c r="Q445" s="1905"/>
      <c r="R445" s="1905"/>
      <c r="S445" s="1905"/>
      <c r="T445" s="1905"/>
      <c r="U445" s="1905"/>
      <c r="V445" s="1905"/>
      <c r="W445" s="1905"/>
      <c r="X445" s="1929"/>
      <c r="Y445" s="1929"/>
      <c r="Z445" s="1929"/>
      <c r="AA445" s="1685"/>
      <c r="AB445" s="1930"/>
      <c r="AC445" s="3808" t="s">
        <v>899</v>
      </c>
    </row>
    <row r="446" spans="1:29" ht="90" x14ac:dyDescent="0.25">
      <c r="A446" s="1587"/>
      <c r="B446" s="1665"/>
      <c r="C446" s="1587"/>
      <c r="D446" s="1587"/>
      <c r="E446" s="1587"/>
      <c r="F446" s="1587"/>
      <c r="G446" s="1673" t="s">
        <v>63</v>
      </c>
      <c r="H446" s="1666" t="s">
        <v>766</v>
      </c>
      <c r="I446" s="1931" t="s">
        <v>32</v>
      </c>
      <c r="J446" s="1932">
        <v>1241772005.1307998</v>
      </c>
      <c r="K446" s="1668" t="s">
        <v>767</v>
      </c>
      <c r="L446" s="1933">
        <v>1948915000</v>
      </c>
      <c r="M446" s="1926">
        <v>1</v>
      </c>
      <c r="N446" s="1916">
        <v>848146988</v>
      </c>
      <c r="O446" s="1934"/>
      <c r="P446" s="1917"/>
      <c r="Q446" s="1935"/>
      <c r="R446" s="1683"/>
      <c r="S446" s="1683"/>
      <c r="T446" s="1683"/>
      <c r="U446" s="1683"/>
      <c r="V446" s="1683"/>
      <c r="W446" s="1683">
        <v>100</v>
      </c>
      <c r="X446" s="1684">
        <f t="shared" ref="X446:X456" si="48">P446+R446</f>
        <v>0</v>
      </c>
      <c r="Y446" s="1684">
        <f>K446+W446</f>
        <v>185.9</v>
      </c>
      <c r="Z446" s="1684">
        <f>L446+X446</f>
        <v>1948915000</v>
      </c>
      <c r="AA446" s="1685">
        <f>Y446/I446*100</f>
        <v>18590</v>
      </c>
      <c r="AB446" s="1936">
        <f>Z446/J446*100</f>
        <v>156.9462825661555</v>
      </c>
      <c r="AC446" s="3809"/>
    </row>
    <row r="447" spans="1:29" ht="108" x14ac:dyDescent="0.25">
      <c r="A447" s="1587"/>
      <c r="B447" s="1665"/>
      <c r="C447" s="1587"/>
      <c r="D447" s="1587"/>
      <c r="E447" s="1587"/>
      <c r="F447" s="1587"/>
      <c r="G447" s="1667" t="s">
        <v>167</v>
      </c>
      <c r="H447" s="1596" t="s">
        <v>770</v>
      </c>
      <c r="I447" s="1674" t="s">
        <v>771</v>
      </c>
      <c r="J447" s="1933">
        <v>1241772005.1307998</v>
      </c>
      <c r="K447" s="1674" t="s">
        <v>771</v>
      </c>
      <c r="L447" s="1674"/>
      <c r="M447" s="1926" t="s">
        <v>771</v>
      </c>
      <c r="N447" s="1722">
        <v>848146988</v>
      </c>
      <c r="O447" s="1934"/>
      <c r="P447" s="1917"/>
      <c r="Q447" s="1935"/>
      <c r="R447" s="1683"/>
      <c r="S447" s="1692"/>
      <c r="T447" s="1692"/>
      <c r="U447" s="1692"/>
      <c r="V447" s="1692"/>
      <c r="W447" s="1692" t="s">
        <v>771</v>
      </c>
      <c r="X447" s="1693">
        <f t="shared" si="48"/>
        <v>0</v>
      </c>
      <c r="Y447" s="1693"/>
      <c r="Z447" s="1693"/>
      <c r="AA447" s="1685"/>
      <c r="AB447" s="1930"/>
      <c r="AC447" s="3809"/>
    </row>
    <row r="448" spans="1:29" ht="90" x14ac:dyDescent="0.25">
      <c r="A448" s="1587"/>
      <c r="B448" s="1665"/>
      <c r="C448" s="1587"/>
      <c r="D448" s="1587"/>
      <c r="E448" s="1587"/>
      <c r="F448" s="1587"/>
      <c r="G448" s="1666" t="s">
        <v>171</v>
      </c>
      <c r="H448" s="1596" t="s">
        <v>773</v>
      </c>
      <c r="I448" s="1674">
        <v>1</v>
      </c>
      <c r="J448" s="1933">
        <v>1164773539.5999999</v>
      </c>
      <c r="K448" s="1674">
        <v>1</v>
      </c>
      <c r="L448" s="1933">
        <v>932645000</v>
      </c>
      <c r="M448" s="1926">
        <v>1</v>
      </c>
      <c r="N448" s="1722">
        <v>795556000</v>
      </c>
      <c r="O448" s="1937"/>
      <c r="P448" s="1938"/>
      <c r="Q448" s="1939"/>
      <c r="R448" s="1692"/>
      <c r="S448" s="1692"/>
      <c r="T448" s="1692"/>
      <c r="U448" s="1692"/>
      <c r="V448" s="1692"/>
      <c r="W448" s="1692">
        <v>1</v>
      </c>
      <c r="X448" s="1693">
        <f t="shared" si="48"/>
        <v>0</v>
      </c>
      <c r="Y448" s="1693">
        <f>K448+W448</f>
        <v>2</v>
      </c>
      <c r="Z448" s="1693">
        <f>L448+X448</f>
        <v>932645000</v>
      </c>
      <c r="AA448" s="1685">
        <f>Y448/I448*100</f>
        <v>200</v>
      </c>
      <c r="AB448" s="1936">
        <f>Z448/J448*100</f>
        <v>80.070929523371888</v>
      </c>
      <c r="AC448" s="3809"/>
    </row>
    <row r="449" spans="1:29" ht="108" x14ac:dyDescent="0.25">
      <c r="A449" s="1587"/>
      <c r="B449" s="1665"/>
      <c r="C449" s="1587"/>
      <c r="D449" s="1587"/>
      <c r="E449" s="1587"/>
      <c r="F449" s="1587"/>
      <c r="G449" s="1667" t="s">
        <v>611</v>
      </c>
      <c r="H449" s="1596" t="s">
        <v>776</v>
      </c>
      <c r="I449" s="1674" t="s">
        <v>777</v>
      </c>
      <c r="J449" s="1933">
        <v>919331815.60000002</v>
      </c>
      <c r="K449" s="1674">
        <v>3</v>
      </c>
      <c r="L449" s="1674"/>
      <c r="M449" s="1926" t="s">
        <v>777</v>
      </c>
      <c r="N449" s="1722">
        <v>627916000</v>
      </c>
      <c r="O449" s="1937"/>
      <c r="P449" s="1937"/>
      <c r="Q449" s="1939"/>
      <c r="R449" s="1939"/>
      <c r="S449" s="1692"/>
      <c r="T449" s="1692"/>
      <c r="U449" s="1692"/>
      <c r="V449" s="1692"/>
      <c r="W449" s="1692" t="s">
        <v>777</v>
      </c>
      <c r="X449" s="1940">
        <f t="shared" si="48"/>
        <v>0</v>
      </c>
      <c r="Y449" s="1693"/>
      <c r="Z449" s="1693">
        <f>L449+X449</f>
        <v>0</v>
      </c>
      <c r="AA449" s="1685"/>
      <c r="AB449" s="1930"/>
      <c r="AC449" s="3809"/>
    </row>
    <row r="450" spans="1:29" ht="90" x14ac:dyDescent="0.25">
      <c r="A450" s="1587"/>
      <c r="B450" s="1665"/>
      <c r="C450" s="1587"/>
      <c r="D450" s="1587"/>
      <c r="E450" s="1587"/>
      <c r="F450" s="1587"/>
      <c r="G450" s="1667" t="s">
        <v>612</v>
      </c>
      <c r="H450" s="1596" t="s">
        <v>779</v>
      </c>
      <c r="I450" s="1674" t="s">
        <v>780</v>
      </c>
      <c r="J450" s="1933">
        <v>245441724</v>
      </c>
      <c r="K450" s="1674">
        <v>7</v>
      </c>
      <c r="L450" s="1674"/>
      <c r="M450" s="1926" t="s">
        <v>780</v>
      </c>
      <c r="N450" s="1722">
        <v>167640000</v>
      </c>
      <c r="O450" s="1937"/>
      <c r="P450" s="1941"/>
      <c r="Q450" s="1939"/>
      <c r="R450" s="1692"/>
      <c r="S450" s="1692"/>
      <c r="T450" s="1692"/>
      <c r="U450" s="1692"/>
      <c r="V450" s="1692"/>
      <c r="W450" s="1692" t="s">
        <v>780</v>
      </c>
      <c r="X450" s="1693">
        <f t="shared" si="48"/>
        <v>0</v>
      </c>
      <c r="Y450" s="1693"/>
      <c r="Z450" s="1693"/>
      <c r="AA450" s="1685"/>
      <c r="AB450" s="1930"/>
      <c r="AC450" s="3809"/>
    </row>
    <row r="451" spans="1:29" ht="108" x14ac:dyDescent="0.25">
      <c r="A451" s="1587"/>
      <c r="B451" s="1665"/>
      <c r="C451" s="1587"/>
      <c r="D451" s="1587"/>
      <c r="E451" s="1587"/>
      <c r="F451" s="1587"/>
      <c r="G451" s="1666" t="s">
        <v>120</v>
      </c>
      <c r="H451" s="1596" t="s">
        <v>783</v>
      </c>
      <c r="I451" s="1674">
        <v>1</v>
      </c>
      <c r="J451" s="1933">
        <v>6749501</v>
      </c>
      <c r="K451" s="1674">
        <v>1</v>
      </c>
      <c r="L451" s="1933">
        <v>61610000</v>
      </c>
      <c r="M451" s="1926">
        <v>1</v>
      </c>
      <c r="N451" s="1722">
        <v>4610000</v>
      </c>
      <c r="O451" s="1937"/>
      <c r="P451" s="1937"/>
      <c r="Q451" s="1939"/>
      <c r="R451" s="1692"/>
      <c r="S451" s="1692"/>
      <c r="T451" s="1692"/>
      <c r="U451" s="1692"/>
      <c r="V451" s="1692"/>
      <c r="W451" s="1692">
        <v>1</v>
      </c>
      <c r="X451" s="1693">
        <f t="shared" si="48"/>
        <v>0</v>
      </c>
      <c r="Y451" s="1693">
        <f>K451+W451</f>
        <v>2</v>
      </c>
      <c r="Z451" s="1693">
        <f>L451+X451</f>
        <v>61610000</v>
      </c>
      <c r="AA451" s="1685">
        <f>Y451/I451*100</f>
        <v>200</v>
      </c>
      <c r="AB451" s="1936">
        <f>Z451/J451*100</f>
        <v>912.80822093366612</v>
      </c>
      <c r="AC451" s="3809"/>
    </row>
    <row r="452" spans="1:29" ht="126" x14ac:dyDescent="0.25">
      <c r="A452" s="1587"/>
      <c r="B452" s="1665"/>
      <c r="C452" s="1587"/>
      <c r="D452" s="1587"/>
      <c r="E452" s="1587"/>
      <c r="F452" s="1587"/>
      <c r="G452" s="1667" t="s">
        <v>785</v>
      </c>
      <c r="H452" s="1596" t="s">
        <v>786</v>
      </c>
      <c r="I452" s="1674" t="s">
        <v>763</v>
      </c>
      <c r="J452" s="1933">
        <v>1756920</v>
      </c>
      <c r="K452" s="1674">
        <v>10</v>
      </c>
      <c r="L452" s="1674"/>
      <c r="M452" s="1926" t="s">
        <v>763</v>
      </c>
      <c r="N452" s="1722">
        <v>1200000</v>
      </c>
      <c r="O452" s="1937"/>
      <c r="P452" s="1937"/>
      <c r="Q452" s="1939"/>
      <c r="R452" s="1692"/>
      <c r="S452" s="1692"/>
      <c r="T452" s="1692"/>
      <c r="U452" s="1692"/>
      <c r="V452" s="1692"/>
      <c r="W452" s="1692" t="s">
        <v>763</v>
      </c>
      <c r="X452" s="1693">
        <f t="shared" si="48"/>
        <v>0</v>
      </c>
      <c r="Y452" s="1693"/>
      <c r="Z452" s="1693"/>
      <c r="AA452" s="1685"/>
      <c r="AB452" s="1930"/>
      <c r="AC452" s="3809"/>
    </row>
    <row r="453" spans="1:29" ht="108" x14ac:dyDescent="0.25">
      <c r="A453" s="1587"/>
      <c r="B453" s="1665"/>
      <c r="C453" s="1587"/>
      <c r="D453" s="1587"/>
      <c r="E453" s="1587"/>
      <c r="F453" s="1587"/>
      <c r="G453" s="1667" t="s">
        <v>787</v>
      </c>
      <c r="H453" s="1596" t="s">
        <v>788</v>
      </c>
      <c r="I453" s="1674" t="s">
        <v>789</v>
      </c>
      <c r="J453" s="1933">
        <v>702768</v>
      </c>
      <c r="K453" s="1674">
        <v>5</v>
      </c>
      <c r="L453" s="1674"/>
      <c r="M453" s="1926" t="s">
        <v>789</v>
      </c>
      <c r="N453" s="1722">
        <v>480000</v>
      </c>
      <c r="O453" s="1937"/>
      <c r="P453" s="1937"/>
      <c r="Q453" s="1939"/>
      <c r="R453" s="1939"/>
      <c r="S453" s="1692"/>
      <c r="T453" s="1692"/>
      <c r="U453" s="1692"/>
      <c r="V453" s="1692"/>
      <c r="W453" s="1692" t="s">
        <v>789</v>
      </c>
      <c r="X453" s="1693">
        <f t="shared" si="48"/>
        <v>0</v>
      </c>
      <c r="Y453" s="1693"/>
      <c r="Z453" s="1693">
        <f>L453+X453</f>
        <v>0</v>
      </c>
      <c r="AA453" s="1685"/>
      <c r="AB453" s="1930"/>
      <c r="AC453" s="3809"/>
    </row>
    <row r="454" spans="1:29" ht="72" x14ac:dyDescent="0.25">
      <c r="A454" s="1587"/>
      <c r="B454" s="1665"/>
      <c r="C454" s="1587"/>
      <c r="D454" s="1587"/>
      <c r="E454" s="1587"/>
      <c r="F454" s="1587"/>
      <c r="G454" s="1667" t="s">
        <v>615</v>
      </c>
      <c r="H454" s="1596" t="s">
        <v>790</v>
      </c>
      <c r="I454" s="1933" t="s">
        <v>760</v>
      </c>
      <c r="J454" s="1933">
        <v>4289813</v>
      </c>
      <c r="K454" s="1674">
        <v>4</v>
      </c>
      <c r="L454" s="1674"/>
      <c r="M454" s="1926" t="s">
        <v>760</v>
      </c>
      <c r="N454" s="1722">
        <v>2930000</v>
      </c>
      <c r="O454" s="1937"/>
      <c r="P454" s="1937"/>
      <c r="Q454" s="1939"/>
      <c r="R454" s="1939"/>
      <c r="S454" s="1692"/>
      <c r="T454" s="1692"/>
      <c r="U454" s="1692"/>
      <c r="V454" s="1692"/>
      <c r="W454" s="1692" t="s">
        <v>760</v>
      </c>
      <c r="X454" s="1693">
        <f t="shared" si="48"/>
        <v>0</v>
      </c>
      <c r="Y454" s="1693"/>
      <c r="Z454" s="1693">
        <f>L454+X454</f>
        <v>0</v>
      </c>
      <c r="AA454" s="1685"/>
      <c r="AB454" s="1930"/>
      <c r="AC454" s="3809"/>
    </row>
    <row r="455" spans="1:29" ht="108" x14ac:dyDescent="0.25">
      <c r="A455" s="1587"/>
      <c r="B455" s="1665"/>
      <c r="C455" s="1587"/>
      <c r="D455" s="1587"/>
      <c r="E455" s="1587"/>
      <c r="F455" s="1587"/>
      <c r="G455" s="1666" t="s">
        <v>791</v>
      </c>
      <c r="H455" s="1942" t="s">
        <v>792</v>
      </c>
      <c r="I455" s="1596" t="s">
        <v>793</v>
      </c>
      <c r="J455" s="1932">
        <v>1814443024.9000001</v>
      </c>
      <c r="K455" s="1674">
        <v>1</v>
      </c>
      <c r="L455" s="1933">
        <v>656500000</v>
      </c>
      <c r="M455" s="1926" t="s">
        <v>794</v>
      </c>
      <c r="N455" s="1722">
        <v>1239289000</v>
      </c>
      <c r="O455" s="1937"/>
      <c r="P455" s="1941"/>
      <c r="Q455" s="1939"/>
      <c r="R455" s="1692"/>
      <c r="S455" s="1692"/>
      <c r="T455" s="1692"/>
      <c r="U455" s="1692"/>
      <c r="V455" s="1692"/>
      <c r="W455" s="1692" t="s">
        <v>794</v>
      </c>
      <c r="X455" s="1693">
        <f t="shared" si="48"/>
        <v>0</v>
      </c>
      <c r="Y455" s="1693">
        <f>K455+W455</f>
        <v>1.8</v>
      </c>
      <c r="Z455" s="1693">
        <f>L455+X455</f>
        <v>656500000</v>
      </c>
      <c r="AA455" s="1685">
        <f>Y455/I455*100</f>
        <v>193.54838709677418</v>
      </c>
      <c r="AB455" s="1936">
        <f>Z455/J455*100</f>
        <v>36.181902158993495</v>
      </c>
      <c r="AC455" s="3809"/>
    </row>
    <row r="456" spans="1:29" ht="108" x14ac:dyDescent="0.25">
      <c r="A456" s="1587"/>
      <c r="B456" s="1665"/>
      <c r="C456" s="1587"/>
      <c r="D456" s="1587"/>
      <c r="E456" s="1587"/>
      <c r="F456" s="1587"/>
      <c r="G456" s="1667" t="s">
        <v>797</v>
      </c>
      <c r="H456" s="1596" t="s">
        <v>798</v>
      </c>
      <c r="I456" s="1596" t="s">
        <v>799</v>
      </c>
      <c r="J456" s="1932">
        <v>124193746.59999999</v>
      </c>
      <c r="K456" s="1674">
        <v>100</v>
      </c>
      <c r="L456" s="1674"/>
      <c r="M456" s="1926" t="s">
        <v>800</v>
      </c>
      <c r="N456" s="1722">
        <v>84826000</v>
      </c>
      <c r="O456" s="1937"/>
      <c r="P456" s="1937"/>
      <c r="Q456" s="1939"/>
      <c r="R456" s="1939"/>
      <c r="S456" s="1692"/>
      <c r="T456" s="1692"/>
      <c r="U456" s="1692"/>
      <c r="V456" s="1692"/>
      <c r="W456" s="1692" t="s">
        <v>800</v>
      </c>
      <c r="X456" s="1693">
        <f t="shared" si="48"/>
        <v>0</v>
      </c>
      <c r="Y456" s="1693"/>
      <c r="Z456" s="1693">
        <f>L456+X456</f>
        <v>0</v>
      </c>
      <c r="AA456" s="1685"/>
      <c r="AB456" s="1930"/>
      <c r="AC456" s="3809"/>
    </row>
    <row r="457" spans="1:29" ht="72" x14ac:dyDescent="0.25">
      <c r="A457" s="1587"/>
      <c r="B457" s="1665"/>
      <c r="C457" s="1587"/>
      <c r="D457" s="1587"/>
      <c r="E457" s="1587"/>
      <c r="F457" s="1587"/>
      <c r="G457" s="1667"/>
      <c r="H457" s="1596" t="s">
        <v>801</v>
      </c>
      <c r="I457" s="1596" t="s">
        <v>802</v>
      </c>
      <c r="J457" s="1932"/>
      <c r="K457" s="1674">
        <v>100</v>
      </c>
      <c r="L457" s="1674"/>
      <c r="M457" s="1926" t="s">
        <v>802</v>
      </c>
      <c r="N457" s="1722"/>
      <c r="O457" s="1941"/>
      <c r="P457" s="1941"/>
      <c r="Q457" s="1692"/>
      <c r="R457" s="1692"/>
      <c r="S457" s="1692"/>
      <c r="T457" s="1692"/>
      <c r="U457" s="1692"/>
      <c r="V457" s="1692"/>
      <c r="W457" s="1692" t="s">
        <v>802</v>
      </c>
      <c r="X457" s="1693"/>
      <c r="Y457" s="1693"/>
      <c r="Z457" s="1693"/>
      <c r="AA457" s="1685"/>
      <c r="AB457" s="1930"/>
      <c r="AC457" s="3809"/>
    </row>
    <row r="458" spans="1:29" ht="54" x14ac:dyDescent="0.25">
      <c r="A458" s="1587"/>
      <c r="B458" s="1665"/>
      <c r="C458" s="1587"/>
      <c r="D458" s="1587"/>
      <c r="E458" s="1587"/>
      <c r="F458" s="1587"/>
      <c r="G458" s="1667"/>
      <c r="H458" s="1596" t="s">
        <v>803</v>
      </c>
      <c r="I458" s="1596" t="s">
        <v>804</v>
      </c>
      <c r="J458" s="1932"/>
      <c r="K458" s="1674" t="s">
        <v>805</v>
      </c>
      <c r="L458" s="1674"/>
      <c r="M458" s="1926" t="s">
        <v>804</v>
      </c>
      <c r="N458" s="1722"/>
      <c r="O458" s="1941"/>
      <c r="P458" s="1941"/>
      <c r="Q458" s="1692"/>
      <c r="R458" s="1692"/>
      <c r="S458" s="1692"/>
      <c r="T458" s="1692"/>
      <c r="U458" s="1692"/>
      <c r="V458" s="1692"/>
      <c r="W458" s="1692" t="s">
        <v>804</v>
      </c>
      <c r="X458" s="1693"/>
      <c r="Y458" s="1693"/>
      <c r="Z458" s="1693"/>
      <c r="AA458" s="1685"/>
      <c r="AB458" s="1930"/>
      <c r="AC458" s="3809"/>
    </row>
    <row r="459" spans="1:29" ht="36" x14ac:dyDescent="0.25">
      <c r="A459" s="1587"/>
      <c r="B459" s="1665"/>
      <c r="C459" s="1587"/>
      <c r="D459" s="1587"/>
      <c r="E459" s="1587"/>
      <c r="F459" s="1587"/>
      <c r="G459" s="1667"/>
      <c r="H459" s="1596" t="s">
        <v>806</v>
      </c>
      <c r="I459" s="1596" t="s">
        <v>807</v>
      </c>
      <c r="J459" s="1932"/>
      <c r="K459" s="1674" t="s">
        <v>808</v>
      </c>
      <c r="L459" s="1674"/>
      <c r="M459" s="1926" t="s">
        <v>807</v>
      </c>
      <c r="N459" s="1722"/>
      <c r="O459" s="1941"/>
      <c r="P459" s="1941"/>
      <c r="Q459" s="1692"/>
      <c r="R459" s="1692"/>
      <c r="S459" s="1692"/>
      <c r="T459" s="1692"/>
      <c r="U459" s="1692"/>
      <c r="V459" s="1692"/>
      <c r="W459" s="1692" t="s">
        <v>807</v>
      </c>
      <c r="X459" s="1693"/>
      <c r="Y459" s="1693"/>
      <c r="Z459" s="1693"/>
      <c r="AA459" s="1685"/>
      <c r="AB459" s="1930"/>
      <c r="AC459" s="3809"/>
    </row>
    <row r="460" spans="1:29" ht="36" x14ac:dyDescent="0.25">
      <c r="A460" s="1587"/>
      <c r="B460" s="1665"/>
      <c r="C460" s="1587"/>
      <c r="D460" s="1587"/>
      <c r="E460" s="1587"/>
      <c r="F460" s="1587"/>
      <c r="G460" s="1667"/>
      <c r="H460" s="1596" t="s">
        <v>809</v>
      </c>
      <c r="I460" s="1596" t="s">
        <v>810</v>
      </c>
      <c r="J460" s="1932"/>
      <c r="K460" s="1674" t="s">
        <v>810</v>
      </c>
      <c r="L460" s="1674"/>
      <c r="M460" s="1926" t="s">
        <v>810</v>
      </c>
      <c r="N460" s="1722"/>
      <c r="O460" s="1941"/>
      <c r="P460" s="1941"/>
      <c r="Q460" s="1692"/>
      <c r="R460" s="1692"/>
      <c r="S460" s="1692"/>
      <c r="T460" s="1692"/>
      <c r="U460" s="1692"/>
      <c r="V460" s="1692"/>
      <c r="W460" s="1692" t="s">
        <v>810</v>
      </c>
      <c r="X460" s="1693"/>
      <c r="Y460" s="1693"/>
      <c r="Z460" s="1693"/>
      <c r="AA460" s="1685"/>
      <c r="AB460" s="1930"/>
      <c r="AC460" s="3809"/>
    </row>
    <row r="461" spans="1:29" ht="108" x14ac:dyDescent="0.25">
      <c r="A461" s="1587"/>
      <c r="B461" s="1665"/>
      <c r="C461" s="1587"/>
      <c r="D461" s="1587"/>
      <c r="E461" s="1587"/>
      <c r="F461" s="1587"/>
      <c r="G461" s="1667" t="s">
        <v>811</v>
      </c>
      <c r="H461" s="1596" t="s">
        <v>812</v>
      </c>
      <c r="I461" s="1596">
        <v>4000</v>
      </c>
      <c r="J461" s="1933">
        <v>100756433.8</v>
      </c>
      <c r="K461" s="1674">
        <v>4000</v>
      </c>
      <c r="L461" s="1674"/>
      <c r="M461" s="1926" t="s">
        <v>813</v>
      </c>
      <c r="N461" s="1722">
        <v>68818000</v>
      </c>
      <c r="O461" s="1937"/>
      <c r="P461" s="1941"/>
      <c r="Q461" s="1939"/>
      <c r="R461" s="1692"/>
      <c r="S461" s="1692"/>
      <c r="T461" s="1692"/>
      <c r="U461" s="1692"/>
      <c r="V461" s="1692"/>
      <c r="W461" s="1692">
        <v>4000</v>
      </c>
      <c r="X461" s="1693">
        <f>P461+R461</f>
        <v>0</v>
      </c>
      <c r="Y461" s="1693">
        <f>K461+W461</f>
        <v>8000</v>
      </c>
      <c r="Z461" s="1693">
        <f>L461+X461</f>
        <v>0</v>
      </c>
      <c r="AA461" s="1685">
        <f>Y461/I461*100</f>
        <v>200</v>
      </c>
      <c r="AB461" s="1936">
        <f>Z461/J461*100</f>
        <v>0</v>
      </c>
      <c r="AC461" s="3809"/>
    </row>
    <row r="462" spans="1:29" ht="72" x14ac:dyDescent="0.25">
      <c r="A462" s="1587"/>
      <c r="B462" s="1665"/>
      <c r="C462" s="1587"/>
      <c r="D462" s="1587"/>
      <c r="E462" s="1587"/>
      <c r="F462" s="1587"/>
      <c r="G462" s="1667"/>
      <c r="H462" s="1596" t="s">
        <v>816</v>
      </c>
      <c r="I462" s="1596" t="s">
        <v>817</v>
      </c>
      <c r="J462" s="1933"/>
      <c r="K462" s="1674" t="s">
        <v>817</v>
      </c>
      <c r="L462" s="1674"/>
      <c r="M462" s="1926"/>
      <c r="N462" s="1722"/>
      <c r="O462" s="1937"/>
      <c r="P462" s="1941"/>
      <c r="Q462" s="1939"/>
      <c r="R462" s="1692"/>
      <c r="S462" s="1692"/>
      <c r="T462" s="1692"/>
      <c r="U462" s="1692"/>
      <c r="V462" s="1692"/>
      <c r="W462" s="1692" t="s">
        <v>817</v>
      </c>
      <c r="X462" s="1693"/>
      <c r="Y462" s="1693"/>
      <c r="Z462" s="1693"/>
      <c r="AA462" s="1685"/>
      <c r="AB462" s="1936"/>
      <c r="AC462" s="3809"/>
    </row>
    <row r="463" spans="1:29" ht="36" x14ac:dyDescent="0.25">
      <c r="A463" s="1587"/>
      <c r="B463" s="1665"/>
      <c r="C463" s="1587"/>
      <c r="D463" s="1587"/>
      <c r="E463" s="1587"/>
      <c r="F463" s="1587"/>
      <c r="G463" s="1667"/>
      <c r="H463" s="1596" t="s">
        <v>818</v>
      </c>
      <c r="I463" s="1596" t="s">
        <v>819</v>
      </c>
      <c r="J463" s="1932"/>
      <c r="K463" s="1674" t="s">
        <v>819</v>
      </c>
      <c r="L463" s="1674"/>
      <c r="M463" s="1926" t="s">
        <v>819</v>
      </c>
      <c r="N463" s="1722"/>
      <c r="O463" s="1941"/>
      <c r="P463" s="1941"/>
      <c r="Q463" s="1692"/>
      <c r="R463" s="1692"/>
      <c r="S463" s="1692"/>
      <c r="T463" s="1692"/>
      <c r="U463" s="1692"/>
      <c r="V463" s="1692"/>
      <c r="W463" s="1692" t="s">
        <v>819</v>
      </c>
      <c r="X463" s="1693"/>
      <c r="Y463" s="1693"/>
      <c r="Z463" s="1693"/>
      <c r="AA463" s="1685"/>
      <c r="AB463" s="1930"/>
      <c r="AC463" s="3809"/>
    </row>
    <row r="464" spans="1:29" ht="54" x14ac:dyDescent="0.25">
      <c r="A464" s="1587"/>
      <c r="B464" s="1665"/>
      <c r="C464" s="1587"/>
      <c r="D464" s="1587"/>
      <c r="E464" s="1587"/>
      <c r="F464" s="1587"/>
      <c r="G464" s="1667" t="s">
        <v>820</v>
      </c>
      <c r="H464" s="1596" t="s">
        <v>821</v>
      </c>
      <c r="I464" s="1596">
        <v>140</v>
      </c>
      <c r="J464" s="1933">
        <v>1589492844.5</v>
      </c>
      <c r="K464" s="1674">
        <v>140</v>
      </c>
      <c r="L464" s="1674"/>
      <c r="M464" s="1926" t="s">
        <v>822</v>
      </c>
      <c r="N464" s="1722">
        <v>1085645000</v>
      </c>
      <c r="O464" s="1937"/>
      <c r="P464" s="1937"/>
      <c r="Q464" s="1939"/>
      <c r="R464" s="1692"/>
      <c r="S464" s="1692"/>
      <c r="T464" s="1692"/>
      <c r="U464" s="1692"/>
      <c r="V464" s="1692"/>
      <c r="W464" s="1692">
        <v>140</v>
      </c>
      <c r="X464" s="1693">
        <f>P464+R464</f>
        <v>0</v>
      </c>
      <c r="Y464" s="1693">
        <f>K464+W464</f>
        <v>280</v>
      </c>
      <c r="Z464" s="1693">
        <f>L464+X464</f>
        <v>0</v>
      </c>
      <c r="AA464" s="1685">
        <f>Y464/I464*100</f>
        <v>200</v>
      </c>
      <c r="AB464" s="1936">
        <f>Z464/J464*100</f>
        <v>0</v>
      </c>
      <c r="AC464" s="3809"/>
    </row>
    <row r="465" spans="1:29" ht="72" x14ac:dyDescent="0.25">
      <c r="A465" s="1587"/>
      <c r="B465" s="1665"/>
      <c r="C465" s="1587"/>
      <c r="D465" s="1587"/>
      <c r="E465" s="1587"/>
      <c r="F465" s="1587"/>
      <c r="G465" s="1667"/>
      <c r="H465" s="1596" t="s">
        <v>824</v>
      </c>
      <c r="I465" s="1596" t="s">
        <v>825</v>
      </c>
      <c r="J465" s="1596"/>
      <c r="K465" s="1674" t="s">
        <v>826</v>
      </c>
      <c r="L465" s="1674"/>
      <c r="M465" s="1926" t="s">
        <v>827</v>
      </c>
      <c r="N465" s="1722"/>
      <c r="O465" s="1941"/>
      <c r="P465" s="1941"/>
      <c r="Q465" s="1692"/>
      <c r="R465" s="1692"/>
      <c r="S465" s="1692"/>
      <c r="T465" s="1692"/>
      <c r="U465" s="1692"/>
      <c r="V465" s="1692"/>
      <c r="W465" s="1692" t="s">
        <v>827</v>
      </c>
      <c r="X465" s="1693"/>
      <c r="Y465" s="1693"/>
      <c r="Z465" s="1693"/>
      <c r="AA465" s="1685"/>
      <c r="AB465" s="1930"/>
      <c r="AC465" s="3809"/>
    </row>
    <row r="466" spans="1:29" ht="54" x14ac:dyDescent="0.25">
      <c r="A466" s="1587"/>
      <c r="B466" s="1665"/>
      <c r="C466" s="1587"/>
      <c r="D466" s="1587"/>
      <c r="E466" s="1587"/>
      <c r="F466" s="1587"/>
      <c r="G466" s="1667"/>
      <c r="H466" s="1596" t="s">
        <v>828</v>
      </c>
      <c r="I466" s="1596" t="s">
        <v>829</v>
      </c>
      <c r="J466" s="1596"/>
      <c r="K466" s="1674" t="s">
        <v>829</v>
      </c>
      <c r="L466" s="1674"/>
      <c r="M466" s="1926" t="s">
        <v>829</v>
      </c>
      <c r="N466" s="1722"/>
      <c r="O466" s="1941"/>
      <c r="P466" s="1941"/>
      <c r="Q466" s="1692"/>
      <c r="R466" s="1692"/>
      <c r="S466" s="1692"/>
      <c r="T466" s="1692"/>
      <c r="U466" s="1692"/>
      <c r="V466" s="1692"/>
      <c r="W466" s="1692" t="s">
        <v>829</v>
      </c>
      <c r="X466" s="1693"/>
      <c r="Y466" s="1693"/>
      <c r="Z466" s="1693"/>
      <c r="AA466" s="1685"/>
      <c r="AB466" s="1930"/>
      <c r="AC466" s="3809"/>
    </row>
    <row r="467" spans="1:29" ht="108" x14ac:dyDescent="0.25">
      <c r="A467" s="1587"/>
      <c r="B467" s="1665"/>
      <c r="C467" s="1587"/>
      <c r="D467" s="1587"/>
      <c r="E467" s="1587"/>
      <c r="F467" s="1587"/>
      <c r="G467" s="1666" t="s">
        <v>830</v>
      </c>
      <c r="H467" s="1723" t="s">
        <v>831</v>
      </c>
      <c r="I467" s="1596" t="s">
        <v>793</v>
      </c>
      <c r="J467" s="1933">
        <v>1463510699.75</v>
      </c>
      <c r="K467" s="1674">
        <v>1</v>
      </c>
      <c r="L467" s="1933">
        <v>4133843500</v>
      </c>
      <c r="M467" s="1926" t="s">
        <v>794</v>
      </c>
      <c r="N467" s="1722">
        <v>999597500</v>
      </c>
      <c r="O467" s="1937"/>
      <c r="P467" s="1941"/>
      <c r="Q467" s="1939"/>
      <c r="R467" s="1692"/>
      <c r="S467" s="1692"/>
      <c r="T467" s="1692"/>
      <c r="U467" s="1692"/>
      <c r="V467" s="1692"/>
      <c r="W467" s="1692" t="s">
        <v>794</v>
      </c>
      <c r="X467" s="1693">
        <f>P467+R467</f>
        <v>0</v>
      </c>
      <c r="Y467" s="1693">
        <f>K467+W467</f>
        <v>1.8</v>
      </c>
      <c r="Z467" s="1693">
        <f>L467+X467</f>
        <v>4133843500</v>
      </c>
      <c r="AA467" s="1685">
        <f>Y467/I467*100</f>
        <v>193.54838709677418</v>
      </c>
      <c r="AB467" s="1936">
        <f>Z467/J467*100</f>
        <v>282.46076374475103</v>
      </c>
      <c r="AC467" s="3809"/>
    </row>
    <row r="468" spans="1:29" ht="72" x14ac:dyDescent="0.25">
      <c r="A468" s="1587"/>
      <c r="B468" s="1665"/>
      <c r="C468" s="1587"/>
      <c r="D468" s="1587"/>
      <c r="E468" s="1587"/>
      <c r="F468" s="1587"/>
      <c r="G468" s="1667" t="s">
        <v>834</v>
      </c>
      <c r="H468" s="1596" t="s">
        <v>835</v>
      </c>
      <c r="I468" s="1596">
        <v>50</v>
      </c>
      <c r="J468" s="1933">
        <v>776210184.20000005</v>
      </c>
      <c r="K468" s="1674">
        <v>50</v>
      </c>
      <c r="L468" s="1674"/>
      <c r="M468" s="1926" t="s">
        <v>836</v>
      </c>
      <c r="N468" s="1722">
        <v>530162000</v>
      </c>
      <c r="O468" s="1937"/>
      <c r="P468" s="1941"/>
      <c r="Q468" s="1939"/>
      <c r="R468" s="1692"/>
      <c r="S468" s="1692"/>
      <c r="T468" s="1692"/>
      <c r="U468" s="1692"/>
      <c r="V468" s="1692"/>
      <c r="W468" s="1692">
        <v>50</v>
      </c>
      <c r="X468" s="1693">
        <f>P468+R468</f>
        <v>0</v>
      </c>
      <c r="Y468" s="1693">
        <f>K468+W468</f>
        <v>100</v>
      </c>
      <c r="Z468" s="1693">
        <f>L468+X468</f>
        <v>0</v>
      </c>
      <c r="AA468" s="1685">
        <f>Y468/I468*100</f>
        <v>200</v>
      </c>
      <c r="AB468" s="1936">
        <f>Z468/J468*100</f>
        <v>0</v>
      </c>
      <c r="AC468" s="3809"/>
    </row>
    <row r="469" spans="1:29" ht="54" x14ac:dyDescent="0.25">
      <c r="A469" s="1587"/>
      <c r="B469" s="1665"/>
      <c r="C469" s="1587"/>
      <c r="D469" s="1587"/>
      <c r="E469" s="1587"/>
      <c r="F469" s="1587"/>
      <c r="G469" s="1667"/>
      <c r="H469" s="1596" t="s">
        <v>839</v>
      </c>
      <c r="I469" s="1596" t="s">
        <v>840</v>
      </c>
      <c r="J469" s="1933"/>
      <c r="K469" s="1674" t="s">
        <v>840</v>
      </c>
      <c r="L469" s="1674"/>
      <c r="M469" s="1926" t="s">
        <v>840</v>
      </c>
      <c r="N469" s="1722"/>
      <c r="O469" s="1941"/>
      <c r="P469" s="1941"/>
      <c r="Q469" s="1692"/>
      <c r="R469" s="1692"/>
      <c r="S469" s="1692"/>
      <c r="T469" s="1692"/>
      <c r="U469" s="1692"/>
      <c r="V469" s="1692"/>
      <c r="W469" s="1692" t="s">
        <v>840</v>
      </c>
      <c r="X469" s="1693"/>
      <c r="Y469" s="1693"/>
      <c r="Z469" s="1693"/>
      <c r="AA469" s="1685"/>
      <c r="AB469" s="1930"/>
      <c r="AC469" s="3809"/>
    </row>
    <row r="470" spans="1:29" ht="72" x14ac:dyDescent="0.25">
      <c r="A470" s="1587"/>
      <c r="B470" s="1665"/>
      <c r="C470" s="1587"/>
      <c r="D470" s="1587"/>
      <c r="E470" s="1587"/>
      <c r="F470" s="1587"/>
      <c r="G470" s="1667" t="s">
        <v>841</v>
      </c>
      <c r="H470" s="1596" t="s">
        <v>842</v>
      </c>
      <c r="I470" s="1596">
        <v>377</v>
      </c>
      <c r="J470" s="1933">
        <v>207662819.65000001</v>
      </c>
      <c r="K470" s="1674">
        <v>328</v>
      </c>
      <c r="L470" s="1674"/>
      <c r="M470" s="1926" t="s">
        <v>843</v>
      </c>
      <c r="N470" s="1722">
        <v>141836500</v>
      </c>
      <c r="O470" s="1937"/>
      <c r="P470" s="1937"/>
      <c r="Q470" s="1939"/>
      <c r="R470" s="1692"/>
      <c r="S470" s="1692"/>
      <c r="T470" s="1692"/>
      <c r="U470" s="1692"/>
      <c r="V470" s="1692"/>
      <c r="W470" s="1692">
        <v>377</v>
      </c>
      <c r="X470" s="1693">
        <f>P470+R470</f>
        <v>0</v>
      </c>
      <c r="Y470" s="1693">
        <f>K470+W470</f>
        <v>705</v>
      </c>
      <c r="Z470" s="1693">
        <f>L470+X470</f>
        <v>0</v>
      </c>
      <c r="AA470" s="1685">
        <f>Y470/I470*100</f>
        <v>187.0026525198939</v>
      </c>
      <c r="AB470" s="1936">
        <f>Z470/J470*100</f>
        <v>0</v>
      </c>
      <c r="AC470" s="3809"/>
    </row>
    <row r="471" spans="1:29" ht="36" x14ac:dyDescent="0.25">
      <c r="A471" s="1587"/>
      <c r="B471" s="1665"/>
      <c r="C471" s="1587"/>
      <c r="D471" s="1587"/>
      <c r="E471" s="1587"/>
      <c r="F471" s="1587"/>
      <c r="G471" s="1667"/>
      <c r="H471" s="1596" t="s">
        <v>846</v>
      </c>
      <c r="I471" s="1596" t="s">
        <v>162</v>
      </c>
      <c r="J471" s="1933"/>
      <c r="K471" s="1674" t="s">
        <v>162</v>
      </c>
      <c r="L471" s="1674"/>
      <c r="M471" s="1926" t="s">
        <v>162</v>
      </c>
      <c r="N471" s="1722"/>
      <c r="O471" s="1941"/>
      <c r="P471" s="1941"/>
      <c r="Q471" s="1692"/>
      <c r="R471" s="1692"/>
      <c r="S471" s="1692"/>
      <c r="T471" s="1692"/>
      <c r="U471" s="1692"/>
      <c r="V471" s="1692"/>
      <c r="W471" s="1692" t="s">
        <v>162</v>
      </c>
      <c r="X471" s="1693"/>
      <c r="Y471" s="1693"/>
      <c r="Z471" s="1693"/>
      <c r="AA471" s="1685"/>
      <c r="AB471" s="1930"/>
      <c r="AC471" s="3809"/>
    </row>
    <row r="472" spans="1:29" ht="90" x14ac:dyDescent="0.25">
      <c r="A472" s="1587"/>
      <c r="B472" s="1665"/>
      <c r="C472" s="1587"/>
      <c r="D472" s="1587"/>
      <c r="E472" s="1587"/>
      <c r="F472" s="1587"/>
      <c r="G472" s="1667" t="s">
        <v>847</v>
      </c>
      <c r="H472" s="1596" t="s">
        <v>848</v>
      </c>
      <c r="I472" s="1596" t="s">
        <v>849</v>
      </c>
      <c r="J472" s="1933">
        <v>479637695.89999998</v>
      </c>
      <c r="K472" s="1674">
        <v>93</v>
      </c>
      <c r="L472" s="1674"/>
      <c r="M472" s="1926" t="s">
        <v>849</v>
      </c>
      <c r="N472" s="1722">
        <v>327599000</v>
      </c>
      <c r="O472" s="1937"/>
      <c r="P472" s="1937"/>
      <c r="Q472" s="1939"/>
      <c r="R472" s="1939"/>
      <c r="S472" s="1692"/>
      <c r="T472" s="1692"/>
      <c r="U472" s="1692"/>
      <c r="V472" s="1692"/>
      <c r="W472" s="1692" t="s">
        <v>849</v>
      </c>
      <c r="X472" s="1693">
        <f>P472+R472</f>
        <v>0</v>
      </c>
      <c r="Y472" s="1693"/>
      <c r="Z472" s="1693">
        <f>L472+X472</f>
        <v>0</v>
      </c>
      <c r="AA472" s="1685"/>
      <c r="AB472" s="1930"/>
      <c r="AC472" s="3809"/>
    </row>
    <row r="473" spans="1:29" ht="90" x14ac:dyDescent="0.25">
      <c r="A473" s="1587"/>
      <c r="B473" s="1665"/>
      <c r="C473" s="1587"/>
      <c r="D473" s="1587"/>
      <c r="E473" s="1587"/>
      <c r="F473" s="1587"/>
      <c r="G473" s="1666" t="s">
        <v>850</v>
      </c>
      <c r="H473" s="1723" t="s">
        <v>851</v>
      </c>
      <c r="I473" s="1596" t="s">
        <v>852</v>
      </c>
      <c r="J473" s="1933">
        <v>2110520647.4000001</v>
      </c>
      <c r="K473" s="1674">
        <v>100</v>
      </c>
      <c r="L473" s="1933">
        <v>950562000</v>
      </c>
      <c r="M473" s="1926" t="s">
        <v>794</v>
      </c>
      <c r="N473" s="1722">
        <v>1441514000</v>
      </c>
      <c r="O473" s="1937"/>
      <c r="P473" s="1941"/>
      <c r="Q473" s="1939"/>
      <c r="R473" s="1692"/>
      <c r="S473" s="1692"/>
      <c r="T473" s="1692"/>
      <c r="U473" s="1692"/>
      <c r="V473" s="1692"/>
      <c r="W473" s="1692" t="s">
        <v>794</v>
      </c>
      <c r="X473" s="1693">
        <f>P473+R473</f>
        <v>0</v>
      </c>
      <c r="Y473" s="1693">
        <f>K473+W473</f>
        <v>100.8</v>
      </c>
      <c r="Z473" s="1693">
        <f>L473+X473</f>
        <v>950562000</v>
      </c>
      <c r="AA473" s="1685">
        <f>Y473/I473*100</f>
        <v>10956.521739130434</v>
      </c>
      <c r="AB473" s="1936">
        <f>Z473/J473*100</f>
        <v>45.039218221864807</v>
      </c>
      <c r="AC473" s="3809"/>
    </row>
    <row r="474" spans="1:29" ht="54" x14ac:dyDescent="0.25">
      <c r="A474" s="1587"/>
      <c r="B474" s="1665"/>
      <c r="C474" s="1587"/>
      <c r="D474" s="1587"/>
      <c r="E474" s="1587"/>
      <c r="F474" s="1587"/>
      <c r="G474" s="1667" t="s">
        <v>855</v>
      </c>
      <c r="H474" s="1596" t="s">
        <v>856</v>
      </c>
      <c r="I474" s="1596">
        <v>2730</v>
      </c>
      <c r="J474" s="1933">
        <v>990123978.79999995</v>
      </c>
      <c r="K474" s="1674">
        <v>1680</v>
      </c>
      <c r="L474" s="1674"/>
      <c r="M474" s="1926" t="s">
        <v>857</v>
      </c>
      <c r="N474" s="1722">
        <v>676268000</v>
      </c>
      <c r="O474" s="1937"/>
      <c r="P474" s="1941"/>
      <c r="Q474" s="1939"/>
      <c r="R474" s="1692"/>
      <c r="S474" s="1692"/>
      <c r="T474" s="1692"/>
      <c r="U474" s="1692"/>
      <c r="V474" s="1692"/>
      <c r="W474" s="1692">
        <v>1680</v>
      </c>
      <c r="X474" s="1693">
        <f>P474+R474</f>
        <v>0</v>
      </c>
      <c r="Y474" s="1693">
        <f>K474+W474</f>
        <v>3360</v>
      </c>
      <c r="Z474" s="1693">
        <f>L474+X474</f>
        <v>0</v>
      </c>
      <c r="AA474" s="1685">
        <f>Y474/I474*100</f>
        <v>123.07692307692308</v>
      </c>
      <c r="AB474" s="1936">
        <f>Z474/J474*100</f>
        <v>0</v>
      </c>
      <c r="AC474" s="3809"/>
    </row>
    <row r="475" spans="1:29" ht="72" x14ac:dyDescent="0.25">
      <c r="A475" s="1587"/>
      <c r="B475" s="1665"/>
      <c r="C475" s="1587"/>
      <c r="D475" s="1587"/>
      <c r="E475" s="1587"/>
      <c r="F475" s="1587"/>
      <c r="G475" s="1667"/>
      <c r="H475" s="1596" t="s">
        <v>860</v>
      </c>
      <c r="I475" s="1596" t="s">
        <v>861</v>
      </c>
      <c r="J475" s="1933"/>
      <c r="K475" s="1674" t="s">
        <v>862</v>
      </c>
      <c r="L475" s="1674"/>
      <c r="M475" s="1926" t="s">
        <v>862</v>
      </c>
      <c r="N475" s="1722"/>
      <c r="O475" s="1941"/>
      <c r="P475" s="1941"/>
      <c r="Q475" s="1692"/>
      <c r="R475" s="1692"/>
      <c r="S475" s="1692"/>
      <c r="T475" s="1692"/>
      <c r="U475" s="1692"/>
      <c r="V475" s="1692"/>
      <c r="W475" s="1692" t="s">
        <v>862</v>
      </c>
      <c r="X475" s="1693"/>
      <c r="Y475" s="1693"/>
      <c r="Z475" s="1693"/>
      <c r="AA475" s="1685"/>
      <c r="AB475" s="1930"/>
      <c r="AC475" s="3809"/>
    </row>
    <row r="476" spans="1:29" ht="54" x14ac:dyDescent="0.25">
      <c r="A476" s="1587"/>
      <c r="B476" s="1665"/>
      <c r="C476" s="1587"/>
      <c r="D476" s="1587"/>
      <c r="E476" s="1587"/>
      <c r="F476" s="1587"/>
      <c r="G476" s="1667"/>
      <c r="H476" s="1596" t="s">
        <v>863</v>
      </c>
      <c r="I476" s="1596" t="s">
        <v>864</v>
      </c>
      <c r="J476" s="1933"/>
      <c r="K476" s="1674" t="s">
        <v>865</v>
      </c>
      <c r="L476" s="1674"/>
      <c r="M476" s="1926" t="s">
        <v>865</v>
      </c>
      <c r="N476" s="1722"/>
      <c r="O476" s="1941"/>
      <c r="P476" s="1941"/>
      <c r="Q476" s="1692"/>
      <c r="R476" s="1692"/>
      <c r="S476" s="1692"/>
      <c r="T476" s="1692"/>
      <c r="U476" s="1692"/>
      <c r="V476" s="1692"/>
      <c r="W476" s="1692" t="s">
        <v>865</v>
      </c>
      <c r="X476" s="1693"/>
      <c r="Y476" s="1693"/>
      <c r="Z476" s="1693"/>
      <c r="AA476" s="1685"/>
      <c r="AB476" s="1930"/>
      <c r="AC476" s="3809"/>
    </row>
    <row r="477" spans="1:29" ht="72" x14ac:dyDescent="0.25">
      <c r="A477" s="1587"/>
      <c r="B477" s="1665"/>
      <c r="C477" s="1587"/>
      <c r="D477" s="1587"/>
      <c r="E477" s="1587"/>
      <c r="F477" s="1587"/>
      <c r="G477" s="1667"/>
      <c r="H477" s="1596" t="s">
        <v>866</v>
      </c>
      <c r="I477" s="1596" t="s">
        <v>867</v>
      </c>
      <c r="J477" s="1933"/>
      <c r="K477" s="1674"/>
      <c r="L477" s="1674"/>
      <c r="M477" s="1926" t="s">
        <v>867</v>
      </c>
      <c r="N477" s="1722"/>
      <c r="O477" s="1941"/>
      <c r="P477" s="1941"/>
      <c r="Q477" s="1692"/>
      <c r="R477" s="1692"/>
      <c r="S477" s="1692"/>
      <c r="T477" s="1692"/>
      <c r="U477" s="1692"/>
      <c r="V477" s="1692"/>
      <c r="W477" s="1692" t="s">
        <v>867</v>
      </c>
      <c r="X477" s="1693"/>
      <c r="Y477" s="1693"/>
      <c r="Z477" s="1693"/>
      <c r="AA477" s="1685"/>
      <c r="AB477" s="1930"/>
      <c r="AC477" s="3809"/>
    </row>
    <row r="478" spans="1:29" ht="36" x14ac:dyDescent="0.25">
      <c r="A478" s="1587"/>
      <c r="B478" s="1665"/>
      <c r="C478" s="1587"/>
      <c r="D478" s="1587"/>
      <c r="E478" s="1587"/>
      <c r="F478" s="1587"/>
      <c r="G478" s="1667"/>
      <c r="H478" s="1596" t="s">
        <v>868</v>
      </c>
      <c r="I478" s="1596" t="s">
        <v>869</v>
      </c>
      <c r="J478" s="1933"/>
      <c r="K478" s="1674"/>
      <c r="L478" s="1674"/>
      <c r="M478" s="1943">
        <v>200000</v>
      </c>
      <c r="N478" s="1722"/>
      <c r="O478" s="1941"/>
      <c r="P478" s="1941"/>
      <c r="Q478" s="1692"/>
      <c r="R478" s="1692"/>
      <c r="S478" s="1692"/>
      <c r="T478" s="1692"/>
      <c r="U478" s="1692"/>
      <c r="V478" s="1692"/>
      <c r="W478" s="1692">
        <v>200000</v>
      </c>
      <c r="X478" s="1693"/>
      <c r="Y478" s="1693"/>
      <c r="Z478" s="1693"/>
      <c r="AA478" s="1685"/>
      <c r="AB478" s="1930"/>
      <c r="AC478" s="3809"/>
    </row>
    <row r="479" spans="1:29" ht="54" x14ac:dyDescent="0.25">
      <c r="A479" s="1587"/>
      <c r="B479" s="1665"/>
      <c r="C479" s="1587"/>
      <c r="D479" s="1587"/>
      <c r="E479" s="1587"/>
      <c r="F479" s="1587"/>
      <c r="G479" s="1667"/>
      <c r="H479" s="1596" t="s">
        <v>870</v>
      </c>
      <c r="I479" s="1596" t="s">
        <v>871</v>
      </c>
      <c r="J479" s="1933"/>
      <c r="K479" s="1674"/>
      <c r="L479" s="1674"/>
      <c r="M479" s="1926" t="s">
        <v>872</v>
      </c>
      <c r="N479" s="1722"/>
      <c r="O479" s="1941"/>
      <c r="P479" s="1941"/>
      <c r="Q479" s="1692"/>
      <c r="R479" s="1692"/>
      <c r="S479" s="1692"/>
      <c r="T479" s="1692"/>
      <c r="U479" s="1692"/>
      <c r="V479" s="1692"/>
      <c r="W479" s="1692" t="s">
        <v>872</v>
      </c>
      <c r="X479" s="1693"/>
      <c r="Y479" s="1693"/>
      <c r="Z479" s="1693"/>
      <c r="AA479" s="1685"/>
      <c r="AB479" s="1930"/>
      <c r="AC479" s="3809"/>
    </row>
    <row r="480" spans="1:29" ht="54" x14ac:dyDescent="0.25">
      <c r="A480" s="1587"/>
      <c r="B480" s="1665"/>
      <c r="C480" s="1587"/>
      <c r="D480" s="1587"/>
      <c r="E480" s="1587"/>
      <c r="F480" s="1587"/>
      <c r="G480" s="1667" t="s">
        <v>873</v>
      </c>
      <c r="H480" s="1596" t="s">
        <v>874</v>
      </c>
      <c r="I480" s="1596">
        <v>205</v>
      </c>
      <c r="J480" s="1933">
        <v>765955627.79999995</v>
      </c>
      <c r="K480" s="1674">
        <v>205</v>
      </c>
      <c r="L480" s="1674"/>
      <c r="M480" s="1926" t="s">
        <v>875</v>
      </c>
      <c r="N480" s="1722">
        <v>523158000</v>
      </c>
      <c r="O480" s="1937"/>
      <c r="P480" s="1941"/>
      <c r="Q480" s="1939"/>
      <c r="R480" s="1692"/>
      <c r="S480" s="1692"/>
      <c r="T480" s="1692"/>
      <c r="U480" s="1692"/>
      <c r="V480" s="1692"/>
      <c r="W480" s="1692">
        <v>205</v>
      </c>
      <c r="X480" s="1693">
        <f>P480+R480</f>
        <v>0</v>
      </c>
      <c r="Y480" s="1693">
        <f>K480+W480</f>
        <v>410</v>
      </c>
      <c r="Z480" s="1944">
        <f>L480+X480</f>
        <v>0</v>
      </c>
      <c r="AA480" s="1685">
        <f>Y480/I480*100</f>
        <v>200</v>
      </c>
      <c r="AB480" s="1936">
        <f>Z480/J480*100</f>
        <v>0</v>
      </c>
      <c r="AC480" s="3809"/>
    </row>
    <row r="481" spans="1:29" ht="54" x14ac:dyDescent="0.25">
      <c r="A481" s="1587"/>
      <c r="B481" s="1665"/>
      <c r="C481" s="1587"/>
      <c r="D481" s="1587"/>
      <c r="E481" s="1587"/>
      <c r="F481" s="1587"/>
      <c r="G481" s="1667"/>
      <c r="H481" s="1596" t="s">
        <v>878</v>
      </c>
      <c r="I481" s="1596" t="s">
        <v>879</v>
      </c>
      <c r="J481" s="1933"/>
      <c r="K481" s="1674">
        <v>55</v>
      </c>
      <c r="L481" s="1674"/>
      <c r="M481" s="1926" t="s">
        <v>880</v>
      </c>
      <c r="N481" s="1722"/>
      <c r="O481" s="1941"/>
      <c r="P481" s="1941"/>
      <c r="Q481" s="1692"/>
      <c r="R481" s="1692"/>
      <c r="S481" s="1692"/>
      <c r="T481" s="1692"/>
      <c r="U481" s="1692"/>
      <c r="V481" s="1692"/>
      <c r="W481" s="1692" t="s">
        <v>880</v>
      </c>
      <c r="X481" s="1693"/>
      <c r="Y481" s="1693"/>
      <c r="Z481" s="1693"/>
      <c r="AA481" s="1685"/>
      <c r="AB481" s="1930"/>
      <c r="AC481" s="3809"/>
    </row>
    <row r="482" spans="1:29" ht="54" x14ac:dyDescent="0.25">
      <c r="A482" s="1587"/>
      <c r="B482" s="1665"/>
      <c r="C482" s="1587"/>
      <c r="D482" s="1587"/>
      <c r="E482" s="1587"/>
      <c r="F482" s="1587"/>
      <c r="G482" s="1667"/>
      <c r="H482" s="1596" t="s">
        <v>881</v>
      </c>
      <c r="I482" s="1596" t="s">
        <v>882</v>
      </c>
      <c r="J482" s="1933"/>
      <c r="K482" s="1674" t="s">
        <v>883</v>
      </c>
      <c r="L482" s="1674"/>
      <c r="M482" s="1926" t="s">
        <v>882</v>
      </c>
      <c r="N482" s="1722"/>
      <c r="O482" s="1941"/>
      <c r="P482" s="1941"/>
      <c r="Q482" s="1692"/>
      <c r="R482" s="1692"/>
      <c r="S482" s="1692"/>
      <c r="T482" s="1692"/>
      <c r="U482" s="1692"/>
      <c r="V482" s="1692"/>
      <c r="W482" s="1692" t="s">
        <v>882</v>
      </c>
      <c r="X482" s="1693"/>
      <c r="Y482" s="1693"/>
      <c r="Z482" s="1693"/>
      <c r="AA482" s="1685"/>
      <c r="AB482" s="1930"/>
      <c r="AC482" s="3809"/>
    </row>
    <row r="483" spans="1:29" s="1678" customFormat="1" ht="54" x14ac:dyDescent="0.25">
      <c r="A483" s="1587"/>
      <c r="B483" s="1665"/>
      <c r="C483" s="1587"/>
      <c r="D483" s="1587"/>
      <c r="E483" s="1587"/>
      <c r="F483" s="1587"/>
      <c r="G483" s="1667"/>
      <c r="H483" s="1596" t="s">
        <v>884</v>
      </c>
      <c r="I483" s="1596" t="s">
        <v>885</v>
      </c>
      <c r="J483" s="1933"/>
      <c r="K483" s="1674" t="s">
        <v>885</v>
      </c>
      <c r="L483" s="1674"/>
      <c r="M483" s="1926" t="s">
        <v>885</v>
      </c>
      <c r="N483" s="1722"/>
      <c r="O483" s="1941"/>
      <c r="P483" s="1941"/>
      <c r="Q483" s="1692"/>
      <c r="R483" s="1692"/>
      <c r="S483" s="1692"/>
      <c r="T483" s="1692"/>
      <c r="U483" s="1692"/>
      <c r="V483" s="1692"/>
      <c r="W483" s="1692" t="s">
        <v>885</v>
      </c>
      <c r="X483" s="1693"/>
      <c r="Y483" s="1693"/>
      <c r="Z483" s="1693"/>
      <c r="AA483" s="1685"/>
      <c r="AB483" s="1930"/>
      <c r="AC483" s="3809"/>
    </row>
    <row r="484" spans="1:29" ht="36" x14ac:dyDescent="0.25">
      <c r="A484" s="1587"/>
      <c r="B484" s="1665"/>
      <c r="C484" s="1587"/>
      <c r="D484" s="1587"/>
      <c r="E484" s="1587"/>
      <c r="F484" s="1587"/>
      <c r="G484" s="1667"/>
      <c r="H484" s="1596" t="s">
        <v>886</v>
      </c>
      <c r="I484" s="1596" t="s">
        <v>887</v>
      </c>
      <c r="J484" s="1933"/>
      <c r="K484" s="1674" t="s">
        <v>887</v>
      </c>
      <c r="L484" s="1674"/>
      <c r="M484" s="1926" t="s">
        <v>887</v>
      </c>
      <c r="N484" s="1722"/>
      <c r="O484" s="1941"/>
      <c r="P484" s="1941"/>
      <c r="Q484" s="1692"/>
      <c r="R484" s="1692"/>
      <c r="S484" s="1692"/>
      <c r="T484" s="1692"/>
      <c r="U484" s="1692"/>
      <c r="V484" s="1692"/>
      <c r="W484" s="1692" t="s">
        <v>887</v>
      </c>
      <c r="X484" s="1693"/>
      <c r="Y484" s="1693"/>
      <c r="Z484" s="1693"/>
      <c r="AA484" s="1685"/>
      <c r="AB484" s="1930"/>
      <c r="AC484" s="3809"/>
    </row>
    <row r="485" spans="1:29" ht="90" x14ac:dyDescent="0.25">
      <c r="A485" s="1587"/>
      <c r="B485" s="1665"/>
      <c r="C485" s="1587"/>
      <c r="D485" s="1587"/>
      <c r="E485" s="1587"/>
      <c r="F485" s="1587"/>
      <c r="G485" s="1667" t="s">
        <v>888</v>
      </c>
      <c r="H485" s="1596" t="s">
        <v>889</v>
      </c>
      <c r="I485" s="1596">
        <v>1</v>
      </c>
      <c r="J485" s="1933">
        <v>354441040.80000001</v>
      </c>
      <c r="K485" s="1674">
        <v>1</v>
      </c>
      <c r="L485" s="1674"/>
      <c r="M485" s="1926" t="s">
        <v>890</v>
      </c>
      <c r="N485" s="1722">
        <v>242088000</v>
      </c>
      <c r="O485" s="1937"/>
      <c r="P485" s="1937"/>
      <c r="Q485" s="1939"/>
      <c r="R485" s="1692"/>
      <c r="S485" s="1692"/>
      <c r="T485" s="1692"/>
      <c r="U485" s="1692"/>
      <c r="V485" s="1692"/>
      <c r="W485" s="1692">
        <v>1</v>
      </c>
      <c r="X485" s="1693">
        <f>P485+R485</f>
        <v>0</v>
      </c>
      <c r="Y485" s="1693">
        <f>K485+W485</f>
        <v>2</v>
      </c>
      <c r="Z485" s="1693">
        <f>L485+X485</f>
        <v>0</v>
      </c>
      <c r="AA485" s="1685">
        <f>Y485/I485*100</f>
        <v>200</v>
      </c>
      <c r="AB485" s="1936">
        <f>Z485/J485*100</f>
        <v>0</v>
      </c>
      <c r="AC485" s="3809"/>
    </row>
    <row r="486" spans="1:29" ht="54" x14ac:dyDescent="0.25">
      <c r="A486" s="1587"/>
      <c r="B486" s="1665"/>
      <c r="C486" s="1587"/>
      <c r="D486" s="1587"/>
      <c r="E486" s="1587"/>
      <c r="F486" s="1587"/>
      <c r="G486" s="1667"/>
      <c r="H486" s="1596" t="s">
        <v>893</v>
      </c>
      <c r="I486" s="1596" t="s">
        <v>894</v>
      </c>
      <c r="J486" s="1933"/>
      <c r="K486" s="1674" t="s">
        <v>894</v>
      </c>
      <c r="L486" s="1674"/>
      <c r="M486" s="1926" t="s">
        <v>894</v>
      </c>
      <c r="N486" s="1722"/>
      <c r="O486" s="1941"/>
      <c r="P486" s="1941"/>
      <c r="Q486" s="1692"/>
      <c r="R486" s="1692"/>
      <c r="S486" s="1692"/>
      <c r="T486" s="1692"/>
      <c r="U486" s="1692"/>
      <c r="V486" s="1692"/>
      <c r="W486" s="1692" t="s">
        <v>894</v>
      </c>
      <c r="X486" s="1693"/>
      <c r="Y486" s="1693"/>
      <c r="Z486" s="1693"/>
      <c r="AA486" s="1685"/>
      <c r="AB486" s="1930"/>
      <c r="AC486" s="3809"/>
    </row>
    <row r="487" spans="1:29" ht="90" x14ac:dyDescent="0.25">
      <c r="A487" s="1587"/>
      <c r="B487" s="1665"/>
      <c r="C487" s="1587"/>
      <c r="D487" s="1587"/>
      <c r="E487" s="1587"/>
      <c r="F487" s="1587"/>
      <c r="G487" s="1667"/>
      <c r="H487" s="1596" t="s">
        <v>895</v>
      </c>
      <c r="I487" s="1596" t="s">
        <v>896</v>
      </c>
      <c r="J487" s="1933"/>
      <c r="K487" s="1674" t="s">
        <v>897</v>
      </c>
      <c r="L487" s="1674"/>
      <c r="M487" s="1926" t="s">
        <v>898</v>
      </c>
      <c r="N487" s="1722"/>
      <c r="O487" s="1941"/>
      <c r="P487" s="1941"/>
      <c r="Q487" s="1692"/>
      <c r="R487" s="1692"/>
      <c r="S487" s="1692"/>
      <c r="T487" s="1692"/>
      <c r="U487" s="1692"/>
      <c r="V487" s="1692"/>
      <c r="W487" s="1692" t="s">
        <v>898</v>
      </c>
      <c r="X487" s="1693"/>
      <c r="Y487" s="1693"/>
      <c r="Z487" s="1693"/>
      <c r="AA487" s="1685"/>
      <c r="AB487" s="1930"/>
      <c r="AC487" s="3810"/>
    </row>
    <row r="488" spans="1:29" x14ac:dyDescent="0.25">
      <c r="A488" s="3829"/>
      <c r="B488" s="3830"/>
      <c r="C488" s="3830"/>
      <c r="D488" s="3830"/>
      <c r="E488" s="3830"/>
      <c r="F488" s="3830"/>
      <c r="G488" s="3830"/>
      <c r="H488" s="3830"/>
      <c r="I488" s="3830"/>
      <c r="J488" s="3830"/>
      <c r="K488" s="3830"/>
      <c r="L488" s="3830"/>
      <c r="M488" s="3830"/>
      <c r="N488" s="3830"/>
      <c r="O488" s="3830"/>
      <c r="P488" s="3830"/>
      <c r="Q488" s="3830"/>
      <c r="R488" s="3830"/>
      <c r="S488" s="3830"/>
      <c r="T488" s="3830"/>
      <c r="U488" s="3830"/>
      <c r="V488" s="3830"/>
      <c r="W488" s="3830"/>
      <c r="X488" s="3830"/>
      <c r="Y488" s="3830"/>
      <c r="Z488" s="3830"/>
      <c r="AA488" s="3830"/>
      <c r="AB488" s="3830"/>
      <c r="AC488" s="3831"/>
    </row>
    <row r="489" spans="1:29" ht="18" customHeight="1" x14ac:dyDescent="0.25">
      <c r="A489" s="3793">
        <v>1</v>
      </c>
      <c r="B489" s="4084" t="s">
        <v>2241</v>
      </c>
      <c r="C489" s="3833"/>
      <c r="D489" s="3833"/>
      <c r="E489" s="3833"/>
      <c r="F489" s="3833"/>
      <c r="G489" s="3793"/>
      <c r="H489" s="3895"/>
      <c r="I489" s="4080" t="s">
        <v>2338</v>
      </c>
      <c r="J489" s="4080"/>
      <c r="K489" s="4080" t="s">
        <v>2340</v>
      </c>
      <c r="L489" s="4080"/>
      <c r="M489" s="4081">
        <v>3294.95</v>
      </c>
      <c r="N489" s="3822"/>
      <c r="O489" s="3823"/>
      <c r="P489" s="3823"/>
      <c r="Q489" s="3823"/>
      <c r="R489" s="3823"/>
      <c r="S489" s="1590"/>
      <c r="T489" s="1590"/>
      <c r="U489" s="1590"/>
      <c r="V489" s="1590"/>
      <c r="W489" s="3823"/>
      <c r="X489" s="3822"/>
      <c r="Y489" s="3822"/>
      <c r="Z489" s="3822"/>
      <c r="AA489" s="4075"/>
      <c r="AB489" s="4083"/>
      <c r="AC489" s="3808" t="s">
        <v>2341</v>
      </c>
    </row>
    <row r="490" spans="1:29" x14ac:dyDescent="0.25">
      <c r="A490" s="3793"/>
      <c r="B490" s="4084"/>
      <c r="C490" s="3833"/>
      <c r="D490" s="3833"/>
      <c r="E490" s="3833"/>
      <c r="F490" s="3833"/>
      <c r="G490" s="3793"/>
      <c r="H490" s="3895"/>
      <c r="I490" s="4080"/>
      <c r="J490" s="4080"/>
      <c r="K490" s="4080"/>
      <c r="L490" s="4080"/>
      <c r="M490" s="4081"/>
      <c r="N490" s="3822"/>
      <c r="O490" s="3823"/>
      <c r="P490" s="3823"/>
      <c r="Q490" s="3823"/>
      <c r="R490" s="3823"/>
      <c r="S490" s="1590"/>
      <c r="T490" s="1590"/>
      <c r="U490" s="1590"/>
      <c r="V490" s="1590"/>
      <c r="W490" s="3823"/>
      <c r="X490" s="3822"/>
      <c r="Y490" s="3822"/>
      <c r="Z490" s="3822"/>
      <c r="AA490" s="4075"/>
      <c r="AB490" s="4083"/>
      <c r="AC490" s="3809"/>
    </row>
    <row r="491" spans="1:29" x14ac:dyDescent="0.25">
      <c r="A491" s="3793">
        <v>2</v>
      </c>
      <c r="B491" s="4084" t="s">
        <v>2242</v>
      </c>
      <c r="C491" s="3793"/>
      <c r="D491" s="3793"/>
      <c r="E491" s="3793"/>
      <c r="F491" s="3793"/>
      <c r="G491" s="3793"/>
      <c r="H491" s="3895"/>
      <c r="I491" s="4080" t="s">
        <v>2339</v>
      </c>
      <c r="J491" s="4080"/>
      <c r="K491" s="4080" t="s">
        <v>2339</v>
      </c>
      <c r="L491" s="4080"/>
      <c r="M491" s="4081">
        <v>10</v>
      </c>
      <c r="N491" s="3822"/>
      <c r="O491" s="3823"/>
      <c r="P491" s="3823"/>
      <c r="Q491" s="3823"/>
      <c r="R491" s="3823"/>
      <c r="S491" s="1590"/>
      <c r="T491" s="1590"/>
      <c r="U491" s="1590"/>
      <c r="V491" s="1590"/>
      <c r="W491" s="3823"/>
      <c r="X491" s="3822"/>
      <c r="Y491" s="3822"/>
      <c r="Z491" s="3822"/>
      <c r="AA491" s="4075"/>
      <c r="AB491" s="4083"/>
      <c r="AC491" s="3809"/>
    </row>
    <row r="492" spans="1:29" x14ac:dyDescent="0.25">
      <c r="A492" s="3793"/>
      <c r="B492" s="4084"/>
      <c r="C492" s="3793"/>
      <c r="D492" s="3793"/>
      <c r="E492" s="3793"/>
      <c r="F492" s="3793"/>
      <c r="G492" s="3793"/>
      <c r="H492" s="3895"/>
      <c r="I492" s="4080"/>
      <c r="J492" s="4080"/>
      <c r="K492" s="4080"/>
      <c r="L492" s="4080"/>
      <c r="M492" s="4081"/>
      <c r="N492" s="3822"/>
      <c r="O492" s="3823"/>
      <c r="P492" s="3823"/>
      <c r="Q492" s="3823"/>
      <c r="R492" s="3823"/>
      <c r="S492" s="1590"/>
      <c r="T492" s="1590"/>
      <c r="U492" s="1590"/>
      <c r="V492" s="1590"/>
      <c r="W492" s="3823"/>
      <c r="X492" s="3822"/>
      <c r="Y492" s="3822"/>
      <c r="Z492" s="3822"/>
      <c r="AA492" s="4075"/>
      <c r="AB492" s="4083"/>
      <c r="AC492" s="3809"/>
    </row>
    <row r="493" spans="1:29" x14ac:dyDescent="0.25">
      <c r="A493" s="3793">
        <v>3</v>
      </c>
      <c r="B493" s="3957" t="s">
        <v>2243</v>
      </c>
      <c r="C493" s="3895"/>
      <c r="D493" s="3895"/>
      <c r="E493" s="3895"/>
      <c r="F493" s="3895"/>
      <c r="G493" s="3895"/>
      <c r="H493" s="3895"/>
      <c r="I493" s="3793">
        <v>2000</v>
      </c>
      <c r="J493" s="3793"/>
      <c r="K493" s="3895">
        <v>1995.6</v>
      </c>
      <c r="L493" s="3895"/>
      <c r="M493" s="4078">
        <v>1996.4</v>
      </c>
      <c r="N493" s="4079"/>
      <c r="O493" s="4077"/>
      <c r="P493" s="4077"/>
      <c r="Q493" s="4077"/>
      <c r="R493" s="4077"/>
      <c r="S493" s="1590"/>
      <c r="T493" s="1590"/>
      <c r="U493" s="1590"/>
      <c r="V493" s="1590"/>
      <c r="W493" s="4077"/>
      <c r="X493" s="3791"/>
      <c r="Y493" s="3791"/>
      <c r="Z493" s="3791"/>
      <c r="AA493" s="4075"/>
      <c r="AB493" s="4083"/>
      <c r="AC493" s="3809"/>
    </row>
    <row r="494" spans="1:29" x14ac:dyDescent="0.25">
      <c r="A494" s="3793"/>
      <c r="B494" s="3957"/>
      <c r="C494" s="3895"/>
      <c r="D494" s="3895"/>
      <c r="E494" s="3895"/>
      <c r="F494" s="3895"/>
      <c r="G494" s="3895"/>
      <c r="H494" s="3895"/>
      <c r="I494" s="3895"/>
      <c r="J494" s="3895"/>
      <c r="K494" s="3895"/>
      <c r="L494" s="3895"/>
      <c r="M494" s="4078"/>
      <c r="N494" s="4079"/>
      <c r="O494" s="4077"/>
      <c r="P494" s="4077"/>
      <c r="Q494" s="4077"/>
      <c r="R494" s="4077"/>
      <c r="S494" s="1590"/>
      <c r="T494" s="1590"/>
      <c r="U494" s="1590"/>
      <c r="V494" s="1590"/>
      <c r="W494" s="4077"/>
      <c r="X494" s="3791"/>
      <c r="Y494" s="3791"/>
      <c r="Z494" s="3791"/>
      <c r="AA494" s="4075"/>
      <c r="AB494" s="4083"/>
      <c r="AC494" s="3809"/>
    </row>
    <row r="495" spans="1:29" x14ac:dyDescent="0.25">
      <c r="A495" s="3895">
        <v>4</v>
      </c>
      <c r="B495" s="3957" t="s">
        <v>2244</v>
      </c>
      <c r="C495" s="3895"/>
      <c r="D495" s="3895"/>
      <c r="E495" s="3895"/>
      <c r="F495" s="3895"/>
      <c r="G495" s="1645"/>
      <c r="H495" s="4076"/>
      <c r="I495" s="3895">
        <v>100</v>
      </c>
      <c r="J495" s="3895"/>
      <c r="K495" s="3895">
        <v>95</v>
      </c>
      <c r="L495" s="3895"/>
      <c r="M495" s="4081">
        <v>100</v>
      </c>
      <c r="N495" s="3822"/>
      <c r="O495" s="4073"/>
      <c r="P495" s="4082"/>
      <c r="Q495" s="4073"/>
      <c r="R495" s="4082"/>
      <c r="S495" s="1590"/>
      <c r="T495" s="1590"/>
      <c r="U495" s="1590"/>
      <c r="V495" s="1590"/>
      <c r="W495" s="4073"/>
      <c r="X495" s="4074"/>
      <c r="Y495" s="4074"/>
      <c r="Z495" s="4074"/>
      <c r="AA495" s="4075"/>
      <c r="AB495" s="3893"/>
      <c r="AC495" s="3809"/>
    </row>
    <row r="496" spans="1:29" x14ac:dyDescent="0.25">
      <c r="A496" s="3895"/>
      <c r="B496" s="3957"/>
      <c r="C496" s="3895"/>
      <c r="D496" s="3895"/>
      <c r="E496" s="3895"/>
      <c r="F496" s="3895"/>
      <c r="G496" s="1645"/>
      <c r="H496" s="4076"/>
      <c r="I496" s="3895"/>
      <c r="J496" s="3895"/>
      <c r="K496" s="3895"/>
      <c r="L496" s="3895"/>
      <c r="M496" s="4081"/>
      <c r="N496" s="3822"/>
      <c r="O496" s="4073"/>
      <c r="P496" s="4082"/>
      <c r="Q496" s="4073"/>
      <c r="R496" s="4082"/>
      <c r="S496" s="1590"/>
      <c r="T496" s="1590"/>
      <c r="U496" s="1590"/>
      <c r="V496" s="1590"/>
      <c r="W496" s="4073"/>
      <c r="X496" s="4074"/>
      <c r="Y496" s="4074"/>
      <c r="Z496" s="4074"/>
      <c r="AA496" s="4075"/>
      <c r="AB496" s="3893"/>
      <c r="AC496" s="3809"/>
    </row>
    <row r="497" spans="1:29" ht="72" x14ac:dyDescent="0.25">
      <c r="A497" s="1656"/>
      <c r="B497" s="1656"/>
      <c r="C497" s="4061" t="s">
        <v>2245</v>
      </c>
      <c r="D497" s="4061"/>
      <c r="E497" s="4061"/>
      <c r="F497" s="4061"/>
      <c r="G497" s="1945" t="s">
        <v>106</v>
      </c>
      <c r="H497" s="4072" t="s">
        <v>2297</v>
      </c>
      <c r="I497" s="1946">
        <v>100</v>
      </c>
      <c r="J497" s="1947">
        <v>2661196826</v>
      </c>
      <c r="K497" s="1948">
        <v>100</v>
      </c>
      <c r="L497" s="1949">
        <v>490413837</v>
      </c>
      <c r="M497" s="1950">
        <v>100</v>
      </c>
      <c r="N497" s="1951">
        <v>481198600</v>
      </c>
      <c r="O497" s="1952"/>
      <c r="P497" s="1953"/>
      <c r="Q497" s="1952"/>
      <c r="R497" s="1953"/>
      <c r="S497" s="1954"/>
      <c r="T497" s="1954"/>
      <c r="U497" s="1954"/>
      <c r="V497" s="1954"/>
      <c r="W497" s="1955">
        <f>W499</f>
        <v>0</v>
      </c>
      <c r="X497" s="1956">
        <f>X499</f>
        <v>0</v>
      </c>
      <c r="Y497" s="1957">
        <f>K497+W497</f>
        <v>100</v>
      </c>
      <c r="Z497" s="1956">
        <f>SUM(L497+X497)</f>
        <v>490413837</v>
      </c>
      <c r="AA497" s="1958">
        <f>(Y497/I497)*100</f>
        <v>100</v>
      </c>
      <c r="AB497" s="1958">
        <f>(Z497/J497)*100</f>
        <v>18.428318875501322</v>
      </c>
      <c r="AC497" s="3809"/>
    </row>
    <row r="498" spans="1:29" x14ac:dyDescent="0.25">
      <c r="A498" s="1656"/>
      <c r="B498" s="1656"/>
      <c r="C498" s="4054"/>
      <c r="D498" s="4054"/>
      <c r="E498" s="4054"/>
      <c r="F498" s="4054"/>
      <c r="G498" s="1945"/>
      <c r="H498" s="4072"/>
      <c r="I498" s="1946"/>
      <c r="J498" s="1947"/>
      <c r="K498" s="1948"/>
      <c r="L498" s="1949"/>
      <c r="M498" s="1950"/>
      <c r="N498" s="1951"/>
      <c r="O498" s="1959"/>
      <c r="P498" s="1953"/>
      <c r="Q498" s="1959"/>
      <c r="R498" s="1960"/>
      <c r="S498" s="1954"/>
      <c r="T498" s="1954"/>
      <c r="U498" s="1954"/>
      <c r="V498" s="1954"/>
      <c r="W498" s="1955"/>
      <c r="X498" s="1961"/>
      <c r="Y498" s="1961"/>
      <c r="Z498" s="1961"/>
      <c r="AA498" s="1962"/>
      <c r="AB498" s="1962"/>
      <c r="AC498" s="3809"/>
    </row>
    <row r="499" spans="1:29" ht="72" x14ac:dyDescent="0.25">
      <c r="A499" s="1656"/>
      <c r="B499" s="1656"/>
      <c r="C499" s="4061" t="s">
        <v>2246</v>
      </c>
      <c r="D499" s="4061"/>
      <c r="E499" s="4061"/>
      <c r="F499" s="4061"/>
      <c r="G499" s="1963" t="s">
        <v>66</v>
      </c>
      <c r="H499" s="1964" t="s">
        <v>2298</v>
      </c>
      <c r="I499" s="1965">
        <v>21</v>
      </c>
      <c r="J499" s="1966">
        <v>2661196826</v>
      </c>
      <c r="K499" s="1963">
        <v>21</v>
      </c>
      <c r="L499" s="1949">
        <v>490413837</v>
      </c>
      <c r="M499" s="1967">
        <v>21</v>
      </c>
      <c r="N499" s="1968">
        <v>481198600</v>
      </c>
      <c r="O499" s="1959"/>
      <c r="P499" s="1960"/>
      <c r="Q499" s="1959"/>
      <c r="R499" s="1960"/>
      <c r="S499" s="1954"/>
      <c r="T499" s="1954"/>
      <c r="U499" s="1954"/>
      <c r="V499" s="1954"/>
      <c r="W499" s="1959">
        <f>SUM(O499+Q499+S499+U499)</f>
        <v>0</v>
      </c>
      <c r="X499" s="1960">
        <f>SUM(R499+P499+T499+V499)</f>
        <v>0</v>
      </c>
      <c r="Y499" s="1957">
        <f>K499+W499</f>
        <v>21</v>
      </c>
      <c r="Z499" s="1961">
        <f>SUM(L499+X499)</f>
        <v>490413837</v>
      </c>
      <c r="AA499" s="1969">
        <f>(Y499/I499)*100</f>
        <v>100</v>
      </c>
      <c r="AB499" s="1969">
        <f>(Z499/J499)*100</f>
        <v>18.428318875501322</v>
      </c>
      <c r="AC499" s="3809"/>
    </row>
    <row r="500" spans="1:29" x14ac:dyDescent="0.25">
      <c r="A500" s="1656"/>
      <c r="B500" s="1656"/>
      <c r="C500" s="4061"/>
      <c r="D500" s="4061"/>
      <c r="E500" s="4061"/>
      <c r="F500" s="4061"/>
      <c r="G500" s="1963"/>
      <c r="H500" s="1970"/>
      <c r="I500" s="1971"/>
      <c r="J500" s="1966"/>
      <c r="K500" s="1963"/>
      <c r="L500" s="1972"/>
      <c r="M500" s="1967"/>
      <c r="N500" s="1968"/>
      <c r="O500" s="1955"/>
      <c r="P500" s="1973"/>
      <c r="Q500" s="1974"/>
      <c r="R500" s="1973"/>
      <c r="S500" s="1954"/>
      <c r="T500" s="1954"/>
      <c r="U500" s="1954"/>
      <c r="V500" s="1954"/>
      <c r="W500" s="1974"/>
      <c r="X500" s="1973"/>
      <c r="Y500" s="1975"/>
      <c r="Z500" s="1975"/>
      <c r="AA500" s="1976"/>
      <c r="AB500" s="1976"/>
      <c r="AC500" s="3809"/>
    </row>
    <row r="501" spans="1:29" ht="90" x14ac:dyDescent="0.25">
      <c r="A501" s="1656"/>
      <c r="B501" s="1656"/>
      <c r="C501" s="4061" t="s">
        <v>2247</v>
      </c>
      <c r="D501" s="4061"/>
      <c r="E501" s="4061"/>
      <c r="F501" s="4061"/>
      <c r="G501" s="1945" t="s">
        <v>171</v>
      </c>
      <c r="H501" s="1945" t="s">
        <v>2299</v>
      </c>
      <c r="I501" s="1977">
        <v>100</v>
      </c>
      <c r="J501" s="1947">
        <v>2003144910</v>
      </c>
      <c r="K501" s="1948">
        <v>100</v>
      </c>
      <c r="L501" s="1949">
        <v>262480050</v>
      </c>
      <c r="M501" s="1950">
        <v>100</v>
      </c>
      <c r="N501" s="1951">
        <f>N502+N504</f>
        <v>197720000</v>
      </c>
      <c r="O501" s="1952"/>
      <c r="P501" s="1953"/>
      <c r="Q501" s="1952"/>
      <c r="R501" s="1953"/>
      <c r="S501" s="1954"/>
      <c r="T501" s="1954"/>
      <c r="U501" s="1954"/>
      <c r="V501" s="1954"/>
      <c r="W501" s="1952">
        <f>SUM(W502+W504)</f>
        <v>0</v>
      </c>
      <c r="X501" s="1952">
        <f>SUM(X502+X504)</f>
        <v>0</v>
      </c>
      <c r="Y501" s="1957">
        <f>K501+W501</f>
        <v>100</v>
      </c>
      <c r="Z501" s="1956">
        <f>SUM(L501+X501)</f>
        <v>262480050</v>
      </c>
      <c r="AA501" s="1958">
        <f>(Y501/I501)*100</f>
        <v>100</v>
      </c>
      <c r="AB501" s="1958">
        <f>(Z501/J501)*100</f>
        <v>13.103397996303723</v>
      </c>
      <c r="AC501" s="3809"/>
    </row>
    <row r="502" spans="1:29" ht="90" x14ac:dyDescent="0.25">
      <c r="A502" s="1656"/>
      <c r="B502" s="1656"/>
      <c r="C502" s="4061" t="s">
        <v>2248</v>
      </c>
      <c r="D502" s="4061"/>
      <c r="E502" s="4061"/>
      <c r="F502" s="4061"/>
      <c r="G502" s="1963" t="s">
        <v>724</v>
      </c>
      <c r="H502" s="1964" t="s">
        <v>2300</v>
      </c>
      <c r="I502" s="1965">
        <v>10</v>
      </c>
      <c r="J502" s="1966">
        <v>1088050000</v>
      </c>
      <c r="K502" s="1963">
        <v>2</v>
      </c>
      <c r="L502" s="1949">
        <v>119131000</v>
      </c>
      <c r="M502" s="1967">
        <v>2</v>
      </c>
      <c r="N502" s="1968">
        <v>45000000</v>
      </c>
      <c r="O502" s="1978"/>
      <c r="P502" s="1978"/>
      <c r="Q502" s="1978"/>
      <c r="R502" s="1978"/>
      <c r="S502" s="1954"/>
      <c r="T502" s="1954"/>
      <c r="U502" s="1954"/>
      <c r="V502" s="1954"/>
      <c r="W502" s="1961">
        <f>SUM(O502+Q502+S502+U502)</f>
        <v>0</v>
      </c>
      <c r="X502" s="1961">
        <f>SUM(R502+P502+T502+V502)</f>
        <v>0</v>
      </c>
      <c r="Y502" s="1975"/>
      <c r="Z502" s="1961">
        <f>SUM(L502+X502)</f>
        <v>119131000</v>
      </c>
      <c r="AA502" s="1969">
        <f>(Y502/I502)*100</f>
        <v>0</v>
      </c>
      <c r="AB502" s="1969">
        <f>(Z502/J502)*100</f>
        <v>10.949037268507881</v>
      </c>
      <c r="AC502" s="3809"/>
    </row>
    <row r="503" spans="1:29" x14ac:dyDescent="0.25">
      <c r="A503" s="1656"/>
      <c r="B503" s="1656"/>
      <c r="C503" s="4061"/>
      <c r="D503" s="4061"/>
      <c r="E503" s="4061"/>
      <c r="F503" s="4061"/>
      <c r="G503" s="1963"/>
      <c r="H503" s="1970"/>
      <c r="I503" s="1971"/>
      <c r="J503" s="1966"/>
      <c r="K503" s="1963"/>
      <c r="L503" s="1972"/>
      <c r="M503" s="1967"/>
      <c r="N503" s="1968"/>
      <c r="O503" s="1955"/>
      <c r="P503" s="1973"/>
      <c r="Q503" s="1974"/>
      <c r="R503" s="1973"/>
      <c r="S503" s="1954"/>
      <c r="T503" s="1954"/>
      <c r="U503" s="1954"/>
      <c r="V503" s="1954"/>
      <c r="W503" s="1974"/>
      <c r="X503" s="1973"/>
      <c r="Y503" s="1975"/>
      <c r="Z503" s="1975"/>
      <c r="AA503" s="1976"/>
      <c r="AB503" s="1976"/>
      <c r="AC503" s="3809"/>
    </row>
    <row r="504" spans="1:29" ht="72" x14ac:dyDescent="0.25">
      <c r="A504" s="1656"/>
      <c r="B504" s="1656"/>
      <c r="C504" s="4061" t="s">
        <v>2249</v>
      </c>
      <c r="D504" s="4061"/>
      <c r="E504" s="4061"/>
      <c r="F504" s="4061"/>
      <c r="G504" s="1963" t="s">
        <v>74</v>
      </c>
      <c r="H504" s="1964" t="s">
        <v>2301</v>
      </c>
      <c r="I504" s="1971">
        <v>10</v>
      </c>
      <c r="J504" s="1966">
        <v>915094910</v>
      </c>
      <c r="K504" s="1963">
        <v>10</v>
      </c>
      <c r="L504" s="1949">
        <v>143349050</v>
      </c>
      <c r="M504" s="1967">
        <v>10</v>
      </c>
      <c r="N504" s="1979">
        <v>152720000</v>
      </c>
      <c r="O504" s="1974"/>
      <c r="P504" s="1973"/>
      <c r="Q504" s="1974"/>
      <c r="R504" s="1973"/>
      <c r="S504" s="1954"/>
      <c r="T504" s="1954"/>
      <c r="U504" s="1954"/>
      <c r="V504" s="1954"/>
      <c r="W504" s="1959">
        <f>SUM(O504+Q504+S504+U504)</f>
        <v>0</v>
      </c>
      <c r="X504" s="1960">
        <f>SUM(R504+P504+T504+V504)</f>
        <v>0</v>
      </c>
      <c r="Y504" s="1980">
        <f>K504+W504</f>
        <v>10</v>
      </c>
      <c r="Z504" s="1961">
        <f>SUM(L504+X504)</f>
        <v>143349050</v>
      </c>
      <c r="AA504" s="1969">
        <f>(Y504/I504)*100</f>
        <v>100</v>
      </c>
      <c r="AB504" s="1969">
        <f>(Z504/J504)*100</f>
        <v>15.664937968019077</v>
      </c>
      <c r="AC504" s="3809"/>
    </row>
    <row r="505" spans="1:29" x14ac:dyDescent="0.25">
      <c r="A505" s="1656"/>
      <c r="B505" s="1656"/>
      <c r="C505" s="4061"/>
      <c r="D505" s="4061"/>
      <c r="E505" s="4061"/>
      <c r="F505" s="4061"/>
      <c r="G505" s="1963"/>
      <c r="H505" s="1970"/>
      <c r="I505" s="1971"/>
      <c r="J505" s="1966"/>
      <c r="K505" s="1963"/>
      <c r="L505" s="1972"/>
      <c r="M505" s="1967"/>
      <c r="N505" s="1968"/>
      <c r="O505" s="1981"/>
      <c r="P505" s="1973"/>
      <c r="Q505" s="1973"/>
      <c r="R505" s="1973"/>
      <c r="S505" s="1954"/>
      <c r="T505" s="1954"/>
      <c r="U505" s="1954"/>
      <c r="V505" s="1954"/>
      <c r="W505" s="1973"/>
      <c r="X505" s="1973"/>
      <c r="Y505" s="1975"/>
      <c r="Z505" s="1975"/>
      <c r="AA505" s="1982"/>
      <c r="AB505" s="1976"/>
      <c r="AC505" s="3809"/>
    </row>
    <row r="506" spans="1:29" ht="108" x14ac:dyDescent="0.25">
      <c r="A506" s="1656"/>
      <c r="B506" s="1656"/>
      <c r="C506" s="4061" t="s">
        <v>2250</v>
      </c>
      <c r="D506" s="4061"/>
      <c r="E506" s="4061"/>
      <c r="F506" s="4061"/>
      <c r="G506" s="1945" t="s">
        <v>182</v>
      </c>
      <c r="H506" s="1945" t="s">
        <v>2302</v>
      </c>
      <c r="I506" s="1977">
        <v>100</v>
      </c>
      <c r="J506" s="1947">
        <v>72046095</v>
      </c>
      <c r="K506" s="1948">
        <v>100</v>
      </c>
      <c r="L506" s="1949">
        <v>16689430</v>
      </c>
      <c r="M506" s="1950">
        <v>100</v>
      </c>
      <c r="N506" s="1951">
        <f>SUM(N507:N515)</f>
        <v>12550000</v>
      </c>
      <c r="O506" s="1956"/>
      <c r="P506" s="1956"/>
      <c r="Q506" s="1956"/>
      <c r="R506" s="1956"/>
      <c r="S506" s="1954"/>
      <c r="T506" s="1954"/>
      <c r="U506" s="1954"/>
      <c r="V506" s="1954"/>
      <c r="W506" s="1956">
        <f>SUM(W507+W509)</f>
        <v>0</v>
      </c>
      <c r="X506" s="1956">
        <f>SUM(X507+X509)</f>
        <v>0</v>
      </c>
      <c r="Y506" s="1957">
        <f>K506+W506</f>
        <v>100</v>
      </c>
      <c r="Z506" s="1956">
        <f>SUM(L506+X506)</f>
        <v>16689430</v>
      </c>
      <c r="AA506" s="1958">
        <f>(Y506/I506)*100</f>
        <v>100</v>
      </c>
      <c r="AB506" s="1983">
        <v>0</v>
      </c>
      <c r="AC506" s="3809"/>
    </row>
    <row r="507" spans="1:29" ht="108" x14ac:dyDescent="0.25">
      <c r="A507" s="1656"/>
      <c r="B507" s="1656"/>
      <c r="C507" s="4061" t="s">
        <v>2251</v>
      </c>
      <c r="D507" s="4061"/>
      <c r="E507" s="4061"/>
      <c r="F507" s="4061"/>
      <c r="G507" s="1963" t="s">
        <v>2274</v>
      </c>
      <c r="H507" s="1964" t="s">
        <v>2303</v>
      </c>
      <c r="I507" s="1965">
        <v>1</v>
      </c>
      <c r="J507" s="1966">
        <v>15627375</v>
      </c>
      <c r="K507" s="1963">
        <v>1</v>
      </c>
      <c r="L507" s="1949">
        <v>3212000</v>
      </c>
      <c r="M507" s="1967">
        <v>1</v>
      </c>
      <c r="N507" s="1968">
        <v>2722000</v>
      </c>
      <c r="O507" s="1956"/>
      <c r="P507" s="1961"/>
      <c r="Q507" s="1961"/>
      <c r="R507" s="1961"/>
      <c r="S507" s="1954"/>
      <c r="T507" s="1954"/>
      <c r="U507" s="1954"/>
      <c r="V507" s="1954"/>
      <c r="W507" s="1961">
        <f>SUM(O507+Q507+S507+U507)</f>
        <v>0</v>
      </c>
      <c r="X507" s="1961">
        <f>SUM(X508+X510)</f>
        <v>0</v>
      </c>
      <c r="Y507" s="1980">
        <f>K507+W507</f>
        <v>1</v>
      </c>
      <c r="Z507" s="1961">
        <f>SUM(L507+X507)</f>
        <v>3212000</v>
      </c>
      <c r="AA507" s="1969">
        <f>(Y507/I507)*100</f>
        <v>100</v>
      </c>
      <c r="AB507" s="1969">
        <f>(Z507/J507)*100</f>
        <v>20.553675841272128</v>
      </c>
      <c r="AC507" s="3809"/>
    </row>
    <row r="508" spans="1:29" x14ac:dyDescent="0.25">
      <c r="A508" s="1656"/>
      <c r="B508" s="1656"/>
      <c r="C508" s="4061"/>
      <c r="D508" s="4061"/>
      <c r="E508" s="4061"/>
      <c r="F508" s="4061"/>
      <c r="G508" s="1963"/>
      <c r="H508" s="1970"/>
      <c r="I508" s="1971"/>
      <c r="J508" s="1966"/>
      <c r="K508" s="1963"/>
      <c r="L508" s="1972"/>
      <c r="M508" s="1967"/>
      <c r="N508" s="1968"/>
      <c r="O508" s="1984"/>
      <c r="P508" s="1978"/>
      <c r="Q508" s="1978"/>
      <c r="R508" s="1978"/>
      <c r="S508" s="1954"/>
      <c r="T508" s="1954"/>
      <c r="U508" s="1954"/>
      <c r="V508" s="1954"/>
      <c r="W508" s="1978"/>
      <c r="X508" s="1978"/>
      <c r="Y508" s="1975"/>
      <c r="Z508" s="1975"/>
      <c r="AA508" s="1982"/>
      <c r="AB508" s="1976"/>
      <c r="AC508" s="3809"/>
    </row>
    <row r="509" spans="1:29" ht="90" x14ac:dyDescent="0.25">
      <c r="A509" s="1656"/>
      <c r="B509" s="1656"/>
      <c r="C509" s="4061" t="s">
        <v>2252</v>
      </c>
      <c r="D509" s="4061"/>
      <c r="E509" s="4061"/>
      <c r="F509" s="4061"/>
      <c r="G509" s="1963" t="s">
        <v>157</v>
      </c>
      <c r="H509" s="1964" t="s">
        <v>2304</v>
      </c>
      <c r="I509" s="1965">
        <v>5</v>
      </c>
      <c r="J509" s="1966">
        <v>10253670</v>
      </c>
      <c r="K509" s="1963">
        <v>1</v>
      </c>
      <c r="L509" s="1949">
        <v>1792000</v>
      </c>
      <c r="M509" s="1967">
        <v>1</v>
      </c>
      <c r="N509" s="1979">
        <v>1786000</v>
      </c>
      <c r="O509" s="1956"/>
      <c r="P509" s="1961"/>
      <c r="Q509" s="1961"/>
      <c r="R509" s="1961"/>
      <c r="S509" s="1954"/>
      <c r="T509" s="1954"/>
      <c r="U509" s="1954"/>
      <c r="V509" s="1954"/>
      <c r="W509" s="1961">
        <f>SUM(O509+Q509+S509+U509)</f>
        <v>0</v>
      </c>
      <c r="X509" s="1961">
        <f>SUM(X510+X512)</f>
        <v>0</v>
      </c>
      <c r="Y509" s="1980">
        <f>K509+W509</f>
        <v>1</v>
      </c>
      <c r="Z509" s="1961">
        <f>SUM(L509+X509)</f>
        <v>1792000</v>
      </c>
      <c r="AA509" s="1969">
        <f>(Y509/I509)*100</f>
        <v>20</v>
      </c>
      <c r="AB509" s="1969">
        <f>(Z509/J509)*100</f>
        <v>17.476669329128008</v>
      </c>
      <c r="AC509" s="3809"/>
    </row>
    <row r="510" spans="1:29" x14ac:dyDescent="0.25">
      <c r="A510" s="1656"/>
      <c r="B510" s="1656"/>
      <c r="C510" s="4061"/>
      <c r="D510" s="4061"/>
      <c r="E510" s="4061"/>
      <c r="F510" s="4061"/>
      <c r="G510" s="1963"/>
      <c r="H510" s="1970"/>
      <c r="I510" s="1971"/>
      <c r="J510" s="1966"/>
      <c r="K510" s="1963"/>
      <c r="L510" s="1972"/>
      <c r="M510" s="1967"/>
      <c r="N510" s="1968"/>
      <c r="O510" s="1984"/>
      <c r="P510" s="1978"/>
      <c r="Q510" s="1978"/>
      <c r="R510" s="1978"/>
      <c r="S510" s="1954"/>
      <c r="T510" s="1954"/>
      <c r="U510" s="1954"/>
      <c r="V510" s="1954"/>
      <c r="W510" s="1978"/>
      <c r="X510" s="1978"/>
      <c r="Y510" s="1975"/>
      <c r="Z510" s="1975"/>
      <c r="AA510" s="1982"/>
      <c r="AB510" s="1976"/>
      <c r="AC510" s="3809"/>
    </row>
    <row r="511" spans="1:29" ht="54" x14ac:dyDescent="0.25">
      <c r="A511" s="1656"/>
      <c r="B511" s="1656"/>
      <c r="C511" s="4061" t="s">
        <v>2253</v>
      </c>
      <c r="D511" s="4061"/>
      <c r="E511" s="4061"/>
      <c r="F511" s="4061"/>
      <c r="G511" s="1963" t="s">
        <v>126</v>
      </c>
      <c r="H511" s="1964" t="s">
        <v>2305</v>
      </c>
      <c r="I511" s="1965">
        <v>5</v>
      </c>
      <c r="J511" s="1966">
        <v>13272646</v>
      </c>
      <c r="K511" s="1963">
        <v>1</v>
      </c>
      <c r="L511" s="1949">
        <v>2000000</v>
      </c>
      <c r="M511" s="1967">
        <v>1</v>
      </c>
      <c r="N511" s="1979">
        <v>2312000</v>
      </c>
      <c r="O511" s="1956"/>
      <c r="P511" s="1961"/>
      <c r="Q511" s="1961"/>
      <c r="R511" s="1961"/>
      <c r="S511" s="1954"/>
      <c r="T511" s="1954"/>
      <c r="U511" s="1954"/>
      <c r="V511" s="1954"/>
      <c r="W511" s="1961">
        <f>SUM(O511+Q511+S511+U511)</f>
        <v>0</v>
      </c>
      <c r="X511" s="1961">
        <f>SUM(X512+X514)</f>
        <v>0</v>
      </c>
      <c r="Y511" s="1980">
        <f>K511+W511</f>
        <v>1</v>
      </c>
      <c r="Z511" s="1961">
        <f>SUM(L511+X511)</f>
        <v>2000000</v>
      </c>
      <c r="AA511" s="1969">
        <f>(Y511/I511)*100</f>
        <v>20</v>
      </c>
      <c r="AB511" s="1969">
        <f>(Z511/J511)*100</f>
        <v>15.068585419968256</v>
      </c>
      <c r="AC511" s="3809"/>
    </row>
    <row r="512" spans="1:29" x14ac:dyDescent="0.25">
      <c r="A512" s="1656"/>
      <c r="B512" s="1656"/>
      <c r="C512" s="4061"/>
      <c r="D512" s="4061"/>
      <c r="E512" s="4061"/>
      <c r="F512" s="4061"/>
      <c r="G512" s="1963"/>
      <c r="H512" s="1970"/>
      <c r="I512" s="1971"/>
      <c r="J512" s="1966"/>
      <c r="K512" s="1963"/>
      <c r="L512" s="1972"/>
      <c r="M512" s="1967"/>
      <c r="N512" s="1968"/>
      <c r="O512" s="1984"/>
      <c r="P512" s="1978"/>
      <c r="Q512" s="1978"/>
      <c r="R512" s="1978"/>
      <c r="S512" s="1954"/>
      <c r="T512" s="1954"/>
      <c r="U512" s="1954"/>
      <c r="V512" s="1954"/>
      <c r="W512" s="1978"/>
      <c r="X512" s="1978"/>
      <c r="Y512" s="1975"/>
      <c r="Z512" s="1975"/>
      <c r="AA512" s="1982"/>
      <c r="AB512" s="1976"/>
      <c r="AC512" s="3809"/>
    </row>
    <row r="513" spans="1:29" ht="72" x14ac:dyDescent="0.25">
      <c r="A513" s="1656"/>
      <c r="B513" s="1656"/>
      <c r="C513" s="4061" t="s">
        <v>2254</v>
      </c>
      <c r="D513" s="4061"/>
      <c r="E513" s="4061"/>
      <c r="F513" s="4061"/>
      <c r="G513" s="1963" t="s">
        <v>2275</v>
      </c>
      <c r="H513" s="1964" t="s">
        <v>2306</v>
      </c>
      <c r="I513" s="1965">
        <v>5</v>
      </c>
      <c r="J513" s="1966">
        <v>15235253</v>
      </c>
      <c r="K513" s="1963">
        <v>1</v>
      </c>
      <c r="L513" s="1949">
        <v>2656000</v>
      </c>
      <c r="M513" s="1967">
        <v>1</v>
      </c>
      <c r="N513" s="1979">
        <v>2654000</v>
      </c>
      <c r="O513" s="1956"/>
      <c r="P513" s="1961"/>
      <c r="Q513" s="1961"/>
      <c r="R513" s="1961"/>
      <c r="S513" s="1954"/>
      <c r="T513" s="1954"/>
      <c r="U513" s="1954"/>
      <c r="V513" s="1954"/>
      <c r="W513" s="1961">
        <f>SUM(O513+Q513+S513+U513)</f>
        <v>0</v>
      </c>
      <c r="X513" s="1961">
        <f>SUM(X514+X516)</f>
        <v>0</v>
      </c>
      <c r="Y513" s="1980">
        <f>K513+W513</f>
        <v>1</v>
      </c>
      <c r="Z513" s="1961">
        <f>SUM(L513+X513)</f>
        <v>2656000</v>
      </c>
      <c r="AA513" s="1969">
        <f>(Y513/I513)*100</f>
        <v>20</v>
      </c>
      <c r="AB513" s="1969">
        <f>(Z513/J513)*100</f>
        <v>17.433251682791219</v>
      </c>
      <c r="AC513" s="3809"/>
    </row>
    <row r="514" spans="1:29" x14ac:dyDescent="0.25">
      <c r="A514" s="1656"/>
      <c r="B514" s="1656"/>
      <c r="C514" s="4061"/>
      <c r="D514" s="4061"/>
      <c r="E514" s="4061"/>
      <c r="F514" s="4061"/>
      <c r="G514" s="1963"/>
      <c r="H514" s="1970"/>
      <c r="I514" s="1971"/>
      <c r="J514" s="1966"/>
      <c r="K514" s="1963"/>
      <c r="L514" s="1972"/>
      <c r="M514" s="1967"/>
      <c r="N514" s="1968"/>
      <c r="O514" s="1984"/>
      <c r="P514" s="1978"/>
      <c r="Q514" s="1978"/>
      <c r="R514" s="1978"/>
      <c r="S514" s="1954"/>
      <c r="T514" s="1954"/>
      <c r="U514" s="1954"/>
      <c r="V514" s="1954"/>
      <c r="W514" s="1978"/>
      <c r="X514" s="1978"/>
      <c r="Y514" s="1975"/>
      <c r="Z514" s="1975"/>
      <c r="AA514" s="1982"/>
      <c r="AB514" s="1976"/>
      <c r="AC514" s="3809"/>
    </row>
    <row r="515" spans="1:29" ht="72" x14ac:dyDescent="0.25">
      <c r="A515" s="1656"/>
      <c r="B515" s="1656"/>
      <c r="C515" s="4061" t="s">
        <v>2255</v>
      </c>
      <c r="D515" s="4061"/>
      <c r="E515" s="4061"/>
      <c r="F515" s="4061"/>
      <c r="G515" s="1963" t="s">
        <v>158</v>
      </c>
      <c r="H515" s="1964" t="s">
        <v>2307</v>
      </c>
      <c r="I515" s="1965">
        <v>10</v>
      </c>
      <c r="J515" s="1966">
        <v>17657151</v>
      </c>
      <c r="K515" s="1963">
        <v>2</v>
      </c>
      <c r="L515" s="1949">
        <v>7029430</v>
      </c>
      <c r="M515" s="1967">
        <v>2</v>
      </c>
      <c r="N515" s="1979">
        <v>3076000</v>
      </c>
      <c r="O515" s="1956"/>
      <c r="P515" s="1961"/>
      <c r="Q515" s="1961"/>
      <c r="R515" s="1961"/>
      <c r="S515" s="1954"/>
      <c r="T515" s="1954"/>
      <c r="U515" s="1954"/>
      <c r="V515" s="1954"/>
      <c r="W515" s="1961">
        <f>SUM(O515+Q515+S515+U515)</f>
        <v>0</v>
      </c>
      <c r="X515" s="1961">
        <f>SUM(X516+X518)</f>
        <v>0</v>
      </c>
      <c r="Y515" s="1980">
        <f>K515+W515</f>
        <v>2</v>
      </c>
      <c r="Z515" s="1961">
        <f>SUM(L515+X515)</f>
        <v>7029430</v>
      </c>
      <c r="AA515" s="1969">
        <f>(Y515/I515)*100</f>
        <v>20</v>
      </c>
      <c r="AB515" s="1969">
        <f>(Z515/J515)*100</f>
        <v>39.810669342976112</v>
      </c>
      <c r="AC515" s="3809"/>
    </row>
    <row r="516" spans="1:29" x14ac:dyDescent="0.25">
      <c r="A516" s="1656"/>
      <c r="B516" s="1656"/>
      <c r="C516" s="4061"/>
      <c r="D516" s="4061"/>
      <c r="E516" s="4061"/>
      <c r="F516" s="4061"/>
      <c r="G516" s="1963"/>
      <c r="H516" s="1970"/>
      <c r="I516" s="1971"/>
      <c r="J516" s="1966"/>
      <c r="K516" s="1963"/>
      <c r="L516" s="1972"/>
      <c r="M516" s="1967"/>
      <c r="N516" s="1968"/>
      <c r="O516" s="1981"/>
      <c r="P516" s="1973"/>
      <c r="Q516" s="1973"/>
      <c r="R516" s="1973"/>
      <c r="S516" s="1954"/>
      <c r="T516" s="1954"/>
      <c r="U516" s="1954"/>
      <c r="V516" s="1954"/>
      <c r="W516" s="1973"/>
      <c r="X516" s="1973"/>
      <c r="Y516" s="1975"/>
      <c r="Z516" s="1975"/>
      <c r="AA516" s="1982"/>
      <c r="AB516" s="1976"/>
      <c r="AC516" s="3809"/>
    </row>
    <row r="517" spans="1:29" s="1678" customFormat="1" ht="90" x14ac:dyDescent="0.25">
      <c r="A517" s="1656"/>
      <c r="B517" s="1656"/>
      <c r="C517" s="4061" t="s">
        <v>2256</v>
      </c>
      <c r="D517" s="4061"/>
      <c r="E517" s="4061"/>
      <c r="F517" s="4061"/>
      <c r="G517" s="1945" t="s">
        <v>2276</v>
      </c>
      <c r="H517" s="1970" t="s">
        <v>2308</v>
      </c>
      <c r="I517" s="1985">
        <v>100</v>
      </c>
      <c r="J517" s="4070">
        <v>2487778000</v>
      </c>
      <c r="K517" s="1948">
        <v>100</v>
      </c>
      <c r="L517" s="1986">
        <v>438141000</v>
      </c>
      <c r="M517" s="1985">
        <v>100</v>
      </c>
      <c r="N517" s="4071">
        <f>SUM(N520+N523+N526)</f>
        <v>326778400</v>
      </c>
      <c r="O517" s="1952"/>
      <c r="P517" s="1953"/>
      <c r="Q517" s="1952"/>
      <c r="R517" s="1953"/>
      <c r="S517" s="1954"/>
      <c r="T517" s="1954"/>
      <c r="U517" s="1954"/>
      <c r="V517" s="1954"/>
      <c r="W517" s="1952">
        <f>SUM(W520:W526)</f>
        <v>0</v>
      </c>
      <c r="X517" s="1953">
        <f>SUM(X520:X526)</f>
        <v>0</v>
      </c>
      <c r="Y517" s="1957">
        <f>SUM(K517+W517)</f>
        <v>100</v>
      </c>
      <c r="Z517" s="1956">
        <f>SUM(L517+X517)</f>
        <v>438141000</v>
      </c>
      <c r="AA517" s="1958">
        <f>(Y517/I517)*100</f>
        <v>100</v>
      </c>
      <c r="AB517" s="1958">
        <f>(Z517/J517)*100</f>
        <v>17.611740275860626</v>
      </c>
      <c r="AC517" s="3809"/>
    </row>
    <row r="518" spans="1:29" ht="54" x14ac:dyDescent="0.25">
      <c r="A518" s="1656"/>
      <c r="B518" s="1656"/>
      <c r="C518" s="4061"/>
      <c r="D518" s="4061"/>
      <c r="E518" s="4061"/>
      <c r="F518" s="4061"/>
      <c r="G518" s="1945"/>
      <c r="H518" s="1945" t="s">
        <v>3852</v>
      </c>
      <c r="I518" s="1985">
        <v>100</v>
      </c>
      <c r="J518" s="4070"/>
      <c r="K518" s="1948">
        <v>100</v>
      </c>
      <c r="L518" s="1972"/>
      <c r="M518" s="1985">
        <v>100</v>
      </c>
      <c r="N518" s="4071"/>
      <c r="O518" s="1953"/>
      <c r="P518" s="1953"/>
      <c r="Q518" s="1953"/>
      <c r="R518" s="1953"/>
      <c r="S518" s="1954"/>
      <c r="T518" s="1954"/>
      <c r="U518" s="1954"/>
      <c r="V518" s="1954"/>
      <c r="W518" s="1960"/>
      <c r="X518" s="1960"/>
      <c r="Y518" s="1961"/>
      <c r="Z518" s="1961"/>
      <c r="AA518" s="1982"/>
      <c r="AB518" s="1982"/>
      <c r="AC518" s="3809"/>
    </row>
    <row r="519" spans="1:29" x14ac:dyDescent="0.25">
      <c r="A519" s="1656"/>
      <c r="B519" s="1656"/>
      <c r="C519" s="4061"/>
      <c r="D519" s="4061"/>
      <c r="E519" s="4061"/>
      <c r="F519" s="4061"/>
      <c r="G519" s="1963"/>
      <c r="H519" s="1970"/>
      <c r="I519" s="1971"/>
      <c r="J519" s="1966"/>
      <c r="K519" s="1963"/>
      <c r="L519" s="1972"/>
      <c r="M519" s="1967"/>
      <c r="N519" s="1968"/>
      <c r="O519" s="1981"/>
      <c r="P519" s="1973"/>
      <c r="Q519" s="1973"/>
      <c r="R519" s="1973"/>
      <c r="S519" s="1954"/>
      <c r="T519" s="1954"/>
      <c r="U519" s="1954"/>
      <c r="V519" s="1954"/>
      <c r="W519" s="1973"/>
      <c r="X519" s="1973"/>
      <c r="Y519" s="1975"/>
      <c r="Z519" s="1975"/>
      <c r="AA519" s="1982"/>
      <c r="AB519" s="1976"/>
      <c r="AC519" s="3809"/>
    </row>
    <row r="520" spans="1:29" ht="72" x14ac:dyDescent="0.25">
      <c r="A520" s="1656"/>
      <c r="B520" s="1656"/>
      <c r="C520" s="4061" t="s">
        <v>2257</v>
      </c>
      <c r="D520" s="4061"/>
      <c r="E520" s="4061"/>
      <c r="F520" s="4061"/>
      <c r="G520" s="1963" t="s">
        <v>2277</v>
      </c>
      <c r="H520" s="1964" t="s">
        <v>2309</v>
      </c>
      <c r="I520" s="1965">
        <v>5</v>
      </c>
      <c r="J520" s="4067">
        <v>281282000</v>
      </c>
      <c r="K520" s="1987">
        <v>1</v>
      </c>
      <c r="L520" s="4068">
        <v>35461000</v>
      </c>
      <c r="M520" s="1967">
        <v>1</v>
      </c>
      <c r="N520" s="4069">
        <v>159282000</v>
      </c>
      <c r="O520" s="4064"/>
      <c r="P520" s="4063"/>
      <c r="Q520" s="4064"/>
      <c r="R520" s="4063"/>
      <c r="S520" s="1954"/>
      <c r="T520" s="1954"/>
      <c r="U520" s="1954"/>
      <c r="V520" s="1954"/>
      <c r="W520" s="1959">
        <f>SUM(O520+Q520+S520+U520)</f>
        <v>0</v>
      </c>
      <c r="X520" s="1960">
        <f>SUM(P520+R520+T520+V520)</f>
        <v>0</v>
      </c>
      <c r="Y520" s="1980">
        <f>SUM(K520+W520)</f>
        <v>1</v>
      </c>
      <c r="Z520" s="1961">
        <f>SUM(L520+X520)</f>
        <v>35461000</v>
      </c>
      <c r="AA520" s="1988">
        <f>(Y520/I520)*100</f>
        <v>20</v>
      </c>
      <c r="AB520" s="1988">
        <f>(Z520/J520)*100</f>
        <v>12.606921168080431</v>
      </c>
      <c r="AC520" s="3809"/>
    </row>
    <row r="521" spans="1:29" ht="54" x14ac:dyDescent="0.25">
      <c r="A521" s="1656"/>
      <c r="B521" s="1656"/>
      <c r="C521" s="4054"/>
      <c r="D521" s="4054"/>
      <c r="E521" s="4054"/>
      <c r="F521" s="4054"/>
      <c r="G521" s="1963"/>
      <c r="H521" s="1964" t="s">
        <v>2310</v>
      </c>
      <c r="I521" s="1989">
        <v>0</v>
      </c>
      <c r="J521" s="4067"/>
      <c r="K521" s="1987">
        <v>15</v>
      </c>
      <c r="L521" s="4068"/>
      <c r="M521" s="1967">
        <v>15</v>
      </c>
      <c r="N521" s="4069"/>
      <c r="O521" s="4064"/>
      <c r="P521" s="4063"/>
      <c r="Q521" s="4064"/>
      <c r="R521" s="4063"/>
      <c r="S521" s="1954"/>
      <c r="T521" s="1954"/>
      <c r="U521" s="1954"/>
      <c r="V521" s="1954"/>
      <c r="W521" s="1959"/>
      <c r="X521" s="1960"/>
      <c r="Y521" s="1980"/>
      <c r="Z521" s="1961"/>
      <c r="AA521" s="1972"/>
      <c r="AB521" s="1982"/>
      <c r="AC521" s="3809"/>
    </row>
    <row r="522" spans="1:29" x14ac:dyDescent="0.25">
      <c r="A522" s="1656"/>
      <c r="B522" s="1656"/>
      <c r="C522" s="4061"/>
      <c r="D522" s="4061"/>
      <c r="E522" s="4061"/>
      <c r="F522" s="4061"/>
      <c r="G522" s="1963"/>
      <c r="H522" s="1970"/>
      <c r="I522" s="1971"/>
      <c r="J522" s="1966"/>
      <c r="K522" s="1987"/>
      <c r="L522" s="1972"/>
      <c r="M522" s="1967"/>
      <c r="N522" s="1968"/>
      <c r="O522" s="1955"/>
      <c r="P522" s="1973"/>
      <c r="Q522" s="1974"/>
      <c r="R522" s="1973"/>
      <c r="S522" s="1954"/>
      <c r="T522" s="1954"/>
      <c r="U522" s="1954"/>
      <c r="V522" s="1954"/>
      <c r="W522" s="1974"/>
      <c r="X522" s="1973"/>
      <c r="Y522" s="1990"/>
      <c r="Z522" s="1975"/>
      <c r="AA522" s="1972"/>
      <c r="AB522" s="1976"/>
      <c r="AC522" s="3809"/>
    </row>
    <row r="523" spans="1:29" ht="90" x14ac:dyDescent="0.25">
      <c r="A523" s="1656"/>
      <c r="B523" s="1656"/>
      <c r="C523" s="4061" t="s">
        <v>2258</v>
      </c>
      <c r="D523" s="4061"/>
      <c r="E523" s="4061"/>
      <c r="F523" s="4061"/>
      <c r="G523" s="1963" t="s">
        <v>2278</v>
      </c>
      <c r="H523" s="1964" t="s">
        <v>2311</v>
      </c>
      <c r="I523" s="1991">
        <v>134</v>
      </c>
      <c r="J523" s="4065">
        <v>1119417000</v>
      </c>
      <c r="K523" s="1987">
        <v>26</v>
      </c>
      <c r="L523" s="1949">
        <v>0</v>
      </c>
      <c r="M523" s="1967">
        <v>26</v>
      </c>
      <c r="N523" s="4066">
        <v>80417400</v>
      </c>
      <c r="O523" s="1959"/>
      <c r="P523" s="1960"/>
      <c r="Q523" s="1959"/>
      <c r="R523" s="1960"/>
      <c r="S523" s="1954"/>
      <c r="T523" s="1954"/>
      <c r="U523" s="1954"/>
      <c r="V523" s="1954"/>
      <c r="W523" s="1959">
        <f>SUM(O523+Q523+S523+U523)</f>
        <v>0</v>
      </c>
      <c r="X523" s="1960">
        <f>SUM(P523+R523+T523+V523)</f>
        <v>0</v>
      </c>
      <c r="Y523" s="1980">
        <f>SUM(K523+W523)</f>
        <v>26</v>
      </c>
      <c r="Z523" s="1961">
        <f>SUM(L523+X523)</f>
        <v>0</v>
      </c>
      <c r="AA523" s="1980">
        <f>(Y523/I523)*100</f>
        <v>19.402985074626866</v>
      </c>
      <c r="AB523" s="1980">
        <f>(Z523/J523)*100</f>
        <v>0</v>
      </c>
      <c r="AC523" s="3809"/>
    </row>
    <row r="524" spans="1:29" ht="54" x14ac:dyDescent="0.25">
      <c r="A524" s="1656"/>
      <c r="B524" s="1656"/>
      <c r="C524" s="4054"/>
      <c r="D524" s="4054"/>
      <c r="E524" s="4054"/>
      <c r="F524" s="4054"/>
      <c r="G524" s="1963"/>
      <c r="H524" s="1964" t="s">
        <v>2312</v>
      </c>
      <c r="I524" s="1991">
        <v>24</v>
      </c>
      <c r="J524" s="4065"/>
      <c r="K524" s="1987">
        <v>24</v>
      </c>
      <c r="L524" s="1972"/>
      <c r="M524" s="1967">
        <v>24</v>
      </c>
      <c r="N524" s="4066"/>
      <c r="O524" s="1952"/>
      <c r="P524" s="1960"/>
      <c r="Q524" s="1959"/>
      <c r="R524" s="1960"/>
      <c r="S524" s="1954"/>
      <c r="T524" s="1954"/>
      <c r="U524" s="1954"/>
      <c r="V524" s="1954"/>
      <c r="W524" s="1959"/>
      <c r="X524" s="1960"/>
      <c r="Y524" s="1980"/>
      <c r="Z524" s="1961"/>
      <c r="AA524" s="1992"/>
      <c r="AB524" s="1992"/>
      <c r="AC524" s="3809"/>
    </row>
    <row r="525" spans="1:29" x14ac:dyDescent="0.25">
      <c r="A525" s="1656"/>
      <c r="B525" s="1656"/>
      <c r="C525" s="4061"/>
      <c r="D525" s="4061"/>
      <c r="E525" s="4061"/>
      <c r="F525" s="4061"/>
      <c r="G525" s="1963"/>
      <c r="H525" s="1970"/>
      <c r="I525" s="1971"/>
      <c r="J525" s="1966"/>
      <c r="K525" s="1987"/>
      <c r="L525" s="1972"/>
      <c r="M525" s="1967"/>
      <c r="N525" s="1968"/>
      <c r="O525" s="1955"/>
      <c r="P525" s="1973"/>
      <c r="Q525" s="1974"/>
      <c r="R525" s="1973"/>
      <c r="S525" s="1954"/>
      <c r="T525" s="1954"/>
      <c r="U525" s="1954"/>
      <c r="V525" s="1954"/>
      <c r="W525" s="1974"/>
      <c r="X525" s="1973"/>
      <c r="Y525" s="1990"/>
      <c r="Z525" s="1975"/>
      <c r="AA525" s="1992"/>
      <c r="AB525" s="1975"/>
      <c r="AC525" s="3809"/>
    </row>
    <row r="526" spans="1:29" ht="108" x14ac:dyDescent="0.25">
      <c r="A526" s="1656"/>
      <c r="B526" s="1656"/>
      <c r="C526" s="4061" t="s">
        <v>2259</v>
      </c>
      <c r="D526" s="4061"/>
      <c r="E526" s="4061"/>
      <c r="F526" s="4061"/>
      <c r="G526" s="1963" t="s">
        <v>2279</v>
      </c>
      <c r="H526" s="1964" t="s">
        <v>2313</v>
      </c>
      <c r="I526" s="1991">
        <v>1</v>
      </c>
      <c r="J526" s="1968">
        <v>87079000</v>
      </c>
      <c r="K526" s="1987">
        <v>1</v>
      </c>
      <c r="L526" s="1949">
        <v>0</v>
      </c>
      <c r="M526" s="1967">
        <v>1</v>
      </c>
      <c r="N526" s="1968">
        <v>87079000</v>
      </c>
      <c r="O526" s="1959"/>
      <c r="P526" s="1960"/>
      <c r="Q526" s="1959"/>
      <c r="R526" s="1960"/>
      <c r="S526" s="1954"/>
      <c r="T526" s="1954"/>
      <c r="U526" s="1954"/>
      <c r="V526" s="1954"/>
      <c r="W526" s="1959">
        <f>SUM(O526+Q526+S526+U526)</f>
        <v>0</v>
      </c>
      <c r="X526" s="1960">
        <f>SUM(P526+R526+T526+V526)</f>
        <v>0</v>
      </c>
      <c r="Y526" s="1980">
        <f>SUM(K526+W526)</f>
        <v>1</v>
      </c>
      <c r="Z526" s="1961">
        <f>SUM(L526+X526)</f>
        <v>0</v>
      </c>
      <c r="AA526" s="1980">
        <f>(Y526/I526)*100</f>
        <v>100</v>
      </c>
      <c r="AB526" s="1980">
        <f>(Z526/J526)*100</f>
        <v>0</v>
      </c>
      <c r="AC526" s="3809"/>
    </row>
    <row r="527" spans="1:29" x14ac:dyDescent="0.25">
      <c r="A527" s="1656"/>
      <c r="B527" s="1656"/>
      <c r="C527" s="4061"/>
      <c r="D527" s="4061"/>
      <c r="E527" s="4061"/>
      <c r="F527" s="4061"/>
      <c r="G527" s="1963"/>
      <c r="H527" s="1970"/>
      <c r="I527" s="1971"/>
      <c r="J527" s="1966"/>
      <c r="K527" s="1987"/>
      <c r="L527" s="1972"/>
      <c r="M527" s="1967"/>
      <c r="N527" s="1968"/>
      <c r="O527" s="1981"/>
      <c r="P527" s="1973"/>
      <c r="Q527" s="1973"/>
      <c r="R527" s="1973"/>
      <c r="S527" s="1954"/>
      <c r="T527" s="1954"/>
      <c r="U527" s="1954"/>
      <c r="V527" s="1954"/>
      <c r="W527" s="1973"/>
      <c r="X527" s="1973"/>
      <c r="Y527" s="1975"/>
      <c r="Z527" s="1975"/>
      <c r="AA527" s="1982"/>
      <c r="AB527" s="1976"/>
      <c r="AC527" s="3809"/>
    </row>
    <row r="528" spans="1:29" ht="54" x14ac:dyDescent="0.25">
      <c r="A528" s="1656"/>
      <c r="B528" s="1656"/>
      <c r="C528" s="4061" t="s">
        <v>2260</v>
      </c>
      <c r="D528" s="4061"/>
      <c r="E528" s="4061"/>
      <c r="F528" s="4061"/>
      <c r="G528" s="1963" t="s">
        <v>2280</v>
      </c>
      <c r="H528" s="1964" t="s">
        <v>2314</v>
      </c>
      <c r="I528" s="1991">
        <v>3</v>
      </c>
      <c r="J528" s="1966">
        <v>540000000</v>
      </c>
      <c r="K528" s="1987">
        <v>3</v>
      </c>
      <c r="L528" s="1949">
        <v>53151000</v>
      </c>
      <c r="M528" s="1993">
        <v>0</v>
      </c>
      <c r="N528" s="1993">
        <v>0</v>
      </c>
      <c r="O528" s="1961"/>
      <c r="P528" s="1961"/>
      <c r="Q528" s="1961"/>
      <c r="R528" s="1961"/>
      <c r="S528" s="1954"/>
      <c r="T528" s="1954"/>
      <c r="U528" s="1954"/>
      <c r="V528" s="1954"/>
      <c r="W528" s="1961">
        <v>0</v>
      </c>
      <c r="X528" s="1961">
        <f>SUM(P528+R528+T528+V528)</f>
        <v>0</v>
      </c>
      <c r="Y528" s="1980">
        <f>SUM(K528+W528)</f>
        <v>3</v>
      </c>
      <c r="Z528" s="1961">
        <f>SUM(L528+X528)</f>
        <v>53151000</v>
      </c>
      <c r="AA528" s="1980">
        <f>(Y528/I528)*100</f>
        <v>100</v>
      </c>
      <c r="AB528" s="1980">
        <f>(Z528/J528)*100</f>
        <v>9.8427777777777781</v>
      </c>
      <c r="AC528" s="3809"/>
    </row>
    <row r="529" spans="1:29" ht="54" x14ac:dyDescent="0.25">
      <c r="A529" s="1656"/>
      <c r="B529" s="1656"/>
      <c r="C529" s="4054"/>
      <c r="D529" s="4054"/>
      <c r="E529" s="4054"/>
      <c r="F529" s="4054"/>
      <c r="G529" s="1963"/>
      <c r="H529" s="1964" t="s">
        <v>2315</v>
      </c>
      <c r="I529" s="1991">
        <v>3</v>
      </c>
      <c r="J529" s="1966"/>
      <c r="K529" s="1987">
        <v>3</v>
      </c>
      <c r="L529" s="1972"/>
      <c r="M529" s="1967"/>
      <c r="N529" s="1968"/>
      <c r="O529" s="1960"/>
      <c r="P529" s="1960"/>
      <c r="Q529" s="1960"/>
      <c r="R529" s="1960"/>
      <c r="S529" s="1954"/>
      <c r="T529" s="1954"/>
      <c r="U529" s="1954"/>
      <c r="V529" s="1954"/>
      <c r="W529" s="1961"/>
      <c r="X529" s="1961"/>
      <c r="Y529" s="1961"/>
      <c r="Z529" s="1961"/>
      <c r="AA529" s="1982"/>
      <c r="AB529" s="1982"/>
      <c r="AC529" s="3809"/>
    </row>
    <row r="530" spans="1:29" x14ac:dyDescent="0.25">
      <c r="A530" s="1656"/>
      <c r="B530" s="1656"/>
      <c r="C530" s="4061"/>
      <c r="D530" s="4061"/>
      <c r="E530" s="4061"/>
      <c r="F530" s="4061"/>
      <c r="G530" s="1963"/>
      <c r="H530" s="1970"/>
      <c r="I530" s="1971"/>
      <c r="J530" s="1966"/>
      <c r="K530" s="1963"/>
      <c r="L530" s="1972"/>
      <c r="M530" s="1967"/>
      <c r="N530" s="1968"/>
      <c r="O530" s="1981"/>
      <c r="P530" s="1973"/>
      <c r="Q530" s="1973"/>
      <c r="R530" s="1973"/>
      <c r="S530" s="1954"/>
      <c r="T530" s="1954"/>
      <c r="U530" s="1954"/>
      <c r="V530" s="1954"/>
      <c r="W530" s="1978"/>
      <c r="X530" s="1978"/>
      <c r="Y530" s="1975"/>
      <c r="Z530" s="1975"/>
      <c r="AA530" s="1982"/>
      <c r="AB530" s="1976"/>
      <c r="AC530" s="3809"/>
    </row>
    <row r="531" spans="1:29" ht="72" x14ac:dyDescent="0.25">
      <c r="A531" s="1656"/>
      <c r="B531" s="1656"/>
      <c r="C531" s="4061"/>
      <c r="D531" s="4061"/>
      <c r="E531" s="4061"/>
      <c r="F531" s="4061"/>
      <c r="G531" s="1963" t="s">
        <v>2281</v>
      </c>
      <c r="H531" s="1964" t="s">
        <v>2316</v>
      </c>
      <c r="I531" s="1991">
        <v>18</v>
      </c>
      <c r="J531" s="4062">
        <v>460000000</v>
      </c>
      <c r="K531" s="1994">
        <v>0</v>
      </c>
      <c r="L531" s="1949">
        <v>0</v>
      </c>
      <c r="M531" s="1993">
        <v>0</v>
      </c>
      <c r="N531" s="1993">
        <v>0</v>
      </c>
      <c r="O531" s="1961"/>
      <c r="P531" s="1961"/>
      <c r="Q531" s="1961"/>
      <c r="R531" s="1961"/>
      <c r="S531" s="1954"/>
      <c r="T531" s="1954"/>
      <c r="U531" s="1954"/>
      <c r="V531" s="1954"/>
      <c r="W531" s="1961">
        <v>0</v>
      </c>
      <c r="X531" s="1961">
        <f>SUM(P531+R531+T531+V531)</f>
        <v>0</v>
      </c>
      <c r="Y531" s="1980">
        <f>SUM(K531+W531)</f>
        <v>0</v>
      </c>
      <c r="Z531" s="1961">
        <f>SUM(L531+X531)</f>
        <v>0</v>
      </c>
      <c r="AA531" s="1980">
        <f>(Y531/I531)*100</f>
        <v>0</v>
      </c>
      <c r="AB531" s="1980">
        <f>(Z531/J531)*100</f>
        <v>0</v>
      </c>
      <c r="AC531" s="3809"/>
    </row>
    <row r="532" spans="1:29" ht="72" x14ac:dyDescent="0.25">
      <c r="A532" s="1656"/>
      <c r="B532" s="1656"/>
      <c r="C532" s="4054"/>
      <c r="D532" s="4054"/>
      <c r="E532" s="4054"/>
      <c r="F532" s="4054"/>
      <c r="G532" s="1963"/>
      <c r="H532" s="1964" t="s">
        <v>2317</v>
      </c>
      <c r="I532" s="1991">
        <v>20</v>
      </c>
      <c r="J532" s="4062"/>
      <c r="K532" s="1994">
        <v>0</v>
      </c>
      <c r="L532" s="1972"/>
      <c r="M532" s="1967"/>
      <c r="N532" s="1965"/>
      <c r="O532" s="1960"/>
      <c r="P532" s="1960"/>
      <c r="Q532" s="1960"/>
      <c r="R532" s="1960"/>
      <c r="S532" s="1954"/>
      <c r="T532" s="1954"/>
      <c r="U532" s="1954"/>
      <c r="V532" s="1954"/>
      <c r="W532" s="1960"/>
      <c r="X532" s="1960"/>
      <c r="Y532" s="1980"/>
      <c r="Z532" s="1961"/>
      <c r="AA532" s="1982"/>
      <c r="AB532" s="1982"/>
      <c r="AC532" s="3809"/>
    </row>
    <row r="533" spans="1:29" ht="72" x14ac:dyDescent="0.25">
      <c r="A533" s="1656"/>
      <c r="B533" s="1656"/>
      <c r="C533" s="4054"/>
      <c r="D533" s="4054"/>
      <c r="E533" s="4054"/>
      <c r="F533" s="4054"/>
      <c r="G533" s="1963"/>
      <c r="H533" s="1964" t="s">
        <v>2318</v>
      </c>
      <c r="I533" s="1991">
        <v>4</v>
      </c>
      <c r="J533" s="4062"/>
      <c r="K533" s="1994">
        <v>0</v>
      </c>
      <c r="L533" s="1972"/>
      <c r="M533" s="1967"/>
      <c r="N533" s="1965"/>
      <c r="O533" s="1960"/>
      <c r="P533" s="1960"/>
      <c r="Q533" s="1960"/>
      <c r="R533" s="1960"/>
      <c r="S533" s="1954"/>
      <c r="T533" s="1954"/>
      <c r="U533" s="1954"/>
      <c r="V533" s="1954"/>
      <c r="W533" s="1960"/>
      <c r="X533" s="1960"/>
      <c r="Y533" s="1961"/>
      <c r="Z533" s="1961"/>
      <c r="AA533" s="1982"/>
      <c r="AB533" s="1982"/>
      <c r="AC533" s="3809"/>
    </row>
    <row r="534" spans="1:29" x14ac:dyDescent="0.25">
      <c r="A534" s="1656"/>
      <c r="B534" s="1656"/>
      <c r="C534" s="4045"/>
      <c r="D534" s="4045"/>
      <c r="E534" s="4045"/>
      <c r="F534" s="4045"/>
      <c r="G534" s="1995"/>
      <c r="H534" s="1996"/>
      <c r="I534" s="1997"/>
      <c r="J534" s="1998"/>
      <c r="K534" s="1995"/>
      <c r="L534" s="1999"/>
      <c r="M534" s="2000"/>
      <c r="N534" s="2001"/>
      <c r="O534" s="2002"/>
      <c r="P534" s="2002"/>
      <c r="Q534" s="2002"/>
      <c r="R534" s="2002"/>
      <c r="S534" s="1590"/>
      <c r="T534" s="1590"/>
      <c r="U534" s="1590"/>
      <c r="V534" s="1590"/>
      <c r="W534" s="2002"/>
      <c r="X534" s="2002"/>
      <c r="Y534" s="2003"/>
      <c r="Z534" s="2003"/>
      <c r="AA534" s="2004"/>
      <c r="AB534" s="2005"/>
      <c r="AC534" s="3809"/>
    </row>
    <row r="535" spans="1:29" ht="54" x14ac:dyDescent="0.25">
      <c r="A535" s="1656"/>
      <c r="B535" s="1656"/>
      <c r="C535" s="3833" t="s">
        <v>2261</v>
      </c>
      <c r="D535" s="3833"/>
      <c r="E535" s="3833"/>
      <c r="F535" s="3833"/>
      <c r="G535" s="2006" t="s">
        <v>2282</v>
      </c>
      <c r="H535" s="2007" t="s">
        <v>2319</v>
      </c>
      <c r="I535" s="2008">
        <v>0</v>
      </c>
      <c r="J535" s="2009">
        <v>0</v>
      </c>
      <c r="K535" s="2006"/>
      <c r="L535" s="2009">
        <v>73595000</v>
      </c>
      <c r="M535" s="2010">
        <v>0</v>
      </c>
      <c r="N535" s="2011">
        <v>0</v>
      </c>
      <c r="O535" s="2012"/>
      <c r="P535" s="2012"/>
      <c r="Q535" s="2012"/>
      <c r="R535" s="2012"/>
      <c r="S535" s="1590"/>
      <c r="T535" s="1590"/>
      <c r="U535" s="1590"/>
      <c r="V535" s="1590"/>
      <c r="W535" s="2012">
        <v>0</v>
      </c>
      <c r="X535" s="2012">
        <v>0</v>
      </c>
      <c r="Y535" s="2013">
        <f>SUM(K535+W535)</f>
        <v>0</v>
      </c>
      <c r="Z535" s="2012">
        <f>SUM(L535+X535)</f>
        <v>73595000</v>
      </c>
      <c r="AA535" s="2013">
        <v>0</v>
      </c>
      <c r="AB535" s="2013">
        <v>0</v>
      </c>
      <c r="AC535" s="3809"/>
    </row>
    <row r="536" spans="1:29" x14ac:dyDescent="0.25">
      <c r="A536" s="1656"/>
      <c r="B536" s="1656"/>
      <c r="C536" s="4045"/>
      <c r="D536" s="4045"/>
      <c r="E536" s="4045"/>
      <c r="F536" s="4045"/>
      <c r="G536" s="1995"/>
      <c r="H536" s="1996"/>
      <c r="I536" s="2014"/>
      <c r="J536" s="2015"/>
      <c r="K536" s="1995"/>
      <c r="L536" s="1999"/>
      <c r="M536" s="2016"/>
      <c r="N536" s="2016"/>
      <c r="O536" s="2017"/>
      <c r="P536" s="2017"/>
      <c r="Q536" s="2017"/>
      <c r="R536" s="2017"/>
      <c r="S536" s="1590"/>
      <c r="T536" s="1590"/>
      <c r="U536" s="1590"/>
      <c r="V536" s="1590"/>
      <c r="W536" s="2017"/>
      <c r="X536" s="2017"/>
      <c r="Y536" s="2003"/>
      <c r="Z536" s="2003"/>
      <c r="AA536" s="2018"/>
      <c r="AB536" s="2005"/>
      <c r="AC536" s="3809"/>
    </row>
    <row r="537" spans="1:29" x14ac:dyDescent="0.25">
      <c r="A537" s="1656"/>
      <c r="B537" s="1656"/>
      <c r="C537" s="3833" t="s">
        <v>2262</v>
      </c>
      <c r="D537" s="3833"/>
      <c r="E537" s="3833"/>
      <c r="F537" s="3833"/>
      <c r="G537" s="4059" t="s">
        <v>2283</v>
      </c>
      <c r="H537" s="4059" t="s">
        <v>2320</v>
      </c>
      <c r="I537" s="4060">
        <v>0</v>
      </c>
      <c r="J537" s="4050">
        <v>0</v>
      </c>
      <c r="K537" s="4058"/>
      <c r="L537" s="4050">
        <v>127994000</v>
      </c>
      <c r="M537" s="2010">
        <v>0</v>
      </c>
      <c r="N537" s="2011">
        <v>0</v>
      </c>
      <c r="O537" s="2012"/>
      <c r="P537" s="2012"/>
      <c r="Q537" s="2012"/>
      <c r="R537" s="2012"/>
      <c r="S537" s="1590"/>
      <c r="T537" s="1590"/>
      <c r="U537" s="1590"/>
      <c r="V537" s="1590"/>
      <c r="W537" s="2012">
        <v>0</v>
      </c>
      <c r="X537" s="2012">
        <v>0</v>
      </c>
      <c r="Y537" s="2012">
        <v>0</v>
      </c>
      <c r="Z537" s="2012">
        <f>SUM(L537+X537)</f>
        <v>127994000</v>
      </c>
      <c r="AA537" s="2013">
        <v>0</v>
      </c>
      <c r="AB537" s="2013">
        <v>0</v>
      </c>
      <c r="AC537" s="3809"/>
    </row>
    <row r="538" spans="1:29" x14ac:dyDescent="0.25">
      <c r="A538" s="1656"/>
      <c r="B538" s="1656"/>
      <c r="C538" s="3833"/>
      <c r="D538" s="3833"/>
      <c r="E538" s="3833"/>
      <c r="F538" s="3833"/>
      <c r="G538" s="4059"/>
      <c r="H538" s="4059"/>
      <c r="I538" s="4060"/>
      <c r="J538" s="4050"/>
      <c r="K538" s="4058"/>
      <c r="L538" s="4050"/>
      <c r="M538" s="2010"/>
      <c r="N538" s="2011"/>
      <c r="O538" s="2012"/>
      <c r="P538" s="2012"/>
      <c r="Q538" s="2012"/>
      <c r="R538" s="2012"/>
      <c r="S538" s="1590"/>
      <c r="T538" s="1590"/>
      <c r="U538" s="1590"/>
      <c r="V538" s="1590"/>
      <c r="W538" s="2012"/>
      <c r="X538" s="2012"/>
      <c r="Y538" s="2012"/>
      <c r="Z538" s="2012"/>
      <c r="AA538" s="1704"/>
      <c r="AB538" s="1704"/>
      <c r="AC538" s="3809"/>
    </row>
    <row r="539" spans="1:29" x14ac:dyDescent="0.25">
      <c r="A539" s="1656"/>
      <c r="B539" s="1656"/>
      <c r="C539" s="4045"/>
      <c r="D539" s="4045"/>
      <c r="E539" s="4045"/>
      <c r="F539" s="4045"/>
      <c r="G539" s="1995"/>
      <c r="H539" s="1996"/>
      <c r="I539" s="2014"/>
      <c r="J539" s="2015"/>
      <c r="K539" s="1995"/>
      <c r="L539" s="1999"/>
      <c r="M539" s="2016"/>
      <c r="N539" s="2016"/>
      <c r="O539" s="2017"/>
      <c r="P539" s="2017"/>
      <c r="Q539" s="2017"/>
      <c r="R539" s="2017"/>
      <c r="S539" s="1590"/>
      <c r="T539" s="1590"/>
      <c r="U539" s="1590"/>
      <c r="V539" s="1590"/>
      <c r="W539" s="2017"/>
      <c r="X539" s="2017"/>
      <c r="Y539" s="2003"/>
      <c r="Z539" s="2003"/>
      <c r="AA539" s="2004"/>
      <c r="AB539" s="2005"/>
      <c r="AC539" s="3809"/>
    </row>
    <row r="540" spans="1:29" ht="54" x14ac:dyDescent="0.25">
      <c r="A540" s="1656"/>
      <c r="B540" s="1656"/>
      <c r="C540" s="3833" t="s">
        <v>2263</v>
      </c>
      <c r="D540" s="3833"/>
      <c r="E540" s="3833"/>
      <c r="F540" s="3833"/>
      <c r="G540" s="2007" t="s">
        <v>2284</v>
      </c>
      <c r="H540" s="2007" t="s">
        <v>2321</v>
      </c>
      <c r="I540" s="2008">
        <v>0</v>
      </c>
      <c r="J540" s="2009">
        <v>0</v>
      </c>
      <c r="K540" s="2006"/>
      <c r="L540" s="2009">
        <v>7975000</v>
      </c>
      <c r="M540" s="2010">
        <v>0</v>
      </c>
      <c r="N540" s="2011">
        <v>0</v>
      </c>
      <c r="O540" s="2012"/>
      <c r="P540" s="2012"/>
      <c r="Q540" s="2012"/>
      <c r="R540" s="2012"/>
      <c r="S540" s="1590"/>
      <c r="T540" s="1590"/>
      <c r="U540" s="1590"/>
      <c r="V540" s="1590"/>
      <c r="W540" s="2012">
        <v>0</v>
      </c>
      <c r="X540" s="2012">
        <v>0</v>
      </c>
      <c r="Y540" s="2012">
        <v>0</v>
      </c>
      <c r="Z540" s="2012">
        <v>0</v>
      </c>
      <c r="AA540" s="2013">
        <v>0</v>
      </c>
      <c r="AB540" s="2013">
        <v>0</v>
      </c>
      <c r="AC540" s="3809"/>
    </row>
    <row r="541" spans="1:29" x14ac:dyDescent="0.25">
      <c r="A541" s="1656"/>
      <c r="B541" s="1656"/>
      <c r="C541" s="4045"/>
      <c r="D541" s="4045"/>
      <c r="E541" s="4045"/>
      <c r="F541" s="4045"/>
      <c r="G541" s="1995"/>
      <c r="H541" s="1996"/>
      <c r="I541" s="2014"/>
      <c r="J541" s="2015"/>
      <c r="K541" s="1995"/>
      <c r="L541" s="1999"/>
      <c r="M541" s="2016"/>
      <c r="N541" s="2016"/>
      <c r="O541" s="2017"/>
      <c r="P541" s="2017"/>
      <c r="Q541" s="2017"/>
      <c r="R541" s="2017"/>
      <c r="S541" s="1590"/>
      <c r="T541" s="1590"/>
      <c r="U541" s="1590"/>
      <c r="V541" s="1590"/>
      <c r="W541" s="2017"/>
      <c r="X541" s="2017"/>
      <c r="Y541" s="2003"/>
      <c r="Z541" s="2003"/>
      <c r="AA541" s="2018"/>
      <c r="AB541" s="2005"/>
      <c r="AC541" s="3809"/>
    </row>
    <row r="542" spans="1:29" ht="54" x14ac:dyDescent="0.25">
      <c r="A542" s="1656"/>
      <c r="B542" s="1656"/>
      <c r="C542" s="3833" t="s">
        <v>2264</v>
      </c>
      <c r="D542" s="3833"/>
      <c r="E542" s="3833"/>
      <c r="F542" s="3833"/>
      <c r="G542" s="2007" t="s">
        <v>2285</v>
      </c>
      <c r="H542" s="2007" t="s">
        <v>2322</v>
      </c>
      <c r="I542" s="2008">
        <v>0</v>
      </c>
      <c r="J542" s="2009">
        <v>0</v>
      </c>
      <c r="K542" s="2006"/>
      <c r="L542" s="2009">
        <v>11400000</v>
      </c>
      <c r="M542" s="2010">
        <v>0</v>
      </c>
      <c r="N542" s="2011">
        <v>0</v>
      </c>
      <c r="O542" s="2012"/>
      <c r="P542" s="2012"/>
      <c r="Q542" s="2012"/>
      <c r="R542" s="2012"/>
      <c r="S542" s="1590"/>
      <c r="T542" s="1590"/>
      <c r="U542" s="1590"/>
      <c r="V542" s="1590"/>
      <c r="W542" s="2012">
        <v>0</v>
      </c>
      <c r="X542" s="2012">
        <v>0</v>
      </c>
      <c r="Y542" s="2012">
        <v>0</v>
      </c>
      <c r="Z542" s="2012">
        <v>0</v>
      </c>
      <c r="AA542" s="2013">
        <v>0</v>
      </c>
      <c r="AB542" s="2013">
        <v>0</v>
      </c>
      <c r="AC542" s="3809"/>
    </row>
    <row r="543" spans="1:29" x14ac:dyDescent="0.25">
      <c r="A543" s="1656"/>
      <c r="B543" s="1656"/>
      <c r="C543" s="4045"/>
      <c r="D543" s="4045"/>
      <c r="E543" s="4045"/>
      <c r="F543" s="4045"/>
      <c r="G543" s="1995"/>
      <c r="H543" s="1996"/>
      <c r="I543" s="2014"/>
      <c r="J543" s="2015"/>
      <c r="K543" s="1995"/>
      <c r="L543" s="1999"/>
      <c r="M543" s="2016"/>
      <c r="N543" s="2016"/>
      <c r="O543" s="2017"/>
      <c r="P543" s="2017"/>
      <c r="Q543" s="2017"/>
      <c r="R543" s="2017"/>
      <c r="S543" s="1590"/>
      <c r="T543" s="1590"/>
      <c r="U543" s="1590"/>
      <c r="V543" s="1590"/>
      <c r="W543" s="2017"/>
      <c r="X543" s="2017"/>
      <c r="Y543" s="2003"/>
      <c r="Z543" s="2003"/>
      <c r="AA543" s="2018"/>
      <c r="AB543" s="2005"/>
      <c r="AC543" s="3809"/>
    </row>
    <row r="544" spans="1:29" ht="72" x14ac:dyDescent="0.25">
      <c r="A544" s="1656"/>
      <c r="B544" s="1656"/>
      <c r="C544" s="3833" t="s">
        <v>2265</v>
      </c>
      <c r="D544" s="3833"/>
      <c r="E544" s="3833"/>
      <c r="F544" s="3833"/>
      <c r="G544" s="2007" t="s">
        <v>2286</v>
      </c>
      <c r="H544" s="2007" t="s">
        <v>2323</v>
      </c>
      <c r="I544" s="2008">
        <v>0</v>
      </c>
      <c r="J544" s="2009">
        <v>0</v>
      </c>
      <c r="K544" s="2006"/>
      <c r="L544" s="2009">
        <v>14117000</v>
      </c>
      <c r="M544" s="2010">
        <v>0</v>
      </c>
      <c r="N544" s="2011">
        <v>0</v>
      </c>
      <c r="O544" s="2012"/>
      <c r="P544" s="2012"/>
      <c r="Q544" s="2012"/>
      <c r="R544" s="2012"/>
      <c r="S544" s="1590"/>
      <c r="T544" s="1590"/>
      <c r="U544" s="1590"/>
      <c r="V544" s="1590"/>
      <c r="W544" s="2012">
        <v>0</v>
      </c>
      <c r="X544" s="2012">
        <v>0</v>
      </c>
      <c r="Y544" s="2012">
        <v>0</v>
      </c>
      <c r="Z544" s="2012">
        <v>0</v>
      </c>
      <c r="AA544" s="2013">
        <v>0</v>
      </c>
      <c r="AB544" s="2013">
        <v>0</v>
      </c>
      <c r="AC544" s="3809"/>
    </row>
    <row r="545" spans="1:29" x14ac:dyDescent="0.25">
      <c r="A545" s="1656"/>
      <c r="B545" s="1656"/>
      <c r="C545" s="4045"/>
      <c r="D545" s="4045"/>
      <c r="E545" s="4045"/>
      <c r="F545" s="4045"/>
      <c r="G545" s="1995"/>
      <c r="H545" s="1996"/>
      <c r="I545" s="2014"/>
      <c r="J545" s="2015"/>
      <c r="K545" s="1995"/>
      <c r="L545" s="1999"/>
      <c r="M545" s="2016"/>
      <c r="N545" s="2016"/>
      <c r="O545" s="2017"/>
      <c r="P545" s="2017"/>
      <c r="Q545" s="2017"/>
      <c r="R545" s="2017"/>
      <c r="S545" s="1590"/>
      <c r="T545" s="1590"/>
      <c r="U545" s="1590"/>
      <c r="V545" s="1590"/>
      <c r="W545" s="2017"/>
      <c r="X545" s="2017"/>
      <c r="Y545" s="2003"/>
      <c r="Z545" s="2003"/>
      <c r="AA545" s="2018"/>
      <c r="AB545" s="2005"/>
      <c r="AC545" s="3809"/>
    </row>
    <row r="546" spans="1:29" ht="54" x14ac:dyDescent="0.25">
      <c r="A546" s="1656"/>
      <c r="B546" s="1656"/>
      <c r="C546" s="3833" t="s">
        <v>2266</v>
      </c>
      <c r="D546" s="3833"/>
      <c r="E546" s="3833"/>
      <c r="F546" s="3833"/>
      <c r="G546" s="2007" t="s">
        <v>2287</v>
      </c>
      <c r="H546" s="1862" t="s">
        <v>2324</v>
      </c>
      <c r="I546" s="2008">
        <v>0</v>
      </c>
      <c r="J546" s="2009">
        <v>0</v>
      </c>
      <c r="K546" s="2006"/>
      <c r="L546" s="2009">
        <v>44559000</v>
      </c>
      <c r="M546" s="2010">
        <v>0</v>
      </c>
      <c r="N546" s="2011">
        <v>0</v>
      </c>
      <c r="O546" s="2012"/>
      <c r="P546" s="2012"/>
      <c r="Q546" s="2012"/>
      <c r="R546" s="2012"/>
      <c r="S546" s="1590"/>
      <c r="T546" s="1590"/>
      <c r="U546" s="1590"/>
      <c r="V546" s="1590"/>
      <c r="W546" s="2012">
        <v>0</v>
      </c>
      <c r="X546" s="2012">
        <v>0</v>
      </c>
      <c r="Y546" s="2012">
        <v>0</v>
      </c>
      <c r="Z546" s="2012">
        <v>0</v>
      </c>
      <c r="AA546" s="2013">
        <v>0</v>
      </c>
      <c r="AB546" s="2013">
        <v>0</v>
      </c>
      <c r="AC546" s="3809"/>
    </row>
    <row r="547" spans="1:29" x14ac:dyDescent="0.25">
      <c r="A547" s="1656"/>
      <c r="B547" s="1656"/>
      <c r="C547" s="4045"/>
      <c r="D547" s="4045"/>
      <c r="E547" s="4045"/>
      <c r="F547" s="4045"/>
      <c r="G547" s="1995"/>
      <c r="H547" s="1996"/>
      <c r="I547" s="2014"/>
      <c r="J547" s="2015"/>
      <c r="K547" s="1995"/>
      <c r="L547" s="1999"/>
      <c r="M547" s="2016"/>
      <c r="N547" s="2016"/>
      <c r="O547" s="2017"/>
      <c r="P547" s="2017"/>
      <c r="Q547" s="2017"/>
      <c r="R547" s="2017"/>
      <c r="S547" s="1590"/>
      <c r="T547" s="1590"/>
      <c r="U547" s="1590"/>
      <c r="V547" s="1590"/>
      <c r="W547" s="2017"/>
      <c r="X547" s="2017"/>
      <c r="Y547" s="2003"/>
      <c r="Z547" s="2003"/>
      <c r="AA547" s="2004"/>
      <c r="AB547" s="2005"/>
      <c r="AC547" s="3809"/>
    </row>
    <row r="548" spans="1:29" ht="54" x14ac:dyDescent="0.25">
      <c r="A548" s="1656"/>
      <c r="B548" s="1656"/>
      <c r="C548" s="4054"/>
      <c r="D548" s="4054"/>
      <c r="E548" s="4054"/>
      <c r="F548" s="4054"/>
      <c r="G548" s="2007" t="s">
        <v>2288</v>
      </c>
      <c r="H548" s="2007" t="s">
        <v>2325</v>
      </c>
      <c r="I548" s="2008">
        <v>0</v>
      </c>
      <c r="J548" s="2009">
        <v>0</v>
      </c>
      <c r="K548" s="2006"/>
      <c r="L548" s="2009">
        <v>42130000</v>
      </c>
      <c r="M548" s="2010">
        <v>0</v>
      </c>
      <c r="N548" s="2011">
        <v>0</v>
      </c>
      <c r="O548" s="2012"/>
      <c r="P548" s="2012"/>
      <c r="Q548" s="2012"/>
      <c r="R548" s="2012"/>
      <c r="S548" s="1590"/>
      <c r="T548" s="1590"/>
      <c r="U548" s="1590"/>
      <c r="V548" s="1590"/>
      <c r="W548" s="2012">
        <v>0</v>
      </c>
      <c r="X548" s="2012">
        <v>0</v>
      </c>
      <c r="Y548" s="2012">
        <v>0</v>
      </c>
      <c r="Z548" s="2012">
        <v>0</v>
      </c>
      <c r="AA548" s="1703">
        <v>0</v>
      </c>
      <c r="AB548" s="1703">
        <v>0</v>
      </c>
      <c r="AC548" s="3809"/>
    </row>
    <row r="549" spans="1:29" x14ac:dyDescent="0.25">
      <c r="A549" s="1656"/>
      <c r="B549" s="1656"/>
      <c r="C549" s="4045"/>
      <c r="D549" s="4045"/>
      <c r="E549" s="4045"/>
      <c r="F549" s="4045"/>
      <c r="G549" s="1995"/>
      <c r="H549" s="1996"/>
      <c r="I549" s="1997"/>
      <c r="J549" s="1998"/>
      <c r="K549" s="1995"/>
      <c r="L549" s="1999"/>
      <c r="M549" s="2000"/>
      <c r="N549" s="2001"/>
      <c r="O549" s="2019"/>
      <c r="P549" s="2002"/>
      <c r="Q549" s="2002"/>
      <c r="R549" s="2002"/>
      <c r="S549" s="1590"/>
      <c r="T549" s="1590"/>
      <c r="U549" s="1590"/>
      <c r="V549" s="1590"/>
      <c r="W549" s="2002"/>
      <c r="X549" s="2002"/>
      <c r="Y549" s="2003"/>
      <c r="Z549" s="2003"/>
      <c r="AA549" s="2004"/>
      <c r="AB549" s="2005"/>
      <c r="AC549" s="3809"/>
    </row>
    <row r="550" spans="1:29" ht="36" x14ac:dyDescent="0.25">
      <c r="A550" s="1656"/>
      <c r="B550" s="1656"/>
      <c r="C550" s="3833" t="s">
        <v>2267</v>
      </c>
      <c r="D550" s="3833"/>
      <c r="E550" s="3833"/>
      <c r="F550" s="3833"/>
      <c r="G550" s="4055" t="s">
        <v>2289</v>
      </c>
      <c r="H550" s="2020" t="s">
        <v>2326</v>
      </c>
      <c r="I550" s="2021">
        <v>100</v>
      </c>
      <c r="J550" s="4056">
        <v>2946820346</v>
      </c>
      <c r="K550" s="2022">
        <v>100</v>
      </c>
      <c r="L550" s="2023">
        <v>438141000</v>
      </c>
      <c r="M550" s="2024">
        <v>100</v>
      </c>
      <c r="N550" s="4057">
        <f>SUM(N552:N563)</f>
        <v>428586600</v>
      </c>
      <c r="O550" s="2025"/>
      <c r="P550" s="2026"/>
      <c r="Q550" s="2025"/>
      <c r="R550" s="2026"/>
      <c r="S550" s="1590"/>
      <c r="T550" s="1590"/>
      <c r="U550" s="1590"/>
      <c r="V550" s="1590"/>
      <c r="W550" s="2025">
        <f>SUM(W552:W561)</f>
        <v>0</v>
      </c>
      <c r="X550" s="2026">
        <f>SUM(X552:X563)</f>
        <v>0</v>
      </c>
      <c r="Y550" s="2027">
        <f>SUM(Y552:Y561)</f>
        <v>317</v>
      </c>
      <c r="Z550" s="2027">
        <f>SUM(Z552:Z563)</f>
        <v>333579750</v>
      </c>
      <c r="AA550" s="2028">
        <f>(Y550/I550)*100</f>
        <v>317</v>
      </c>
      <c r="AB550" s="2028">
        <f>(Z550/J550)*100</f>
        <v>11.319989372708097</v>
      </c>
      <c r="AC550" s="3809"/>
    </row>
    <row r="551" spans="1:29" ht="36" x14ac:dyDescent="0.25">
      <c r="A551" s="1656"/>
      <c r="B551" s="1656"/>
      <c r="C551" s="4047"/>
      <c r="D551" s="4047"/>
      <c r="E551" s="4047"/>
      <c r="F551" s="4047"/>
      <c r="G551" s="4055"/>
      <c r="H551" s="2024" t="s">
        <v>2327</v>
      </c>
      <c r="I551" s="2021">
        <v>100</v>
      </c>
      <c r="J551" s="4056"/>
      <c r="K551" s="2021">
        <v>95</v>
      </c>
      <c r="L551" s="2029"/>
      <c r="M551" s="2021">
        <v>100</v>
      </c>
      <c r="N551" s="4057"/>
      <c r="O551" s="2026"/>
      <c r="P551" s="2026"/>
      <c r="Q551" s="2026"/>
      <c r="R551" s="2026"/>
      <c r="S551" s="1590"/>
      <c r="T551" s="1590"/>
      <c r="U551" s="1590"/>
      <c r="V551" s="1590"/>
      <c r="W551" s="2030"/>
      <c r="X551" s="2030"/>
      <c r="Y551" s="2012"/>
      <c r="Z551" s="2012"/>
      <c r="AA551" s="1704"/>
      <c r="AB551" s="1704"/>
      <c r="AC551" s="3809"/>
    </row>
    <row r="552" spans="1:29" ht="90" x14ac:dyDescent="0.25">
      <c r="A552" s="1656"/>
      <c r="B552" s="1656"/>
      <c r="C552" s="4047" t="s">
        <v>2268</v>
      </c>
      <c r="D552" s="4047"/>
      <c r="E552" s="4047"/>
      <c r="F552" s="4047"/>
      <c r="G552" s="2006" t="s">
        <v>2290</v>
      </c>
      <c r="H552" s="2007" t="s">
        <v>2328</v>
      </c>
      <c r="I552" s="2031">
        <v>1</v>
      </c>
      <c r="J552" s="2032">
        <v>373240000</v>
      </c>
      <c r="K552" s="2033">
        <v>1</v>
      </c>
      <c r="L552" s="2009">
        <v>29980000</v>
      </c>
      <c r="M552" s="2034">
        <v>1</v>
      </c>
      <c r="N552" s="2035">
        <v>18240000</v>
      </c>
      <c r="O552" s="2036"/>
      <c r="P552" s="2030"/>
      <c r="Q552" s="2036"/>
      <c r="R552" s="2030"/>
      <c r="S552" s="1590"/>
      <c r="T552" s="1590"/>
      <c r="U552" s="1590"/>
      <c r="V552" s="1590"/>
      <c r="W552" s="2036">
        <f>SUM(O552+Q552+S552+U552)</f>
        <v>0</v>
      </c>
      <c r="X552" s="2030">
        <f>SUM(P552+R552+T552+V552)</f>
        <v>0</v>
      </c>
      <c r="Y552" s="2013">
        <f>SUM(K552+W552)</f>
        <v>1</v>
      </c>
      <c r="Z552" s="2012">
        <f>SUM(L552+X552)</f>
        <v>29980000</v>
      </c>
      <c r="AA552" s="2037">
        <f>(Y552/I552)*100</f>
        <v>100</v>
      </c>
      <c r="AB552" s="2037">
        <f>(Z552/J552)*100</f>
        <v>8.0323652341656846</v>
      </c>
      <c r="AC552" s="3809"/>
    </row>
    <row r="553" spans="1:29" x14ac:dyDescent="0.25">
      <c r="A553" s="1656"/>
      <c r="B553" s="1656"/>
      <c r="C553" s="4045"/>
      <c r="D553" s="4045"/>
      <c r="E553" s="4045"/>
      <c r="F553" s="4045"/>
      <c r="G553" s="1995"/>
      <c r="H553" s="1996"/>
      <c r="I553" s="1997"/>
      <c r="J553" s="1998"/>
      <c r="K553" s="2038"/>
      <c r="L553" s="1999"/>
      <c r="M553" s="2000"/>
      <c r="N553" s="2001"/>
      <c r="O553" s="2039"/>
      <c r="P553" s="2002"/>
      <c r="Q553" s="2040"/>
      <c r="R553" s="2002"/>
      <c r="S553" s="1590"/>
      <c r="T553" s="1590"/>
      <c r="U553" s="1590"/>
      <c r="V553" s="1590"/>
      <c r="W553" s="2040"/>
      <c r="X553" s="2002"/>
      <c r="Y553" s="2041"/>
      <c r="Z553" s="2003"/>
      <c r="AA553" s="2042"/>
      <c r="AB553" s="2005"/>
      <c r="AC553" s="3809"/>
    </row>
    <row r="554" spans="1:29" ht="90" x14ac:dyDescent="0.25">
      <c r="A554" s="1656"/>
      <c r="B554" s="1656"/>
      <c r="C554" s="4047" t="s">
        <v>2269</v>
      </c>
      <c r="D554" s="4047"/>
      <c r="E554" s="4047"/>
      <c r="F554" s="4047"/>
      <c r="G554" s="2006" t="s">
        <v>2291</v>
      </c>
      <c r="H554" s="2007" t="s">
        <v>2329</v>
      </c>
      <c r="I554" s="2031">
        <v>400</v>
      </c>
      <c r="J554" s="2032">
        <v>2946820346</v>
      </c>
      <c r="K554" s="2033">
        <v>300</v>
      </c>
      <c r="L554" s="2009">
        <v>147272100</v>
      </c>
      <c r="M554" s="2034">
        <v>400</v>
      </c>
      <c r="N554" s="2035">
        <v>187209400</v>
      </c>
      <c r="O554" s="2036"/>
      <c r="P554" s="2030"/>
      <c r="Q554" s="2036"/>
      <c r="R554" s="2030"/>
      <c r="S554" s="1590"/>
      <c r="T554" s="1590"/>
      <c r="U554" s="1590"/>
      <c r="V554" s="1590"/>
      <c r="W554" s="2036">
        <f>SUM(O554+Q554+S554+U554)</f>
        <v>0</v>
      </c>
      <c r="X554" s="2030">
        <f>SUM(P554+R554+T554+V554)</f>
        <v>0</v>
      </c>
      <c r="Y554" s="2013">
        <f>SUM(K554+W554)</f>
        <v>300</v>
      </c>
      <c r="Z554" s="2012">
        <f>SUM(L554+X554)</f>
        <v>147272100</v>
      </c>
      <c r="AA554" s="2037">
        <f>(Y554/I554)*100</f>
        <v>75</v>
      </c>
      <c r="AB554" s="2037">
        <f>(Z554/J554)*100</f>
        <v>4.9976612995735037</v>
      </c>
      <c r="AC554" s="3809"/>
    </row>
    <row r="555" spans="1:29" x14ac:dyDescent="0.25">
      <c r="A555" s="1656"/>
      <c r="B555" s="1656"/>
      <c r="C555" s="4045"/>
      <c r="D555" s="4045"/>
      <c r="E555" s="4045"/>
      <c r="F555" s="4045"/>
      <c r="G555" s="1995"/>
      <c r="H555" s="1996"/>
      <c r="I555" s="1997"/>
      <c r="J555" s="1998"/>
      <c r="K555" s="2038"/>
      <c r="L555" s="1999"/>
      <c r="M555" s="2000"/>
      <c r="N555" s="2001"/>
      <c r="O555" s="2039"/>
      <c r="P555" s="2002"/>
      <c r="Q555" s="2040"/>
      <c r="R555" s="2002"/>
      <c r="S555" s="1590"/>
      <c r="T555" s="1590"/>
      <c r="U555" s="1590"/>
      <c r="V555" s="1590"/>
      <c r="W555" s="2040"/>
      <c r="X555" s="2002"/>
      <c r="Y555" s="2041"/>
      <c r="Z555" s="2003"/>
      <c r="AA555" s="2042"/>
      <c r="AB555" s="2005"/>
      <c r="AC555" s="3809"/>
    </row>
    <row r="556" spans="1:29" ht="108" x14ac:dyDescent="0.25">
      <c r="A556" s="1656"/>
      <c r="B556" s="1656"/>
      <c r="C556" s="4047" t="s">
        <v>2270</v>
      </c>
      <c r="D556" s="4047"/>
      <c r="E556" s="4047"/>
      <c r="F556" s="4047"/>
      <c r="G556" s="2006" t="s">
        <v>2292</v>
      </c>
      <c r="H556" s="2007" t="s">
        <v>2330</v>
      </c>
      <c r="I556" s="2031">
        <v>10</v>
      </c>
      <c r="J556" s="2043">
        <v>98570000</v>
      </c>
      <c r="K556" s="2033">
        <v>10</v>
      </c>
      <c r="L556" s="2009">
        <v>116890000</v>
      </c>
      <c r="M556" s="2034">
        <v>10</v>
      </c>
      <c r="N556" s="2035">
        <v>98570000</v>
      </c>
      <c r="O556" s="2036"/>
      <c r="P556" s="2030"/>
      <c r="Q556" s="2036"/>
      <c r="R556" s="2030"/>
      <c r="S556" s="1590"/>
      <c r="T556" s="1590"/>
      <c r="U556" s="1590"/>
      <c r="V556" s="1590"/>
      <c r="W556" s="2036">
        <f>SUM(O556+Q556+S556+U556)</f>
        <v>0</v>
      </c>
      <c r="X556" s="2030">
        <f>SUM(P556+R556+T556+V556)</f>
        <v>0</v>
      </c>
      <c r="Y556" s="2013">
        <f>SUM(K556+W556)</f>
        <v>10</v>
      </c>
      <c r="Z556" s="2012">
        <f>SUM(L556+X556)</f>
        <v>116890000</v>
      </c>
      <c r="AA556" s="2037">
        <f>(Y556/I556)*100</f>
        <v>100</v>
      </c>
      <c r="AB556" s="2037">
        <f>(Z556/J556)*100</f>
        <v>118.58577660545807</v>
      </c>
      <c r="AC556" s="3809"/>
    </row>
    <row r="557" spans="1:29" x14ac:dyDescent="0.25">
      <c r="A557" s="1656"/>
      <c r="B557" s="1656"/>
      <c r="C557" s="4045"/>
      <c r="D557" s="4045"/>
      <c r="E557" s="4045"/>
      <c r="F557" s="4045"/>
      <c r="G557" s="1995"/>
      <c r="H557" s="1996"/>
      <c r="I557" s="1997"/>
      <c r="J557" s="1998"/>
      <c r="K557" s="2038"/>
      <c r="L557" s="1999"/>
      <c r="M557" s="2000"/>
      <c r="N557" s="2001"/>
      <c r="O557" s="2039"/>
      <c r="P557" s="2002"/>
      <c r="Q557" s="2040"/>
      <c r="R557" s="2002"/>
      <c r="S557" s="1590"/>
      <c r="T557" s="1590"/>
      <c r="U557" s="1590"/>
      <c r="V557" s="1590"/>
      <c r="W557" s="2040"/>
      <c r="X557" s="2002"/>
      <c r="Y557" s="2041"/>
      <c r="Z557" s="2003"/>
      <c r="AA557" s="2042"/>
      <c r="AB557" s="2005"/>
      <c r="AC557" s="3809"/>
    </row>
    <row r="558" spans="1:29" ht="90" x14ac:dyDescent="0.25">
      <c r="A558" s="1656"/>
      <c r="B558" s="1656"/>
      <c r="C558" s="4052"/>
      <c r="D558" s="4052"/>
      <c r="E558" s="4052"/>
      <c r="F558" s="4052"/>
      <c r="G558" s="2006" t="s">
        <v>2293</v>
      </c>
      <c r="H558" s="2007" t="s">
        <v>2331</v>
      </c>
      <c r="I558" s="2031">
        <v>20</v>
      </c>
      <c r="J558" s="4048">
        <v>1300000000</v>
      </c>
      <c r="K558" s="2033">
        <v>10</v>
      </c>
      <c r="L558" s="4050">
        <v>0</v>
      </c>
      <c r="M558" s="2011">
        <v>0</v>
      </c>
      <c r="N558" s="4053">
        <v>0</v>
      </c>
      <c r="O558" s="2012"/>
      <c r="P558" s="2012"/>
      <c r="Q558" s="2012"/>
      <c r="R558" s="2012"/>
      <c r="S558" s="1590"/>
      <c r="T558" s="1590"/>
      <c r="U558" s="1590"/>
      <c r="V558" s="1590"/>
      <c r="W558" s="2012">
        <f>SUM(O558+Q558+S558+U558)</f>
        <v>0</v>
      </c>
      <c r="X558" s="2012">
        <v>0</v>
      </c>
      <c r="Y558" s="2012">
        <v>0</v>
      </c>
      <c r="Z558" s="2012">
        <v>0</v>
      </c>
      <c r="AA558" s="2012">
        <v>0</v>
      </c>
      <c r="AB558" s="1704"/>
      <c r="AC558" s="3809"/>
    </row>
    <row r="559" spans="1:29" ht="54" x14ac:dyDescent="0.25">
      <c r="A559" s="1656"/>
      <c r="B559" s="1656"/>
      <c r="C559" s="4047"/>
      <c r="D559" s="4047"/>
      <c r="E559" s="4047"/>
      <c r="F559" s="4047"/>
      <c r="G559" s="2006"/>
      <c r="H559" s="2007" t="s">
        <v>2332</v>
      </c>
      <c r="I559" s="2031">
        <v>20</v>
      </c>
      <c r="J559" s="4048"/>
      <c r="K559" s="2033">
        <v>5</v>
      </c>
      <c r="L559" s="4050"/>
      <c r="M559" s="2011">
        <v>0</v>
      </c>
      <c r="N559" s="4053"/>
      <c r="O559" s="2027"/>
      <c r="P559" s="2012"/>
      <c r="Q559" s="2012"/>
      <c r="R559" s="2012"/>
      <c r="S559" s="1590"/>
      <c r="T559" s="1590"/>
      <c r="U559" s="1590"/>
      <c r="V559" s="1590"/>
      <c r="W559" s="2036"/>
      <c r="X559" s="2030"/>
      <c r="Y559" s="2013"/>
      <c r="Z559" s="2012"/>
      <c r="AA559" s="2044"/>
      <c r="AB559" s="1704"/>
      <c r="AC559" s="3809"/>
    </row>
    <row r="560" spans="1:29" x14ac:dyDescent="0.25">
      <c r="A560" s="1656"/>
      <c r="B560" s="1656"/>
      <c r="C560" s="4045"/>
      <c r="D560" s="4045"/>
      <c r="E560" s="4045"/>
      <c r="F560" s="4045"/>
      <c r="G560" s="1995"/>
      <c r="H560" s="1996"/>
      <c r="I560" s="1997"/>
      <c r="J560" s="1998"/>
      <c r="K560" s="2038"/>
      <c r="L560" s="1999"/>
      <c r="M560" s="2000"/>
      <c r="N560" s="2001"/>
      <c r="O560" s="2039"/>
      <c r="P560" s="2002"/>
      <c r="Q560" s="2040"/>
      <c r="R560" s="2002"/>
      <c r="S560" s="1590"/>
      <c r="T560" s="1590"/>
      <c r="U560" s="1590"/>
      <c r="V560" s="1590"/>
      <c r="W560" s="2040"/>
      <c r="X560" s="2002"/>
      <c r="Y560" s="2041"/>
      <c r="Z560" s="2003"/>
      <c r="AA560" s="2042"/>
      <c r="AB560" s="2005"/>
      <c r="AC560" s="3809"/>
    </row>
    <row r="561" spans="1:29" ht="72" x14ac:dyDescent="0.25">
      <c r="A561" s="1656"/>
      <c r="B561" s="1656"/>
      <c r="C561" s="4047" t="s">
        <v>2271</v>
      </c>
      <c r="D561" s="4047"/>
      <c r="E561" s="4047"/>
      <c r="F561" s="4047"/>
      <c r="G561" s="2006" t="s">
        <v>2294</v>
      </c>
      <c r="H561" s="2007" t="s">
        <v>2333</v>
      </c>
      <c r="I561" s="2031">
        <v>21</v>
      </c>
      <c r="J561" s="4048">
        <v>1024567200</v>
      </c>
      <c r="K561" s="2033">
        <v>6</v>
      </c>
      <c r="L561" s="4050">
        <v>39437650</v>
      </c>
      <c r="M561" s="2045">
        <v>6</v>
      </c>
      <c r="N561" s="4051">
        <v>124567200</v>
      </c>
      <c r="O561" s="2036"/>
      <c r="P561" s="4043"/>
      <c r="Q561" s="2036"/>
      <c r="R561" s="4043"/>
      <c r="S561" s="1590"/>
      <c r="T561" s="1590"/>
      <c r="U561" s="1590"/>
      <c r="V561" s="1590"/>
      <c r="W561" s="2036">
        <f>SUM(O561+Q561+S561+U561)</f>
        <v>0</v>
      </c>
      <c r="X561" s="4043">
        <f>SUM(P561+R561+T561+V561)</f>
        <v>0</v>
      </c>
      <c r="Y561" s="2013">
        <f>SUM(K561+W561)</f>
        <v>6</v>
      </c>
      <c r="Z561" s="4044">
        <f>SUM(X561+L561)</f>
        <v>39437650</v>
      </c>
      <c r="AA561" s="2037">
        <f>(Y561/I561)*100</f>
        <v>28.571428571428569</v>
      </c>
      <c r="AB561" s="2037">
        <f>(Z561/J561)*100</f>
        <v>3.8492009113701862</v>
      </c>
      <c r="AC561" s="3809"/>
    </row>
    <row r="562" spans="1:29" ht="90" x14ac:dyDescent="0.25">
      <c r="A562" s="1656"/>
      <c r="B562" s="1656"/>
      <c r="C562" s="1657"/>
      <c r="D562" s="1657"/>
      <c r="E562" s="1657"/>
      <c r="F562" s="1657"/>
      <c r="G562" s="2006"/>
      <c r="H562" s="2007" t="s">
        <v>2334</v>
      </c>
      <c r="I562" s="2031">
        <v>375</v>
      </c>
      <c r="J562" s="4049"/>
      <c r="K562" s="2033">
        <v>70</v>
      </c>
      <c r="L562" s="4050"/>
      <c r="M562" s="2045">
        <v>75</v>
      </c>
      <c r="N562" s="4051"/>
      <c r="O562" s="2026"/>
      <c r="P562" s="4043"/>
      <c r="Q562" s="2030"/>
      <c r="R562" s="4043"/>
      <c r="S562" s="1590"/>
      <c r="T562" s="1590"/>
      <c r="U562" s="1590"/>
      <c r="V562" s="1590"/>
      <c r="W562" s="2030"/>
      <c r="X562" s="4043"/>
      <c r="Y562" s="2012"/>
      <c r="Z562" s="4044"/>
      <c r="AA562" s="2044"/>
      <c r="AB562" s="1704"/>
      <c r="AC562" s="3809"/>
    </row>
    <row r="563" spans="1:29" ht="36" x14ac:dyDescent="0.25">
      <c r="A563" s="1656"/>
      <c r="B563" s="1656"/>
      <c r="C563" s="1657"/>
      <c r="D563" s="1657"/>
      <c r="E563" s="1657"/>
      <c r="F563" s="1657"/>
      <c r="G563" s="2006"/>
      <c r="H563" s="2007" t="s">
        <v>2335</v>
      </c>
      <c r="I563" s="2031">
        <v>1200</v>
      </c>
      <c r="J563" s="4049"/>
      <c r="K563" s="2033">
        <v>200</v>
      </c>
      <c r="L563" s="4050"/>
      <c r="M563" s="2045">
        <v>200</v>
      </c>
      <c r="N563" s="4051"/>
      <c r="O563" s="2026"/>
      <c r="P563" s="4043"/>
      <c r="Q563" s="2030"/>
      <c r="R563" s="4043"/>
      <c r="S563" s="1590"/>
      <c r="T563" s="1590"/>
      <c r="U563" s="1590"/>
      <c r="V563" s="1590"/>
      <c r="W563" s="2026"/>
      <c r="X563" s="4043"/>
      <c r="Y563" s="2012"/>
      <c r="Z563" s="4044"/>
      <c r="AA563" s="2044"/>
      <c r="AB563" s="1704"/>
      <c r="AC563" s="3809"/>
    </row>
    <row r="564" spans="1:29" x14ac:dyDescent="0.25">
      <c r="A564" s="1656"/>
      <c r="B564" s="1656"/>
      <c r="C564" s="4045"/>
      <c r="D564" s="4045"/>
      <c r="E564" s="4045"/>
      <c r="F564" s="4045"/>
      <c r="G564" s="1995"/>
      <c r="H564" s="1996"/>
      <c r="I564" s="1997"/>
      <c r="J564" s="1998"/>
      <c r="K564" s="1995"/>
      <c r="L564" s="1999"/>
      <c r="M564" s="2000"/>
      <c r="N564" s="2001"/>
      <c r="O564" s="2019"/>
      <c r="P564" s="2002"/>
      <c r="Q564" s="2002"/>
      <c r="R564" s="2002"/>
      <c r="S564" s="1590"/>
      <c r="T564" s="1590"/>
      <c r="U564" s="1590"/>
      <c r="V564" s="1590"/>
      <c r="W564" s="2002"/>
      <c r="X564" s="2002"/>
      <c r="Y564" s="2003"/>
      <c r="Z564" s="2003"/>
      <c r="AA564" s="2004"/>
      <c r="AB564" s="2005"/>
      <c r="AC564" s="3809"/>
    </row>
    <row r="565" spans="1:29" ht="72" x14ac:dyDescent="0.25">
      <c r="A565" s="1656"/>
      <c r="B565" s="1656"/>
      <c r="C565" s="3833" t="s">
        <v>2272</v>
      </c>
      <c r="D565" s="3833"/>
      <c r="E565" s="3833"/>
      <c r="F565" s="3833"/>
      <c r="G565" s="1657" t="s">
        <v>2295</v>
      </c>
      <c r="H565" s="2046" t="s">
        <v>2336</v>
      </c>
      <c r="I565" s="2009">
        <v>0</v>
      </c>
      <c r="J565" s="2009">
        <v>0</v>
      </c>
      <c r="K565" s="2029"/>
      <c r="L565" s="2009">
        <v>79565000</v>
      </c>
      <c r="M565" s="2009">
        <v>0</v>
      </c>
      <c r="N565" s="2009">
        <v>0</v>
      </c>
      <c r="O565" s="2012"/>
      <c r="P565" s="2012"/>
      <c r="Q565" s="2012"/>
      <c r="R565" s="2012"/>
      <c r="S565" s="1590"/>
      <c r="T565" s="1590"/>
      <c r="U565" s="1590"/>
      <c r="V565" s="1590"/>
      <c r="W565" s="2009">
        <v>0</v>
      </c>
      <c r="X565" s="2009">
        <v>0</v>
      </c>
      <c r="Y565" s="2013">
        <f>SUM(K565+W565)</f>
        <v>0</v>
      </c>
      <c r="Z565" s="2012">
        <f>SUM(L565+X565)</f>
        <v>79565000</v>
      </c>
      <c r="AA565" s="2037">
        <v>0</v>
      </c>
      <c r="AB565" s="2037">
        <v>0</v>
      </c>
      <c r="AC565" s="3809"/>
    </row>
    <row r="566" spans="1:29" x14ac:dyDescent="0.25">
      <c r="A566" s="1656"/>
      <c r="B566" s="1656"/>
      <c r="C566" s="4045"/>
      <c r="D566" s="4045"/>
      <c r="E566" s="4045"/>
      <c r="F566" s="4045"/>
      <c r="G566" s="1995"/>
      <c r="H566" s="1996"/>
      <c r="I566" s="2014"/>
      <c r="J566" s="2015"/>
      <c r="K566" s="1995"/>
      <c r="L566" s="1999"/>
      <c r="M566" s="2016"/>
      <c r="N566" s="2016"/>
      <c r="O566" s="2017"/>
      <c r="P566" s="2017"/>
      <c r="Q566" s="2017"/>
      <c r="R566" s="2017"/>
      <c r="S566" s="1590"/>
      <c r="T566" s="1590"/>
      <c r="U566" s="1590"/>
      <c r="V566" s="1590"/>
      <c r="W566" s="2047"/>
      <c r="X566" s="2047"/>
      <c r="Y566" s="2003"/>
      <c r="Z566" s="2003"/>
      <c r="AA566" s="2004"/>
      <c r="AB566" s="2005"/>
      <c r="AC566" s="3809"/>
    </row>
    <row r="567" spans="1:29" ht="54" x14ac:dyDescent="0.25">
      <c r="A567" s="1656"/>
      <c r="B567" s="1656"/>
      <c r="C567" s="3833" t="s">
        <v>2273</v>
      </c>
      <c r="D567" s="3833"/>
      <c r="E567" s="3833"/>
      <c r="F567" s="3833"/>
      <c r="G567" s="1657" t="s">
        <v>2296</v>
      </c>
      <c r="H567" s="2046" t="s">
        <v>2337</v>
      </c>
      <c r="I567" s="2009">
        <v>0</v>
      </c>
      <c r="J567" s="2009">
        <v>0</v>
      </c>
      <c r="K567" s="2029"/>
      <c r="L567" s="2009">
        <v>100767450</v>
      </c>
      <c r="M567" s="2009">
        <v>0</v>
      </c>
      <c r="N567" s="2009">
        <v>0</v>
      </c>
      <c r="O567" s="2009"/>
      <c r="P567" s="2009"/>
      <c r="Q567" s="2009"/>
      <c r="R567" s="2009"/>
      <c r="S567" s="1590"/>
      <c r="T567" s="1590"/>
      <c r="U567" s="1590"/>
      <c r="V567" s="1590"/>
      <c r="W567" s="2009">
        <v>0</v>
      </c>
      <c r="X567" s="2009">
        <v>0</v>
      </c>
      <c r="Y567" s="2009">
        <v>48.736932354584511</v>
      </c>
      <c r="Z567" s="2009">
        <v>79565000</v>
      </c>
      <c r="AA567" s="2009">
        <v>0</v>
      </c>
      <c r="AB567" s="2009">
        <v>0</v>
      </c>
      <c r="AC567" s="3810"/>
    </row>
    <row r="568" spans="1:29" x14ac:dyDescent="0.25">
      <c r="A568" s="4040"/>
      <c r="B568" s="4041"/>
      <c r="C568" s="4041"/>
      <c r="D568" s="4041"/>
      <c r="E568" s="4041"/>
      <c r="F568" s="4041"/>
      <c r="G568" s="4041"/>
      <c r="H568" s="4041"/>
      <c r="I568" s="4041"/>
      <c r="J568" s="4041"/>
      <c r="K568" s="4041"/>
      <c r="L568" s="4041"/>
      <c r="M568" s="4041"/>
      <c r="N568" s="4041"/>
      <c r="O568" s="4041"/>
      <c r="P568" s="4041"/>
      <c r="Q568" s="4041"/>
      <c r="R568" s="4041"/>
      <c r="S568" s="4041"/>
      <c r="T568" s="4041"/>
      <c r="U568" s="4041"/>
      <c r="V568" s="4041"/>
      <c r="W568" s="4041"/>
      <c r="X568" s="4041"/>
      <c r="Y568" s="4041"/>
      <c r="Z568" s="4041"/>
      <c r="AA568" s="4041"/>
      <c r="AB568" s="4041"/>
      <c r="AC568" s="4042"/>
    </row>
    <row r="569" spans="1:29" ht="54" x14ac:dyDescent="0.25">
      <c r="A569" s="2048" t="s">
        <v>5</v>
      </c>
      <c r="B569" s="2049"/>
      <c r="C569" s="2049"/>
      <c r="D569" s="2049"/>
      <c r="E569" s="2049"/>
      <c r="F569" s="2049"/>
      <c r="G569" s="2050" t="s">
        <v>3972</v>
      </c>
      <c r="H569" s="2051"/>
      <c r="I569" s="2029"/>
      <c r="J569" s="2029"/>
      <c r="K569" s="2029"/>
      <c r="L569" s="2029"/>
      <c r="M569" s="2052"/>
      <c r="N569" s="2053"/>
      <c r="O569" s="2054"/>
      <c r="P569" s="2055"/>
      <c r="Q569" s="2054"/>
      <c r="R569" s="2055"/>
      <c r="S569" s="1590"/>
      <c r="T569" s="1590"/>
      <c r="U569" s="1590"/>
      <c r="V569" s="1590"/>
      <c r="W569" s="2056"/>
      <c r="X569" s="2053"/>
      <c r="Y569" s="2009"/>
      <c r="Z569" s="2009"/>
      <c r="AA569" s="2009"/>
      <c r="AB569" s="2009"/>
      <c r="AC569" s="3808" t="s">
        <v>4029</v>
      </c>
    </row>
    <row r="570" spans="1:29" ht="72" x14ac:dyDescent="0.25">
      <c r="A570" s="2057">
        <v>1</v>
      </c>
      <c r="B570" s="2057"/>
      <c r="C570" s="2057">
        <v>11</v>
      </c>
      <c r="D570" s="2058" t="s">
        <v>62</v>
      </c>
      <c r="E570" s="2058" t="s">
        <v>62</v>
      </c>
      <c r="F570" s="2057"/>
      <c r="G570" s="2059" t="s">
        <v>106</v>
      </c>
      <c r="H570" s="2060" t="s">
        <v>3973</v>
      </c>
      <c r="I570" s="2029"/>
      <c r="J570" s="2029"/>
      <c r="K570" s="2029"/>
      <c r="L570" s="2029"/>
      <c r="M570" s="2061">
        <v>100</v>
      </c>
      <c r="N570" s="2062">
        <v>1545689146</v>
      </c>
      <c r="O570" s="2063"/>
      <c r="P570" s="1917"/>
      <c r="Q570" s="2063"/>
      <c r="R570" s="1917"/>
      <c r="S570" s="1590"/>
      <c r="T570" s="1590"/>
      <c r="U570" s="1590"/>
      <c r="V570" s="1590"/>
      <c r="W570" s="2063">
        <v>55</v>
      </c>
      <c r="X570" s="2064">
        <v>318489234</v>
      </c>
      <c r="Y570" s="2009"/>
      <c r="Z570" s="2009"/>
      <c r="AA570" s="2009"/>
      <c r="AB570" s="2009"/>
      <c r="AC570" s="3809"/>
    </row>
    <row r="571" spans="1:29" ht="72" x14ac:dyDescent="0.25">
      <c r="A571" s="1933"/>
      <c r="B571" s="2065"/>
      <c r="C571" s="2065"/>
      <c r="D571" s="2065"/>
      <c r="E571" s="2065"/>
      <c r="F571" s="2066" t="s">
        <v>65</v>
      </c>
      <c r="G571" s="2067" t="s">
        <v>66</v>
      </c>
      <c r="H571" s="2068" t="s">
        <v>3974</v>
      </c>
      <c r="I571" s="2029"/>
      <c r="J571" s="2029"/>
      <c r="K571" s="2029"/>
      <c r="L571" s="2029"/>
      <c r="M571" s="2069">
        <v>35</v>
      </c>
      <c r="N571" s="2070">
        <v>1545689146</v>
      </c>
      <c r="O571" s="2071"/>
      <c r="P571" s="2072"/>
      <c r="Q571" s="2071"/>
      <c r="R571" s="2072"/>
      <c r="S571" s="1590"/>
      <c r="T571" s="1590"/>
      <c r="U571" s="1590"/>
      <c r="V571" s="1590"/>
      <c r="W571" s="2063">
        <v>9</v>
      </c>
      <c r="X571" s="1684">
        <v>318489234</v>
      </c>
      <c r="Y571" s="2009"/>
      <c r="Z571" s="2009"/>
      <c r="AA571" s="2009"/>
      <c r="AB571" s="2009"/>
      <c r="AC571" s="3809"/>
    </row>
    <row r="572" spans="1:29" ht="90" x14ac:dyDescent="0.25">
      <c r="A572" s="2057">
        <v>2</v>
      </c>
      <c r="B572" s="2057"/>
      <c r="C572" s="2057">
        <v>11</v>
      </c>
      <c r="D572" s="2058" t="s">
        <v>62</v>
      </c>
      <c r="E572" s="2058" t="s">
        <v>70</v>
      </c>
      <c r="F572" s="2057"/>
      <c r="G572" s="2059" t="s">
        <v>171</v>
      </c>
      <c r="H572" s="2060" t="s">
        <v>3975</v>
      </c>
      <c r="I572" s="2029"/>
      <c r="J572" s="2029"/>
      <c r="K572" s="2029"/>
      <c r="L572" s="2029"/>
      <c r="M572" s="2073">
        <v>100</v>
      </c>
      <c r="N572" s="2064">
        <v>1082245600</v>
      </c>
      <c r="O572" s="2063"/>
      <c r="P572" s="1917"/>
      <c r="Q572" s="2063"/>
      <c r="R572" s="1917"/>
      <c r="S572" s="1590"/>
      <c r="T572" s="1590"/>
      <c r="U572" s="1590"/>
      <c r="V572" s="1590"/>
      <c r="W572" s="2063">
        <v>35</v>
      </c>
      <c r="X572" s="2064">
        <v>115150329</v>
      </c>
      <c r="Y572" s="2009"/>
      <c r="Z572" s="2009"/>
      <c r="AA572" s="2009"/>
      <c r="AB572" s="2009"/>
      <c r="AC572" s="3809"/>
    </row>
    <row r="573" spans="1:29" ht="90" x14ac:dyDescent="0.25">
      <c r="A573" s="1933"/>
      <c r="B573" s="2065"/>
      <c r="C573" s="2065"/>
      <c r="D573" s="2065"/>
      <c r="E573" s="2065"/>
      <c r="F573" s="2066" t="s">
        <v>172</v>
      </c>
      <c r="G573" s="2067" t="s">
        <v>724</v>
      </c>
      <c r="H573" s="2068" t="s">
        <v>2398</v>
      </c>
      <c r="I573" s="2029"/>
      <c r="J573" s="2029"/>
      <c r="K573" s="2029"/>
      <c r="L573" s="2029"/>
      <c r="M573" s="2069">
        <v>14</v>
      </c>
      <c r="N573" s="2074">
        <v>759440600</v>
      </c>
      <c r="O573" s="2071"/>
      <c r="P573" s="2072"/>
      <c r="Q573" s="2071"/>
      <c r="R573" s="2072"/>
      <c r="S573" s="1590"/>
      <c r="T573" s="1590"/>
      <c r="U573" s="1590"/>
      <c r="V573" s="1590"/>
      <c r="W573" s="2063">
        <v>1</v>
      </c>
      <c r="X573" s="1684">
        <v>18843605</v>
      </c>
      <c r="Y573" s="2009"/>
      <c r="Z573" s="2009"/>
      <c r="AA573" s="2009"/>
      <c r="AB573" s="2009"/>
      <c r="AC573" s="3809"/>
    </row>
    <row r="574" spans="1:29" ht="72" x14ac:dyDescent="0.25">
      <c r="A574" s="1933"/>
      <c r="B574" s="2065"/>
      <c r="C574" s="2065"/>
      <c r="D574" s="2065"/>
      <c r="E574" s="2065"/>
      <c r="F574" s="2066" t="s">
        <v>73</v>
      </c>
      <c r="G574" s="2075" t="s">
        <v>74</v>
      </c>
      <c r="H574" s="2068" t="s">
        <v>3976</v>
      </c>
      <c r="I574" s="2029"/>
      <c r="J574" s="2029"/>
      <c r="K574" s="2029"/>
      <c r="L574" s="2029"/>
      <c r="M574" s="2069">
        <v>9</v>
      </c>
      <c r="N574" s="2076">
        <v>322805000</v>
      </c>
      <c r="O574" s="2077"/>
      <c r="P574" s="2078"/>
      <c r="Q574" s="2079"/>
      <c r="R574" s="2080"/>
      <c r="S574" s="1590"/>
      <c r="T574" s="1590"/>
      <c r="U574" s="1590"/>
      <c r="V574" s="1590"/>
      <c r="W574" s="2063">
        <v>7</v>
      </c>
      <c r="X574" s="1684">
        <v>96306724</v>
      </c>
      <c r="Y574" s="2009"/>
      <c r="Z574" s="2009"/>
      <c r="AA574" s="2009"/>
      <c r="AB574" s="2009"/>
      <c r="AC574" s="3809"/>
    </row>
    <row r="575" spans="1:29" ht="108" x14ac:dyDescent="0.25">
      <c r="A575" s="2057">
        <v>3</v>
      </c>
      <c r="B575" s="2081"/>
      <c r="C575" s="2081">
        <v>11</v>
      </c>
      <c r="D575" s="2082" t="s">
        <v>62</v>
      </c>
      <c r="E575" s="2082" t="s">
        <v>181</v>
      </c>
      <c r="F575" s="2081"/>
      <c r="G575" s="2083" t="s">
        <v>182</v>
      </c>
      <c r="H575" s="2084" t="s">
        <v>3977</v>
      </c>
      <c r="I575" s="2029"/>
      <c r="J575" s="2029"/>
      <c r="K575" s="2029"/>
      <c r="L575" s="2029"/>
      <c r="M575" s="2073">
        <v>100</v>
      </c>
      <c r="N575" s="2085">
        <v>27649000</v>
      </c>
      <c r="O575" s="2086"/>
      <c r="P575" s="2085"/>
      <c r="Q575" s="2086"/>
      <c r="R575" s="2085"/>
      <c r="S575" s="1590"/>
      <c r="T575" s="1590"/>
      <c r="U575" s="1590"/>
      <c r="V575" s="1590"/>
      <c r="W575" s="2063">
        <v>65</v>
      </c>
      <c r="X575" s="2064">
        <v>5092000</v>
      </c>
      <c r="Y575" s="2009"/>
      <c r="Z575" s="2009"/>
      <c r="AA575" s="2009"/>
      <c r="AB575" s="2009"/>
      <c r="AC575" s="3809"/>
    </row>
    <row r="576" spans="1:29" ht="108" x14ac:dyDescent="0.25">
      <c r="A576" s="1674"/>
      <c r="B576" s="2065"/>
      <c r="C576" s="2065"/>
      <c r="D576" s="2065"/>
      <c r="E576" s="2065"/>
      <c r="F576" s="2066" t="s">
        <v>35</v>
      </c>
      <c r="G576" s="2067" t="s">
        <v>613</v>
      </c>
      <c r="H576" s="2087" t="s">
        <v>3978</v>
      </c>
      <c r="I576" s="2029"/>
      <c r="J576" s="2029"/>
      <c r="K576" s="2029"/>
      <c r="L576" s="2029"/>
      <c r="M576" s="2088">
        <v>8</v>
      </c>
      <c r="N576" s="2089">
        <v>3832000</v>
      </c>
      <c r="O576" s="2071"/>
      <c r="P576" s="2074"/>
      <c r="Q576" s="2071"/>
      <c r="R576" s="2074"/>
      <c r="S576" s="1590"/>
      <c r="T576" s="1590"/>
      <c r="U576" s="1590"/>
      <c r="V576" s="1590"/>
      <c r="W576" s="2090">
        <v>5</v>
      </c>
      <c r="X576" s="1684">
        <v>540000</v>
      </c>
      <c r="Y576" s="2009"/>
      <c r="Z576" s="2009"/>
      <c r="AA576" s="2009"/>
      <c r="AB576" s="2009"/>
      <c r="AC576" s="3809"/>
    </row>
    <row r="577" spans="1:29" ht="72" x14ac:dyDescent="0.25">
      <c r="A577" s="1674"/>
      <c r="B577" s="2065"/>
      <c r="C577" s="2065"/>
      <c r="D577" s="2065"/>
      <c r="E577" s="2065"/>
      <c r="F577" s="2066" t="s">
        <v>220</v>
      </c>
      <c r="G577" s="2067" t="s">
        <v>3979</v>
      </c>
      <c r="H577" s="2087" t="s">
        <v>3980</v>
      </c>
      <c r="I577" s="2029"/>
      <c r="J577" s="2029"/>
      <c r="K577" s="2029"/>
      <c r="L577" s="2029"/>
      <c r="M577" s="2088">
        <v>2</v>
      </c>
      <c r="N577" s="2089">
        <v>1310000</v>
      </c>
      <c r="O577" s="2086"/>
      <c r="P577" s="2091"/>
      <c r="Q577" s="2071"/>
      <c r="R577" s="2091"/>
      <c r="S577" s="1590"/>
      <c r="T577" s="1590"/>
      <c r="U577" s="1590"/>
      <c r="V577" s="1590"/>
      <c r="W577" s="2090">
        <v>0</v>
      </c>
      <c r="X577" s="1684">
        <v>0</v>
      </c>
      <c r="Y577" s="2009"/>
      <c r="Z577" s="2009"/>
      <c r="AA577" s="2009"/>
      <c r="AB577" s="2009"/>
      <c r="AC577" s="3809"/>
    </row>
    <row r="578" spans="1:29" ht="72" x14ac:dyDescent="0.25">
      <c r="A578" s="1674"/>
      <c r="B578" s="2065"/>
      <c r="C578" s="2065"/>
      <c r="D578" s="2065"/>
      <c r="E578" s="2065"/>
      <c r="F578" s="2066" t="s">
        <v>191</v>
      </c>
      <c r="G578" s="2067" t="s">
        <v>356</v>
      </c>
      <c r="H578" s="2087" t="s">
        <v>3981</v>
      </c>
      <c r="I578" s="2029"/>
      <c r="J578" s="2029"/>
      <c r="K578" s="2029"/>
      <c r="L578" s="2029"/>
      <c r="M578" s="2088">
        <v>12</v>
      </c>
      <c r="N578" s="2089">
        <v>4400000</v>
      </c>
      <c r="O578" s="2086"/>
      <c r="P578" s="2091"/>
      <c r="Q578" s="2071"/>
      <c r="R578" s="2074"/>
      <c r="S578" s="1590"/>
      <c r="T578" s="1590"/>
      <c r="U578" s="1590"/>
      <c r="V578" s="1590"/>
      <c r="W578" s="2063">
        <v>1</v>
      </c>
      <c r="X578" s="1684">
        <v>1109000</v>
      </c>
      <c r="Y578" s="2009"/>
      <c r="Z578" s="2009"/>
      <c r="AA578" s="2009"/>
      <c r="AB578" s="2009"/>
      <c r="AC578" s="3809"/>
    </row>
    <row r="579" spans="1:29" ht="54" x14ac:dyDescent="0.25">
      <c r="A579" s="1674"/>
      <c r="B579" s="2065"/>
      <c r="C579" s="2065"/>
      <c r="D579" s="2065"/>
      <c r="E579" s="2065"/>
      <c r="F579" s="2066" t="s">
        <v>187</v>
      </c>
      <c r="G579" s="2067" t="s">
        <v>126</v>
      </c>
      <c r="H579" s="2087" t="s">
        <v>3982</v>
      </c>
      <c r="I579" s="2029"/>
      <c r="J579" s="2029"/>
      <c r="K579" s="2029"/>
      <c r="L579" s="2029"/>
      <c r="M579" s="2088">
        <v>8</v>
      </c>
      <c r="N579" s="2089">
        <v>3500000</v>
      </c>
      <c r="O579" s="2071"/>
      <c r="P579" s="2074"/>
      <c r="Q579" s="2071"/>
      <c r="R579" s="2074"/>
      <c r="S579" s="1590"/>
      <c r="T579" s="1590"/>
      <c r="U579" s="1590"/>
      <c r="V579" s="1590"/>
      <c r="W579" s="2090">
        <v>2</v>
      </c>
      <c r="X579" s="1684">
        <v>685000</v>
      </c>
      <c r="Y579" s="2009"/>
      <c r="Z579" s="2009"/>
      <c r="AA579" s="2009"/>
      <c r="AB579" s="2009"/>
      <c r="AC579" s="3809"/>
    </row>
    <row r="580" spans="1:29" ht="90" x14ac:dyDescent="0.25">
      <c r="A580" s="1674"/>
      <c r="B580" s="2065"/>
      <c r="C580" s="2065"/>
      <c r="D580" s="2065"/>
      <c r="E580" s="2065"/>
      <c r="F580" s="2066" t="s">
        <v>1394</v>
      </c>
      <c r="G580" s="2067" t="s">
        <v>3983</v>
      </c>
      <c r="H580" s="2087" t="s">
        <v>3984</v>
      </c>
      <c r="I580" s="2029"/>
      <c r="J580" s="2029"/>
      <c r="K580" s="2029"/>
      <c r="L580" s="2029"/>
      <c r="M580" s="2088">
        <v>8</v>
      </c>
      <c r="N580" s="2089">
        <v>3500000</v>
      </c>
      <c r="O580" s="2086"/>
      <c r="P580" s="2091"/>
      <c r="Q580" s="2071"/>
      <c r="R580" s="2074"/>
      <c r="S580" s="1590"/>
      <c r="T580" s="1590"/>
      <c r="U580" s="1590"/>
      <c r="V580" s="1590"/>
      <c r="W580" s="2063">
        <v>1</v>
      </c>
      <c r="X580" s="1684">
        <v>0</v>
      </c>
      <c r="Y580" s="2009"/>
      <c r="Z580" s="2009"/>
      <c r="AA580" s="2009"/>
      <c r="AB580" s="2009"/>
      <c r="AC580" s="3809"/>
    </row>
    <row r="581" spans="1:29" ht="36" x14ac:dyDescent="0.25">
      <c r="A581" s="1674"/>
      <c r="B581" s="2065"/>
      <c r="C581" s="2065"/>
      <c r="D581" s="2065"/>
      <c r="E581" s="2065"/>
      <c r="F581" s="2066" t="s">
        <v>194</v>
      </c>
      <c r="G581" s="2067" t="s">
        <v>128</v>
      </c>
      <c r="H581" s="2087" t="s">
        <v>3985</v>
      </c>
      <c r="I581" s="2029"/>
      <c r="J581" s="2029"/>
      <c r="K581" s="2029"/>
      <c r="L581" s="2029"/>
      <c r="M581" s="2088">
        <v>10</v>
      </c>
      <c r="N581" s="2089">
        <v>4105000</v>
      </c>
      <c r="O581" s="2086"/>
      <c r="P581" s="2091"/>
      <c r="Q581" s="2071"/>
      <c r="R581" s="2074"/>
      <c r="S581" s="1590"/>
      <c r="T581" s="1590"/>
      <c r="U581" s="1590"/>
      <c r="V581" s="1590"/>
      <c r="W581" s="2063">
        <v>1</v>
      </c>
      <c r="X581" s="1684">
        <v>460000</v>
      </c>
      <c r="Y581" s="2009"/>
      <c r="Z581" s="2009"/>
      <c r="AA581" s="2009"/>
      <c r="AB581" s="2009"/>
      <c r="AC581" s="3809"/>
    </row>
    <row r="582" spans="1:29" ht="72" x14ac:dyDescent="0.25">
      <c r="A582" s="1674"/>
      <c r="B582" s="2065"/>
      <c r="C582" s="2065"/>
      <c r="D582" s="2065"/>
      <c r="E582" s="2065"/>
      <c r="F582" s="2066" t="s">
        <v>196</v>
      </c>
      <c r="G582" s="2067" t="s">
        <v>158</v>
      </c>
      <c r="H582" s="2087" t="s">
        <v>3986</v>
      </c>
      <c r="I582" s="2029"/>
      <c r="J582" s="2029"/>
      <c r="K582" s="2029"/>
      <c r="L582" s="2029"/>
      <c r="M582" s="2088">
        <v>3</v>
      </c>
      <c r="N582" s="2089">
        <v>7002000</v>
      </c>
      <c r="O582" s="2086"/>
      <c r="P582" s="2091"/>
      <c r="Q582" s="2071"/>
      <c r="R582" s="2074"/>
      <c r="S582" s="1590"/>
      <c r="T582" s="1590"/>
      <c r="U582" s="1590"/>
      <c r="V582" s="1590"/>
      <c r="W582" s="2063">
        <v>3</v>
      </c>
      <c r="X582" s="1684">
        <v>2298000</v>
      </c>
      <c r="Y582" s="2009"/>
      <c r="Z582" s="2009"/>
      <c r="AA582" s="2009"/>
      <c r="AB582" s="2009"/>
      <c r="AC582" s="3809"/>
    </row>
    <row r="583" spans="1:29" ht="54" x14ac:dyDescent="0.25">
      <c r="A583" s="2092">
        <v>4</v>
      </c>
      <c r="B583" s="2081"/>
      <c r="C583" s="2081">
        <v>11</v>
      </c>
      <c r="D583" s="2082" t="s">
        <v>62</v>
      </c>
      <c r="E583" s="2081">
        <v>25</v>
      </c>
      <c r="F583" s="2082"/>
      <c r="G583" s="2093" t="s">
        <v>571</v>
      </c>
      <c r="H583" s="2094"/>
      <c r="I583" s="2029"/>
      <c r="J583" s="2029"/>
      <c r="K583" s="2029"/>
      <c r="L583" s="2029"/>
      <c r="M583" s="2094"/>
      <c r="N583" s="2095">
        <v>300000000</v>
      </c>
      <c r="O583" s="2086"/>
      <c r="P583" s="2091"/>
      <c r="Q583" s="2086"/>
      <c r="R583" s="2091"/>
      <c r="S583" s="1590"/>
      <c r="T583" s="1590"/>
      <c r="U583" s="1590"/>
      <c r="V583" s="1590"/>
      <c r="W583" s="2063">
        <v>0</v>
      </c>
      <c r="X583" s="2064">
        <v>0</v>
      </c>
      <c r="Y583" s="2009"/>
      <c r="Z583" s="2009"/>
      <c r="AA583" s="2009"/>
      <c r="AB583" s="2009"/>
      <c r="AC583" s="3809"/>
    </row>
    <row r="584" spans="1:29" ht="72" x14ac:dyDescent="0.25">
      <c r="A584" s="1674"/>
      <c r="B584" s="2065"/>
      <c r="C584" s="2065"/>
      <c r="D584" s="2065"/>
      <c r="E584" s="2065"/>
      <c r="F584" s="2066" t="s">
        <v>3971</v>
      </c>
      <c r="G584" s="2067" t="s">
        <v>3987</v>
      </c>
      <c r="H584" s="2096" t="s">
        <v>3988</v>
      </c>
      <c r="I584" s="2029"/>
      <c r="J584" s="2029"/>
      <c r="K584" s="2029"/>
      <c r="L584" s="2029"/>
      <c r="M584" s="2069">
        <v>3</v>
      </c>
      <c r="N584" s="2097">
        <v>300000000</v>
      </c>
      <c r="O584" s="2086"/>
      <c r="P584" s="2091"/>
      <c r="Q584" s="2086"/>
      <c r="R584" s="2091"/>
      <c r="S584" s="1590"/>
      <c r="T584" s="1590"/>
      <c r="U584" s="1590"/>
      <c r="V584" s="1590"/>
      <c r="W584" s="2090">
        <v>0</v>
      </c>
      <c r="X584" s="1684">
        <v>0</v>
      </c>
      <c r="Y584" s="2009"/>
      <c r="Z584" s="2009"/>
      <c r="AA584" s="2009"/>
      <c r="AB584" s="2009"/>
      <c r="AC584" s="3809"/>
    </row>
    <row r="585" spans="1:29" ht="54" x14ac:dyDescent="0.25">
      <c r="A585" s="2092">
        <v>5</v>
      </c>
      <c r="B585" s="2081"/>
      <c r="C585" s="2081">
        <v>11</v>
      </c>
      <c r="D585" s="2082" t="s">
        <v>62</v>
      </c>
      <c r="E585" s="2081">
        <v>28</v>
      </c>
      <c r="F585" s="2081"/>
      <c r="G585" s="2093" t="s">
        <v>3989</v>
      </c>
      <c r="H585" s="2098" t="s">
        <v>3990</v>
      </c>
      <c r="I585" s="2029"/>
      <c r="J585" s="2029"/>
      <c r="K585" s="2029"/>
      <c r="L585" s="2029"/>
      <c r="M585" s="2099">
        <v>31.56</v>
      </c>
      <c r="N585" s="3983">
        <v>5705336050</v>
      </c>
      <c r="O585" s="2100"/>
      <c r="P585" s="3988"/>
      <c r="Q585" s="2086"/>
      <c r="R585" s="3988"/>
      <c r="S585" s="1590"/>
      <c r="T585" s="1590"/>
      <c r="U585" s="1590"/>
      <c r="V585" s="1590"/>
      <c r="W585" s="2063">
        <v>20.9</v>
      </c>
      <c r="X585" s="2064">
        <v>1532558350</v>
      </c>
      <c r="Y585" s="2009"/>
      <c r="Z585" s="2009"/>
      <c r="AA585" s="2009"/>
      <c r="AB585" s="2009"/>
      <c r="AC585" s="3809"/>
    </row>
    <row r="586" spans="1:29" ht="36" x14ac:dyDescent="0.25">
      <c r="A586" s="2092"/>
      <c r="B586" s="2081"/>
      <c r="C586" s="2081"/>
      <c r="D586" s="2082"/>
      <c r="E586" s="2081"/>
      <c r="F586" s="2081"/>
      <c r="G586" s="2093"/>
      <c r="H586" s="2098" t="s">
        <v>3991</v>
      </c>
      <c r="I586" s="2029"/>
      <c r="J586" s="2029"/>
      <c r="K586" s="2029"/>
      <c r="L586" s="2029"/>
      <c r="M586" s="2099">
        <v>20</v>
      </c>
      <c r="N586" s="3984"/>
      <c r="O586" s="2100"/>
      <c r="P586" s="3990"/>
      <c r="Q586" s="2086"/>
      <c r="R586" s="3990"/>
      <c r="S586" s="1590"/>
      <c r="T586" s="1590"/>
      <c r="U586" s="1590"/>
      <c r="V586" s="1590"/>
      <c r="W586" s="2063">
        <v>1.3000000000000001E-2</v>
      </c>
      <c r="X586" s="2064">
        <v>0</v>
      </c>
      <c r="Y586" s="2009"/>
      <c r="Z586" s="2009"/>
      <c r="AA586" s="2009"/>
      <c r="AB586" s="2009"/>
      <c r="AC586" s="3809"/>
    </row>
    <row r="587" spans="1:29" ht="54" x14ac:dyDescent="0.25">
      <c r="A587" s="1674"/>
      <c r="B587" s="2065"/>
      <c r="C587" s="2065"/>
      <c r="D587" s="2065"/>
      <c r="E587" s="2065"/>
      <c r="F587" s="2066" t="s">
        <v>35</v>
      </c>
      <c r="G587" s="2067" t="s">
        <v>3992</v>
      </c>
      <c r="H587" s="2096" t="s">
        <v>3993</v>
      </c>
      <c r="I587" s="2029"/>
      <c r="J587" s="2029"/>
      <c r="K587" s="2029"/>
      <c r="L587" s="2029"/>
      <c r="M587" s="2101">
        <v>57641</v>
      </c>
      <c r="N587" s="2089">
        <v>3050468850</v>
      </c>
      <c r="O587" s="2071"/>
      <c r="P587" s="2074"/>
      <c r="Q587" s="2071"/>
      <c r="R587" s="2074"/>
      <c r="S587" s="1590"/>
      <c r="T587" s="1590"/>
      <c r="U587" s="1590"/>
      <c r="V587" s="1590"/>
      <c r="W587" s="2090">
        <v>38096.199999999997</v>
      </c>
      <c r="X587" s="1684">
        <v>1141716350</v>
      </c>
      <c r="Y587" s="2009"/>
      <c r="Z587" s="2009"/>
      <c r="AA587" s="2009"/>
      <c r="AB587" s="2009"/>
      <c r="AC587" s="3809"/>
    </row>
    <row r="588" spans="1:29" ht="54" x14ac:dyDescent="0.25">
      <c r="A588" s="1674"/>
      <c r="B588" s="2065"/>
      <c r="C588" s="2065"/>
      <c r="D588" s="2065"/>
      <c r="E588" s="2065"/>
      <c r="F588" s="2066" t="s">
        <v>1394</v>
      </c>
      <c r="G588" s="2067" t="s">
        <v>3994</v>
      </c>
      <c r="H588" s="2096" t="s">
        <v>3995</v>
      </c>
      <c r="I588" s="2029"/>
      <c r="J588" s="2029"/>
      <c r="K588" s="2029"/>
      <c r="L588" s="2029"/>
      <c r="M588" s="2102">
        <v>36525.800000000003</v>
      </c>
      <c r="N588" s="2103">
        <v>616297000</v>
      </c>
      <c r="O588" s="2071"/>
      <c r="P588" s="2074"/>
      <c r="Q588" s="2071"/>
      <c r="R588" s="2074"/>
      <c r="S588" s="1590"/>
      <c r="T588" s="1590"/>
      <c r="U588" s="1590"/>
      <c r="V588" s="1590"/>
      <c r="W588" s="2090">
        <v>23.4</v>
      </c>
      <c r="X588" s="1684">
        <v>175189500</v>
      </c>
      <c r="Y588" s="2009"/>
      <c r="Z588" s="2009"/>
      <c r="AA588" s="2009"/>
      <c r="AB588" s="2009"/>
      <c r="AC588" s="3809"/>
    </row>
    <row r="589" spans="1:29" ht="54" x14ac:dyDescent="0.25">
      <c r="A589" s="1674"/>
      <c r="B589" s="2065"/>
      <c r="C589" s="2065"/>
      <c r="D589" s="2065"/>
      <c r="E589" s="2065"/>
      <c r="F589" s="2066" t="s">
        <v>187</v>
      </c>
      <c r="G589" s="2067" t="s">
        <v>3996</v>
      </c>
      <c r="H589" s="2096" t="s">
        <v>3997</v>
      </c>
      <c r="I589" s="2029"/>
      <c r="J589" s="2029"/>
      <c r="K589" s="2029"/>
      <c r="L589" s="2029"/>
      <c r="M589" s="2101">
        <v>297</v>
      </c>
      <c r="N589" s="2103">
        <v>2038570200</v>
      </c>
      <c r="O589" s="2071"/>
      <c r="P589" s="2074"/>
      <c r="Q589" s="2071"/>
      <c r="R589" s="2074"/>
      <c r="S589" s="1590"/>
      <c r="T589" s="1590"/>
      <c r="U589" s="1590"/>
      <c r="V589" s="1590"/>
      <c r="W589" s="2090">
        <v>0</v>
      </c>
      <c r="X589" s="1684">
        <v>215652500</v>
      </c>
      <c r="Y589" s="2009"/>
      <c r="Z589" s="2009"/>
      <c r="AA589" s="2009"/>
      <c r="AB589" s="2009"/>
      <c r="AC589" s="3809"/>
    </row>
    <row r="590" spans="1:29" ht="90" x14ac:dyDescent="0.25">
      <c r="A590" s="2092">
        <v>6</v>
      </c>
      <c r="B590" s="2081"/>
      <c r="C590" s="2081">
        <v>11</v>
      </c>
      <c r="D590" s="2082" t="s">
        <v>62</v>
      </c>
      <c r="E590" s="2081">
        <v>29</v>
      </c>
      <c r="F590" s="2081"/>
      <c r="G590" s="2093" t="s">
        <v>3998</v>
      </c>
      <c r="H590" s="2098" t="s">
        <v>3999</v>
      </c>
      <c r="I590" s="2029"/>
      <c r="J590" s="2029"/>
      <c r="K590" s="2029"/>
      <c r="L590" s="2029"/>
      <c r="M590" s="2099">
        <v>55.66</v>
      </c>
      <c r="N590" s="2095"/>
      <c r="O590" s="2086"/>
      <c r="P590" s="3983"/>
      <c r="Q590" s="2104"/>
      <c r="R590" s="3988"/>
      <c r="S590" s="1590"/>
      <c r="T590" s="1590"/>
      <c r="U590" s="1590"/>
      <c r="V590" s="1590"/>
      <c r="W590" s="2063">
        <v>171.89440993788821</v>
      </c>
      <c r="X590" s="2064">
        <v>95716650</v>
      </c>
      <c r="Y590" s="2009"/>
      <c r="Z590" s="2009"/>
      <c r="AA590" s="2009"/>
      <c r="AB590" s="2009"/>
      <c r="AC590" s="3809"/>
    </row>
    <row r="591" spans="1:29" ht="90" x14ac:dyDescent="0.25">
      <c r="A591" s="2092"/>
      <c r="B591" s="2081"/>
      <c r="C591" s="2081"/>
      <c r="D591" s="2082"/>
      <c r="E591" s="2081"/>
      <c r="F591" s="2081"/>
      <c r="G591" s="2093"/>
      <c r="H591" s="2098" t="s">
        <v>4000</v>
      </c>
      <c r="I591" s="2029"/>
      <c r="J591" s="2029"/>
      <c r="K591" s="2029"/>
      <c r="L591" s="2029"/>
      <c r="M591" s="2099">
        <v>86.21</v>
      </c>
      <c r="N591" s="2095">
        <v>1232412000</v>
      </c>
      <c r="O591" s="2086"/>
      <c r="P591" s="3984"/>
      <c r="Q591" s="2104"/>
      <c r="R591" s="3990"/>
      <c r="S591" s="1590"/>
      <c r="T591" s="1590"/>
      <c r="U591" s="1590"/>
      <c r="V591" s="1590"/>
      <c r="W591" s="2063">
        <v>103.75106564364876</v>
      </c>
      <c r="X591" s="2064">
        <v>0</v>
      </c>
      <c r="Y591" s="2009"/>
      <c r="Z591" s="2009"/>
      <c r="AA591" s="2009"/>
      <c r="AB591" s="2009"/>
      <c r="AC591" s="3809"/>
    </row>
    <row r="592" spans="1:29" ht="54" x14ac:dyDescent="0.25">
      <c r="A592" s="1674"/>
      <c r="B592" s="2065"/>
      <c r="C592" s="2065"/>
      <c r="D592" s="2065"/>
      <c r="E592" s="2065"/>
      <c r="F592" s="2066" t="s">
        <v>187</v>
      </c>
      <c r="G592" s="2067" t="s">
        <v>4001</v>
      </c>
      <c r="H592" s="2105" t="s">
        <v>4002</v>
      </c>
      <c r="I592" s="2029"/>
      <c r="J592" s="2029"/>
      <c r="K592" s="2029"/>
      <c r="L592" s="2029"/>
      <c r="M592" s="2106">
        <v>35</v>
      </c>
      <c r="N592" s="3985">
        <v>562581000</v>
      </c>
      <c r="O592" s="2071"/>
      <c r="P592" s="3991"/>
      <c r="Q592" s="2071"/>
      <c r="R592" s="3994"/>
      <c r="S592" s="1590"/>
      <c r="T592" s="1590"/>
      <c r="U592" s="1590"/>
      <c r="V592" s="1590"/>
      <c r="W592" s="2090">
        <v>29</v>
      </c>
      <c r="X592" s="1684">
        <v>47587000</v>
      </c>
      <c r="Y592" s="2009"/>
      <c r="Z592" s="2009"/>
      <c r="AA592" s="2009"/>
      <c r="AB592" s="2009"/>
      <c r="AC592" s="3809"/>
    </row>
    <row r="593" spans="1:29" ht="36" x14ac:dyDescent="0.25">
      <c r="A593" s="1674"/>
      <c r="B593" s="2065"/>
      <c r="C593" s="2065"/>
      <c r="D593" s="2065"/>
      <c r="E593" s="2065"/>
      <c r="F593" s="2066"/>
      <c r="G593" s="2067"/>
      <c r="H593" s="2105" t="s">
        <v>4003</v>
      </c>
      <c r="I593" s="2029"/>
      <c r="J593" s="2029"/>
      <c r="K593" s="2029"/>
      <c r="L593" s="2029"/>
      <c r="M593" s="2106">
        <v>48</v>
      </c>
      <c r="N593" s="3986"/>
      <c r="O593" s="2071"/>
      <c r="P593" s="3992"/>
      <c r="Q593" s="2071"/>
      <c r="R593" s="3995"/>
      <c r="S593" s="1590"/>
      <c r="T593" s="1590"/>
      <c r="U593" s="1590"/>
      <c r="V593" s="1590"/>
      <c r="W593" s="2090">
        <v>24</v>
      </c>
      <c r="X593" s="1684">
        <v>0</v>
      </c>
      <c r="Y593" s="2009"/>
      <c r="Z593" s="2009"/>
      <c r="AA593" s="2009"/>
      <c r="AB593" s="2009"/>
      <c r="AC593" s="3809"/>
    </row>
    <row r="594" spans="1:29" ht="36" x14ac:dyDescent="0.25">
      <c r="A594" s="1674"/>
      <c r="B594" s="2065"/>
      <c r="C594" s="2065"/>
      <c r="D594" s="2065"/>
      <c r="E594" s="2065"/>
      <c r="F594" s="2066"/>
      <c r="G594" s="2067"/>
      <c r="H594" s="2107" t="s">
        <v>4004</v>
      </c>
      <c r="I594" s="2029"/>
      <c r="J594" s="2029"/>
      <c r="K594" s="2029"/>
      <c r="L594" s="2029"/>
      <c r="M594" s="2106">
        <v>10</v>
      </c>
      <c r="N594" s="3987"/>
      <c r="O594" s="2071"/>
      <c r="P594" s="3993"/>
      <c r="Q594" s="2071"/>
      <c r="R594" s="3996"/>
      <c r="S594" s="1590"/>
      <c r="T594" s="1590"/>
      <c r="U594" s="1590"/>
      <c r="V594" s="1590"/>
      <c r="W594" s="2090">
        <v>0</v>
      </c>
      <c r="X594" s="1684">
        <v>0</v>
      </c>
      <c r="Y594" s="2009"/>
      <c r="Z594" s="2009"/>
      <c r="AA594" s="2009"/>
      <c r="AB594" s="2009"/>
      <c r="AC594" s="3809"/>
    </row>
    <row r="595" spans="1:29" ht="72" x14ac:dyDescent="0.25">
      <c r="A595" s="1674"/>
      <c r="B595" s="2065"/>
      <c r="C595" s="2065"/>
      <c r="D595" s="2065"/>
      <c r="E595" s="2065"/>
      <c r="F595" s="2066" t="s">
        <v>35</v>
      </c>
      <c r="G595" s="2067" t="s">
        <v>4005</v>
      </c>
      <c r="H595" s="2105" t="s">
        <v>4006</v>
      </c>
      <c r="I595" s="2029"/>
      <c r="J595" s="2029"/>
      <c r="K595" s="2029"/>
      <c r="L595" s="2029"/>
      <c r="M595" s="2069">
        <v>40</v>
      </c>
      <c r="N595" s="3985">
        <v>473990000</v>
      </c>
      <c r="O595" s="2071"/>
      <c r="P595" s="3991"/>
      <c r="Q595" s="2071"/>
      <c r="R595" s="3994"/>
      <c r="S595" s="1590"/>
      <c r="T595" s="1590"/>
      <c r="U595" s="1590"/>
      <c r="V595" s="1590"/>
      <c r="W595" s="2090">
        <v>15</v>
      </c>
      <c r="X595" s="1684">
        <v>24128300</v>
      </c>
      <c r="Y595" s="2009"/>
      <c r="Z595" s="2009"/>
      <c r="AA595" s="2009"/>
      <c r="AB595" s="2009"/>
      <c r="AC595" s="3809"/>
    </row>
    <row r="596" spans="1:29" ht="36" x14ac:dyDescent="0.25">
      <c r="A596" s="1674"/>
      <c r="B596" s="2065"/>
      <c r="C596" s="2065"/>
      <c r="D596" s="2065"/>
      <c r="E596" s="2065"/>
      <c r="F596" s="2066"/>
      <c r="G596" s="2067"/>
      <c r="H596" s="2107" t="s">
        <v>4007</v>
      </c>
      <c r="I596" s="2029"/>
      <c r="J596" s="2029"/>
      <c r="K596" s="2029"/>
      <c r="L596" s="2029"/>
      <c r="M596" s="2106">
        <v>4</v>
      </c>
      <c r="N596" s="3987"/>
      <c r="O596" s="2071"/>
      <c r="P596" s="3993"/>
      <c r="Q596" s="2071"/>
      <c r="R596" s="3996"/>
      <c r="S596" s="1590"/>
      <c r="T596" s="1590"/>
      <c r="U596" s="1590"/>
      <c r="V596" s="1590"/>
      <c r="W596" s="2090">
        <v>0</v>
      </c>
      <c r="X596" s="1684">
        <v>0</v>
      </c>
      <c r="Y596" s="2009"/>
      <c r="Z596" s="2009"/>
      <c r="AA596" s="2009"/>
      <c r="AB596" s="2009"/>
      <c r="AC596" s="3809"/>
    </row>
    <row r="597" spans="1:29" ht="54" x14ac:dyDescent="0.25">
      <c r="A597" s="1674"/>
      <c r="B597" s="2065"/>
      <c r="C597" s="2065"/>
      <c r="D597" s="2065"/>
      <c r="E597" s="2065"/>
      <c r="F597" s="2066" t="s">
        <v>1394</v>
      </c>
      <c r="G597" s="2067" t="s">
        <v>4008</v>
      </c>
      <c r="H597" s="2105" t="s">
        <v>4009</v>
      </c>
      <c r="I597" s="2029"/>
      <c r="J597" s="2029"/>
      <c r="K597" s="2029"/>
      <c r="L597" s="2029"/>
      <c r="M597" s="2069">
        <v>5</v>
      </c>
      <c r="N597" s="3985">
        <v>195841000</v>
      </c>
      <c r="O597" s="2071"/>
      <c r="P597" s="3991"/>
      <c r="Q597" s="2071"/>
      <c r="R597" s="3994"/>
      <c r="S597" s="1590"/>
      <c r="T597" s="1590"/>
      <c r="U597" s="1590"/>
      <c r="V597" s="1590"/>
      <c r="W597" s="2090">
        <v>5</v>
      </c>
      <c r="X597" s="1684">
        <v>24001350</v>
      </c>
      <c r="Y597" s="2009"/>
      <c r="Z597" s="2009"/>
      <c r="AA597" s="2009"/>
      <c r="AB597" s="2009"/>
      <c r="AC597" s="3809"/>
    </row>
    <row r="598" spans="1:29" ht="36" x14ac:dyDescent="0.25">
      <c r="A598" s="1674"/>
      <c r="B598" s="2065"/>
      <c r="C598" s="2065"/>
      <c r="D598" s="2065"/>
      <c r="E598" s="2065"/>
      <c r="F598" s="2066"/>
      <c r="G598" s="2067"/>
      <c r="H598" s="2107" t="s">
        <v>4010</v>
      </c>
      <c r="I598" s="2029"/>
      <c r="J598" s="2029"/>
      <c r="K598" s="2029"/>
      <c r="L598" s="2029"/>
      <c r="M598" s="2106">
        <v>60</v>
      </c>
      <c r="N598" s="3987"/>
      <c r="O598" s="2071"/>
      <c r="P598" s="3993"/>
      <c r="Q598" s="2071"/>
      <c r="R598" s="3996"/>
      <c r="S598" s="1590"/>
      <c r="T598" s="1590"/>
      <c r="U598" s="1590"/>
      <c r="V598" s="1590"/>
      <c r="W598" s="2090">
        <v>38</v>
      </c>
      <c r="X598" s="1684">
        <v>0</v>
      </c>
      <c r="Y598" s="2009"/>
      <c r="Z598" s="2009"/>
      <c r="AA598" s="2009"/>
      <c r="AB598" s="2009"/>
      <c r="AC598" s="3809"/>
    </row>
    <row r="599" spans="1:29" ht="108" x14ac:dyDescent="0.25">
      <c r="A599" s="2092">
        <v>7</v>
      </c>
      <c r="B599" s="2081"/>
      <c r="C599" s="2081">
        <v>11</v>
      </c>
      <c r="D599" s="2082" t="s">
        <v>62</v>
      </c>
      <c r="E599" s="2081">
        <v>30</v>
      </c>
      <c r="F599" s="2081"/>
      <c r="G599" s="2093" t="s">
        <v>4011</v>
      </c>
      <c r="H599" s="2108" t="s">
        <v>4012</v>
      </c>
      <c r="I599" s="2029"/>
      <c r="J599" s="2029"/>
      <c r="K599" s="2029"/>
      <c r="L599" s="2029"/>
      <c r="M599" s="2109">
        <v>3.4</v>
      </c>
      <c r="N599" s="3988">
        <v>1979836500</v>
      </c>
      <c r="O599" s="2100"/>
      <c r="P599" s="3983"/>
      <c r="Q599" s="2086"/>
      <c r="R599" s="3988"/>
      <c r="S599" s="1590"/>
      <c r="T599" s="1590"/>
      <c r="U599" s="1590"/>
      <c r="V599" s="1590"/>
      <c r="W599" s="2063">
        <v>63</v>
      </c>
      <c r="X599" s="2064">
        <v>348713000</v>
      </c>
      <c r="Y599" s="2009"/>
      <c r="Z599" s="2009"/>
      <c r="AA599" s="2009"/>
      <c r="AB599" s="2009"/>
      <c r="AC599" s="3809"/>
    </row>
    <row r="600" spans="1:29" ht="72" x14ac:dyDescent="0.25">
      <c r="A600" s="2092"/>
      <c r="B600" s="2081"/>
      <c r="C600" s="2081"/>
      <c r="D600" s="2082"/>
      <c r="E600" s="2081"/>
      <c r="F600" s="2081"/>
      <c r="G600" s="2093"/>
      <c r="H600" s="2108" t="s">
        <v>4013</v>
      </c>
      <c r="I600" s="2029"/>
      <c r="J600" s="2029"/>
      <c r="K600" s="2029"/>
      <c r="L600" s="2029"/>
      <c r="M600" s="2109">
        <v>4.96</v>
      </c>
      <c r="N600" s="3989"/>
      <c r="O600" s="2100"/>
      <c r="P600" s="4046"/>
      <c r="Q600" s="2086"/>
      <c r="R600" s="3989"/>
      <c r="S600" s="1590"/>
      <c r="T600" s="1590"/>
      <c r="U600" s="1590"/>
      <c r="V600" s="1590"/>
      <c r="W600" s="2063">
        <v>33</v>
      </c>
      <c r="X600" s="2064">
        <v>0</v>
      </c>
      <c r="Y600" s="2009"/>
      <c r="Z600" s="2009"/>
      <c r="AA600" s="2009"/>
      <c r="AB600" s="2009"/>
      <c r="AC600" s="3809"/>
    </row>
    <row r="601" spans="1:29" ht="72" x14ac:dyDescent="0.25">
      <c r="A601" s="2092"/>
      <c r="B601" s="2081"/>
      <c r="C601" s="2081"/>
      <c r="D601" s="2082"/>
      <c r="E601" s="2081"/>
      <c r="F601" s="2081"/>
      <c r="G601" s="2093"/>
      <c r="H601" s="2098" t="s">
        <v>4014</v>
      </c>
      <c r="I601" s="2029"/>
      <c r="J601" s="2029"/>
      <c r="K601" s="2029"/>
      <c r="L601" s="2029"/>
      <c r="M601" s="2110">
        <v>4.9000000000000004</v>
      </c>
      <c r="N601" s="3990"/>
      <c r="O601" s="2100"/>
      <c r="P601" s="3984"/>
      <c r="Q601" s="2086"/>
      <c r="R601" s="3990"/>
      <c r="S601" s="1590"/>
      <c r="T601" s="1590"/>
      <c r="U601" s="1590"/>
      <c r="V601" s="1590"/>
      <c r="W601" s="2063">
        <v>30</v>
      </c>
      <c r="X601" s="2064">
        <v>0</v>
      </c>
      <c r="Y601" s="2009"/>
      <c r="Z601" s="2009"/>
      <c r="AA601" s="2009"/>
      <c r="AB601" s="2009"/>
      <c r="AC601" s="3809"/>
    </row>
    <row r="602" spans="1:29" ht="36" x14ac:dyDescent="0.25">
      <c r="A602" s="1674"/>
      <c r="B602" s="2065"/>
      <c r="C602" s="2065"/>
      <c r="D602" s="2065"/>
      <c r="E602" s="2065"/>
      <c r="F602" s="2066" t="s">
        <v>187</v>
      </c>
      <c r="G602" s="2067" t="s">
        <v>4015</v>
      </c>
      <c r="H602" s="2111" t="s">
        <v>4016</v>
      </c>
      <c r="I602" s="2029"/>
      <c r="J602" s="2029"/>
      <c r="K602" s="2029"/>
      <c r="L602" s="2029"/>
      <c r="M602" s="2112">
        <v>10</v>
      </c>
      <c r="N602" s="2103">
        <v>295156000</v>
      </c>
      <c r="O602" s="2113"/>
      <c r="P602" s="2074"/>
      <c r="Q602" s="2071"/>
      <c r="R602" s="2074"/>
      <c r="S602" s="1590"/>
      <c r="T602" s="1590"/>
      <c r="U602" s="1590"/>
      <c r="V602" s="1590"/>
      <c r="W602" s="2090">
        <v>9</v>
      </c>
      <c r="X602" s="1684">
        <v>35625000</v>
      </c>
      <c r="Y602" s="2009"/>
      <c r="Z602" s="2009"/>
      <c r="AA602" s="2009"/>
      <c r="AB602" s="2009"/>
      <c r="AC602" s="3809"/>
    </row>
    <row r="603" spans="1:29" ht="36" x14ac:dyDescent="0.25">
      <c r="A603" s="1674"/>
      <c r="B603" s="2065"/>
      <c r="C603" s="2065"/>
      <c r="D603" s="2065"/>
      <c r="E603" s="2065"/>
      <c r="F603" s="2066" t="s">
        <v>1394</v>
      </c>
      <c r="G603" s="2067" t="s">
        <v>4017</v>
      </c>
      <c r="H603" s="2114" t="s">
        <v>4018</v>
      </c>
      <c r="I603" s="2029"/>
      <c r="J603" s="2029"/>
      <c r="K603" s="2029"/>
      <c r="L603" s="2029"/>
      <c r="M603" s="2069">
        <v>8</v>
      </c>
      <c r="N603" s="2089">
        <v>1099265000</v>
      </c>
      <c r="O603" s="2113"/>
      <c r="P603" s="2074"/>
      <c r="Q603" s="2071"/>
      <c r="R603" s="2074"/>
      <c r="S603" s="1590"/>
      <c r="T603" s="1590"/>
      <c r="U603" s="1590"/>
      <c r="V603" s="1590"/>
      <c r="W603" s="2090">
        <v>8</v>
      </c>
      <c r="X603" s="1684">
        <v>127806000</v>
      </c>
      <c r="Y603" s="2009"/>
      <c r="Z603" s="2009"/>
      <c r="AA603" s="2009"/>
      <c r="AB603" s="2009"/>
      <c r="AC603" s="3809"/>
    </row>
    <row r="604" spans="1:29" ht="72" x14ac:dyDescent="0.25">
      <c r="A604" s="1674"/>
      <c r="B604" s="2065"/>
      <c r="C604" s="2065"/>
      <c r="D604" s="2065"/>
      <c r="E604" s="2065"/>
      <c r="F604" s="2066" t="s">
        <v>35</v>
      </c>
      <c r="G604" s="2067" t="s">
        <v>4019</v>
      </c>
      <c r="H604" s="2115" t="s">
        <v>4020</v>
      </c>
      <c r="I604" s="2029"/>
      <c r="J604" s="2029"/>
      <c r="K604" s="2029"/>
      <c r="L604" s="2029"/>
      <c r="M604" s="2069">
        <v>14</v>
      </c>
      <c r="N604" s="2089">
        <v>585415500</v>
      </c>
      <c r="O604" s="2113"/>
      <c r="P604" s="2074"/>
      <c r="Q604" s="2071"/>
      <c r="R604" s="2074"/>
      <c r="S604" s="1590"/>
      <c r="T604" s="1590"/>
      <c r="U604" s="1590"/>
      <c r="V604" s="1590"/>
      <c r="W604" s="2090">
        <v>12</v>
      </c>
      <c r="X604" s="1684">
        <v>185282000</v>
      </c>
      <c r="Y604" s="2009"/>
      <c r="Z604" s="2009"/>
      <c r="AA604" s="2009"/>
      <c r="AB604" s="2009"/>
      <c r="AC604" s="3809"/>
    </row>
    <row r="605" spans="1:29" ht="54" x14ac:dyDescent="0.25">
      <c r="A605" s="2092">
        <v>8</v>
      </c>
      <c r="B605" s="2081"/>
      <c r="C605" s="2081">
        <v>11</v>
      </c>
      <c r="D605" s="2082" t="s">
        <v>62</v>
      </c>
      <c r="E605" s="2081">
        <v>31</v>
      </c>
      <c r="F605" s="2081"/>
      <c r="G605" s="2093" t="s">
        <v>4021</v>
      </c>
      <c r="H605" s="2098" t="s">
        <v>4022</v>
      </c>
      <c r="I605" s="2029"/>
      <c r="J605" s="2029"/>
      <c r="K605" s="2029"/>
      <c r="L605" s="2029"/>
      <c r="M605" s="2116">
        <v>7.5</v>
      </c>
      <c r="N605" s="2095">
        <v>6030322800</v>
      </c>
      <c r="O605" s="2086"/>
      <c r="P605" s="2091"/>
      <c r="Q605" s="2086"/>
      <c r="R605" s="2091"/>
      <c r="S605" s="1590"/>
      <c r="T605" s="1590"/>
      <c r="U605" s="1590"/>
      <c r="V605" s="1590"/>
      <c r="W605" s="2063">
        <v>0</v>
      </c>
      <c r="X605" s="2064">
        <v>1247485878</v>
      </c>
      <c r="Y605" s="2009"/>
      <c r="Z605" s="2009"/>
      <c r="AA605" s="2009"/>
      <c r="AB605" s="2009"/>
      <c r="AC605" s="3809"/>
    </row>
    <row r="606" spans="1:29" ht="36" x14ac:dyDescent="0.25">
      <c r="A606" s="1674"/>
      <c r="B606" s="2065"/>
      <c r="C606" s="2065"/>
      <c r="D606" s="2065"/>
      <c r="E606" s="2065"/>
      <c r="F606" s="2066" t="s">
        <v>1394</v>
      </c>
      <c r="G606" s="2067" t="s">
        <v>4023</v>
      </c>
      <c r="H606" s="2096" t="s">
        <v>4024</v>
      </c>
      <c r="I606" s="2029"/>
      <c r="J606" s="2029"/>
      <c r="K606" s="2029"/>
      <c r="L606" s="2029"/>
      <c r="M606" s="2069">
        <v>7400</v>
      </c>
      <c r="N606" s="2089">
        <v>225123400</v>
      </c>
      <c r="O606" s="2071"/>
      <c r="P606" s="2074"/>
      <c r="Q606" s="2086"/>
      <c r="R606" s="2074"/>
      <c r="S606" s="1590"/>
      <c r="T606" s="1590"/>
      <c r="U606" s="1590"/>
      <c r="V606" s="1590"/>
      <c r="W606" s="2090">
        <v>0</v>
      </c>
      <c r="X606" s="1684">
        <v>2163500</v>
      </c>
      <c r="Y606" s="2009"/>
      <c r="Z606" s="2009"/>
      <c r="AA606" s="2009"/>
      <c r="AB606" s="2009"/>
      <c r="AC606" s="3809"/>
    </row>
    <row r="607" spans="1:29" ht="36" x14ac:dyDescent="0.25">
      <c r="A607" s="1674"/>
      <c r="B607" s="2065"/>
      <c r="C607" s="2065"/>
      <c r="D607" s="2065"/>
      <c r="E607" s="2065"/>
      <c r="F607" s="2066" t="s">
        <v>187</v>
      </c>
      <c r="G607" s="2067" t="s">
        <v>4025</v>
      </c>
      <c r="H607" s="2096" t="s">
        <v>4026</v>
      </c>
      <c r="I607" s="2029"/>
      <c r="J607" s="2029"/>
      <c r="K607" s="2029"/>
      <c r="L607" s="2029"/>
      <c r="M607" s="2069">
        <v>6123</v>
      </c>
      <c r="N607" s="2089">
        <v>866495000</v>
      </c>
      <c r="O607" s="2071"/>
      <c r="P607" s="2074"/>
      <c r="Q607" s="2086"/>
      <c r="R607" s="2074"/>
      <c r="S607" s="1590"/>
      <c r="T607" s="1590"/>
      <c r="U607" s="1590"/>
      <c r="V607" s="1590"/>
      <c r="W607" s="2090">
        <v>0</v>
      </c>
      <c r="X607" s="1684">
        <v>43684000</v>
      </c>
      <c r="Y607" s="2009"/>
      <c r="Z607" s="2009"/>
      <c r="AA607" s="2009"/>
      <c r="AB607" s="2009"/>
      <c r="AC607" s="3809"/>
    </row>
    <row r="608" spans="1:29" ht="36" x14ac:dyDescent="0.25">
      <c r="A608" s="1674"/>
      <c r="B608" s="2065"/>
      <c r="C608" s="2065"/>
      <c r="D608" s="2065"/>
      <c r="E608" s="2065"/>
      <c r="F608" s="2066" t="s">
        <v>35</v>
      </c>
      <c r="G608" s="2067" t="s">
        <v>4027</v>
      </c>
      <c r="H608" s="2096" t="s">
        <v>4028</v>
      </c>
      <c r="I608" s="2029"/>
      <c r="J608" s="2029"/>
      <c r="K608" s="2029"/>
      <c r="L608" s="2029"/>
      <c r="M608" s="2069">
        <v>39</v>
      </c>
      <c r="N608" s="2089">
        <v>4938704400</v>
      </c>
      <c r="O608" s="2071"/>
      <c r="P608" s="2074"/>
      <c r="Q608" s="2086"/>
      <c r="R608" s="2074"/>
      <c r="S608" s="1590"/>
      <c r="T608" s="1590"/>
      <c r="U608" s="1590"/>
      <c r="V608" s="1590"/>
      <c r="W608" s="2090">
        <v>0</v>
      </c>
      <c r="X608" s="1684">
        <v>1201638378</v>
      </c>
      <c r="Y608" s="2009"/>
      <c r="Z608" s="2009"/>
      <c r="AA608" s="2009"/>
      <c r="AB608" s="2009"/>
      <c r="AC608" s="3810"/>
    </row>
    <row r="609" spans="1:29" x14ac:dyDescent="0.25">
      <c r="A609" s="3803"/>
      <c r="B609" s="3803"/>
      <c r="C609" s="3803"/>
      <c r="D609" s="3803"/>
      <c r="E609" s="3803"/>
      <c r="F609" s="3803"/>
      <c r="G609" s="3803"/>
      <c r="H609" s="3803"/>
      <c r="I609" s="3803"/>
      <c r="J609" s="3803"/>
      <c r="K609" s="3803"/>
      <c r="L609" s="3803"/>
      <c r="M609" s="3803"/>
      <c r="N609" s="3803"/>
      <c r="O609" s="3803"/>
      <c r="P609" s="3803"/>
      <c r="Q609" s="3803"/>
      <c r="R609" s="3803"/>
      <c r="S609" s="3803"/>
      <c r="T609" s="3803"/>
      <c r="U609" s="3803"/>
      <c r="V609" s="3803"/>
      <c r="W609" s="3803"/>
      <c r="X609" s="3803"/>
      <c r="Y609" s="3803"/>
      <c r="Z609" s="3803"/>
      <c r="AA609" s="3803"/>
      <c r="AB609" s="3803"/>
      <c r="AC609" s="3803"/>
    </row>
    <row r="610" spans="1:29" ht="69" customHeight="1" x14ac:dyDescent="0.25">
      <c r="A610" s="1587"/>
      <c r="B610" s="1665"/>
      <c r="C610" s="1587"/>
      <c r="D610" s="1587"/>
      <c r="E610" s="1587"/>
      <c r="F610" s="1587"/>
      <c r="G610" s="2117" t="s">
        <v>900</v>
      </c>
      <c r="H610" s="2118" t="s">
        <v>901</v>
      </c>
      <c r="I610" s="2119">
        <v>100</v>
      </c>
      <c r="J610" s="2120">
        <v>7009250000</v>
      </c>
      <c r="K610" s="2121">
        <v>88.62</v>
      </c>
      <c r="L610" s="1601">
        <v>5280654414</v>
      </c>
      <c r="M610" s="2122">
        <v>90</v>
      </c>
      <c r="N610" s="2123" t="s">
        <v>902</v>
      </c>
      <c r="O610" s="2124"/>
      <c r="P610" s="2125"/>
      <c r="Q610" s="1954"/>
      <c r="R610" s="2126"/>
      <c r="S610" s="1954"/>
      <c r="T610" s="1954"/>
      <c r="U610" s="1954"/>
      <c r="V610" s="1954"/>
      <c r="W610" s="2126">
        <v>49.853259589708586</v>
      </c>
      <c r="X610" s="1601">
        <v>2575661153</v>
      </c>
      <c r="Y610" s="1601">
        <v>138.47325958970859</v>
      </c>
      <c r="Z610" s="1601">
        <v>7856315567</v>
      </c>
      <c r="AA610" s="2127">
        <v>138.47325958970859</v>
      </c>
      <c r="AB610" s="2127">
        <v>112.0849672504191</v>
      </c>
      <c r="AC610" s="3808" t="s">
        <v>3970</v>
      </c>
    </row>
    <row r="611" spans="1:29" ht="85.5" customHeight="1" x14ac:dyDescent="0.25">
      <c r="A611" s="1587"/>
      <c r="B611" s="1665"/>
      <c r="C611" s="1587"/>
      <c r="D611" s="1587"/>
      <c r="E611" s="1587"/>
      <c r="F611" s="1587"/>
      <c r="G611" s="2118" t="s">
        <v>167</v>
      </c>
      <c r="H611" s="2118" t="s">
        <v>903</v>
      </c>
      <c r="I611" s="2128" t="s">
        <v>904</v>
      </c>
      <c r="J611" s="2129">
        <v>7009250000</v>
      </c>
      <c r="K611" s="2130" t="s">
        <v>905</v>
      </c>
      <c r="L611" s="1601">
        <v>1101858437</v>
      </c>
      <c r="M611" s="2131" t="s">
        <v>906</v>
      </c>
      <c r="N611" s="2132" t="s">
        <v>902</v>
      </c>
      <c r="O611" s="1925"/>
      <c r="P611" s="1917"/>
      <c r="Q611" s="1954"/>
      <c r="R611" s="2126"/>
      <c r="S611" s="1954"/>
      <c r="T611" s="1954"/>
      <c r="U611" s="1954"/>
      <c r="V611" s="1954"/>
      <c r="W611" s="2126">
        <v>49.861946969147056</v>
      </c>
      <c r="X611" s="1601">
        <v>2575661153</v>
      </c>
      <c r="Y611" s="1601">
        <v>141.68194696914705</v>
      </c>
      <c r="Z611" s="1601">
        <v>3677519590</v>
      </c>
      <c r="AA611" s="2127"/>
      <c r="AB611" s="2127">
        <v>52.466663195063667</v>
      </c>
      <c r="AC611" s="3809"/>
    </row>
    <row r="612" spans="1:29" ht="89.25" customHeight="1" x14ac:dyDescent="0.25">
      <c r="A612" s="1587"/>
      <c r="B612" s="1665"/>
      <c r="C612" s="1587"/>
      <c r="D612" s="1587"/>
      <c r="E612" s="1587"/>
      <c r="F612" s="1587"/>
      <c r="G612" s="2117" t="s">
        <v>171</v>
      </c>
      <c r="H612" s="2118" t="s">
        <v>907</v>
      </c>
      <c r="I612" s="2119">
        <v>100</v>
      </c>
      <c r="J612" s="2133">
        <v>4584750000</v>
      </c>
      <c r="K612" s="2121">
        <v>81.349999999999994</v>
      </c>
      <c r="L612" s="1601">
        <v>1323895799</v>
      </c>
      <c r="M612" s="2134">
        <v>80</v>
      </c>
      <c r="N612" s="2135">
        <v>3789550000</v>
      </c>
      <c r="O612" s="2136"/>
      <c r="P612" s="1941"/>
      <c r="Q612" s="1954"/>
      <c r="R612" s="2126"/>
      <c r="S612" s="1954"/>
      <c r="T612" s="1954"/>
      <c r="U612" s="1954"/>
      <c r="V612" s="1954"/>
      <c r="W612" s="2126">
        <v>52.773835046377535</v>
      </c>
      <c r="X612" s="1601">
        <v>1995246613</v>
      </c>
      <c r="Y612" s="1601">
        <v>134.12383504637754</v>
      </c>
      <c r="Z612" s="1601">
        <v>3319142412</v>
      </c>
      <c r="AA612" s="2127">
        <v>134.12383504637754</v>
      </c>
      <c r="AB612" s="2127">
        <v>72.395275903811552</v>
      </c>
      <c r="AC612" s="3809"/>
    </row>
    <row r="613" spans="1:29" ht="108" x14ac:dyDescent="0.25">
      <c r="A613" s="1587"/>
      <c r="B613" s="1665"/>
      <c r="C613" s="1587"/>
      <c r="D613" s="1587"/>
      <c r="E613" s="1587"/>
      <c r="F613" s="1587"/>
      <c r="G613" s="2118" t="s">
        <v>908</v>
      </c>
      <c r="H613" s="2118" t="s">
        <v>909</v>
      </c>
      <c r="I613" s="2128" t="s">
        <v>910</v>
      </c>
      <c r="J613" s="2129">
        <v>3858750000</v>
      </c>
      <c r="K613" s="2130">
        <v>79.2</v>
      </c>
      <c r="L613" s="1601">
        <v>1061025492</v>
      </c>
      <c r="M613" s="2131" t="s">
        <v>910</v>
      </c>
      <c r="N613" s="2137" t="s">
        <v>911</v>
      </c>
      <c r="O613" s="1917"/>
      <c r="P613" s="1917"/>
      <c r="Q613" s="1954"/>
      <c r="R613" s="2126"/>
      <c r="S613" s="1954"/>
      <c r="T613" s="1954"/>
      <c r="U613" s="1954"/>
      <c r="V613" s="1954"/>
      <c r="W613" s="2126">
        <v>54.393402574499305</v>
      </c>
      <c r="X613" s="1601">
        <v>1881427000</v>
      </c>
      <c r="Y613" s="1601">
        <v>133.59340257449929</v>
      </c>
      <c r="Z613" s="1601">
        <v>2942452492</v>
      </c>
      <c r="AA613" s="2127"/>
      <c r="AB613" s="2127">
        <v>76.254032834467125</v>
      </c>
      <c r="AC613" s="3809"/>
    </row>
    <row r="614" spans="1:29" ht="90" x14ac:dyDescent="0.25">
      <c r="A614" s="1587"/>
      <c r="B614" s="1665"/>
      <c r="C614" s="1587"/>
      <c r="D614" s="1587"/>
      <c r="E614" s="1587"/>
      <c r="F614" s="1587"/>
      <c r="G614" s="2118" t="s">
        <v>612</v>
      </c>
      <c r="H614" s="2118" t="s">
        <v>912</v>
      </c>
      <c r="I614" s="2128" t="s">
        <v>175</v>
      </c>
      <c r="J614" s="2129">
        <v>726000000</v>
      </c>
      <c r="K614" s="2121">
        <v>91.4</v>
      </c>
      <c r="L614" s="1601">
        <v>262870307</v>
      </c>
      <c r="M614" s="2131" t="s">
        <v>175</v>
      </c>
      <c r="N614" s="2137" t="s">
        <v>913</v>
      </c>
      <c r="O614" s="2136"/>
      <c r="P614" s="1941"/>
      <c r="Q614" s="1954"/>
      <c r="R614" s="2126"/>
      <c r="S614" s="1954"/>
      <c r="T614" s="1954"/>
      <c r="U614" s="1954"/>
      <c r="V614" s="1954"/>
      <c r="W614" s="2126">
        <v>37.860405322245327</v>
      </c>
      <c r="X614" s="1601">
        <v>113819613</v>
      </c>
      <c r="Y614" s="1601">
        <v>129.26040532224533</v>
      </c>
      <c r="Z614" s="1601">
        <v>376689920</v>
      </c>
      <c r="AA614" s="2127"/>
      <c r="AB614" s="2127">
        <v>51.885663911845725</v>
      </c>
      <c r="AC614" s="3809"/>
    </row>
    <row r="615" spans="1:29" ht="108" x14ac:dyDescent="0.25">
      <c r="A615" s="1587"/>
      <c r="B615" s="1665"/>
      <c r="C615" s="1587"/>
      <c r="D615" s="1587"/>
      <c r="E615" s="1587"/>
      <c r="F615" s="1587"/>
      <c r="G615" s="2117" t="s">
        <v>120</v>
      </c>
      <c r="H615" s="2118" t="s">
        <v>914</v>
      </c>
      <c r="I615" s="2138">
        <v>100</v>
      </c>
      <c r="J615" s="2139">
        <v>70560000</v>
      </c>
      <c r="K615" s="2130">
        <v>55.79</v>
      </c>
      <c r="L615" s="1601">
        <v>22083000</v>
      </c>
      <c r="M615" s="2140">
        <v>80</v>
      </c>
      <c r="N615" s="2141" t="s">
        <v>915</v>
      </c>
      <c r="O615" s="2142"/>
      <c r="P615" s="2143"/>
      <c r="Q615" s="1954"/>
      <c r="R615" s="2126"/>
      <c r="S615" s="1954"/>
      <c r="T615" s="1954"/>
      <c r="U615" s="1954"/>
      <c r="V615" s="1954"/>
      <c r="W615" s="2126">
        <v>27.214346704549705</v>
      </c>
      <c r="X615" s="1601">
        <v>13315000</v>
      </c>
      <c r="Y615" s="1601">
        <v>83.004346704549704</v>
      </c>
      <c r="Z615" s="1601">
        <v>35398000</v>
      </c>
      <c r="AA615" s="2127">
        <v>83.004346704549704</v>
      </c>
      <c r="AB615" s="2127">
        <v>50.167233560090708</v>
      </c>
      <c r="AC615" s="3809"/>
    </row>
    <row r="616" spans="1:29" ht="112.5" customHeight="1" x14ac:dyDescent="0.25">
      <c r="A616" s="1587"/>
      <c r="B616" s="1665"/>
      <c r="C616" s="1587"/>
      <c r="D616" s="1587"/>
      <c r="E616" s="1587"/>
      <c r="F616" s="1587"/>
      <c r="G616" s="1964" t="s">
        <v>785</v>
      </c>
      <c r="H616" s="2118" t="s">
        <v>916</v>
      </c>
      <c r="I616" s="2144" t="s">
        <v>917</v>
      </c>
      <c r="J616" s="2129">
        <v>13230000</v>
      </c>
      <c r="K616" s="2130">
        <v>99.86</v>
      </c>
      <c r="L616" s="1601">
        <v>4923000</v>
      </c>
      <c r="M616" s="2145" t="s">
        <v>917</v>
      </c>
      <c r="N616" s="2146" t="s">
        <v>918</v>
      </c>
      <c r="O616" s="1941"/>
      <c r="P616" s="1941"/>
      <c r="Q616" s="1954"/>
      <c r="R616" s="2126"/>
      <c r="S616" s="1954"/>
      <c r="T616" s="1954"/>
      <c r="U616" s="1954"/>
      <c r="V616" s="1954"/>
      <c r="W616" s="2126">
        <v>72.967527850201478</v>
      </c>
      <c r="X616" s="1601">
        <v>6157000</v>
      </c>
      <c r="Y616" s="1601">
        <v>172.82752785020148</v>
      </c>
      <c r="Z616" s="1601">
        <v>11080000</v>
      </c>
      <c r="AA616" s="2127"/>
      <c r="AB616" s="2127">
        <v>83.749055177626602</v>
      </c>
      <c r="AC616" s="3809"/>
    </row>
    <row r="617" spans="1:29" ht="105" customHeight="1" x14ac:dyDescent="0.25">
      <c r="A617" s="1587"/>
      <c r="B617" s="1665"/>
      <c r="C617" s="1587"/>
      <c r="D617" s="1587"/>
      <c r="E617" s="1587"/>
      <c r="F617" s="1587"/>
      <c r="G617" s="1964" t="s">
        <v>787</v>
      </c>
      <c r="H617" s="2118" t="s">
        <v>919</v>
      </c>
      <c r="I617" s="2144" t="s">
        <v>920</v>
      </c>
      <c r="J617" s="2129">
        <v>8268750</v>
      </c>
      <c r="K617" s="2130"/>
      <c r="L617" s="1601"/>
      <c r="M617" s="2145" t="s">
        <v>920</v>
      </c>
      <c r="N617" s="2146" t="s">
        <v>921</v>
      </c>
      <c r="O617" s="1917"/>
      <c r="P617" s="1917"/>
      <c r="Q617" s="1954"/>
      <c r="R617" s="2126"/>
      <c r="S617" s="1954"/>
      <c r="T617" s="1954"/>
      <c r="U617" s="1954"/>
      <c r="V617" s="1954"/>
      <c r="W617" s="2126">
        <v>0</v>
      </c>
      <c r="X617" s="1601">
        <v>0</v>
      </c>
      <c r="Y617" s="1601">
        <v>0</v>
      </c>
      <c r="Z617" s="1601">
        <v>0</v>
      </c>
      <c r="AA617" s="2127"/>
      <c r="AB617" s="2127">
        <v>0</v>
      </c>
      <c r="AC617" s="3809"/>
    </row>
    <row r="618" spans="1:29" ht="84" customHeight="1" x14ac:dyDescent="0.25">
      <c r="A618" s="1587"/>
      <c r="B618" s="1665"/>
      <c r="C618" s="1587"/>
      <c r="D618" s="1587"/>
      <c r="E618" s="1587"/>
      <c r="F618" s="1587"/>
      <c r="G618" s="1964" t="s">
        <v>615</v>
      </c>
      <c r="H618" s="2118" t="s">
        <v>922</v>
      </c>
      <c r="I618" s="2144" t="s">
        <v>920</v>
      </c>
      <c r="J618" s="2129">
        <v>9371250</v>
      </c>
      <c r="K618" s="2147"/>
      <c r="L618" s="1601"/>
      <c r="M618" s="2145" t="s">
        <v>920</v>
      </c>
      <c r="N618" s="2146" t="s">
        <v>923</v>
      </c>
      <c r="O618" s="2148"/>
      <c r="P618" s="2149"/>
      <c r="Q618" s="1954"/>
      <c r="R618" s="2126"/>
      <c r="S618" s="1954"/>
      <c r="T618" s="1954"/>
      <c r="U618" s="1954"/>
      <c r="V618" s="1954"/>
      <c r="W618" s="2126">
        <v>174.72</v>
      </c>
      <c r="X618" s="1601">
        <v>13104000</v>
      </c>
      <c r="Y618" s="1601">
        <v>174.72</v>
      </c>
      <c r="Z618" s="1601">
        <v>13104000</v>
      </c>
      <c r="AA618" s="2127"/>
      <c r="AB618" s="2127">
        <v>139.83193277310923</v>
      </c>
      <c r="AC618" s="3809"/>
    </row>
    <row r="619" spans="1:29" ht="72.75" customHeight="1" x14ac:dyDescent="0.25">
      <c r="A619" s="1587"/>
      <c r="B619" s="1665"/>
      <c r="C619" s="1587"/>
      <c r="D619" s="1587"/>
      <c r="E619" s="1587"/>
      <c r="F619" s="1587"/>
      <c r="G619" s="1964" t="s">
        <v>616</v>
      </c>
      <c r="H619" s="2118" t="s">
        <v>924</v>
      </c>
      <c r="I619" s="2144" t="s">
        <v>920</v>
      </c>
      <c r="J619" s="2129">
        <v>12127500</v>
      </c>
      <c r="K619" s="2147">
        <v>100</v>
      </c>
      <c r="L619" s="1601">
        <v>4130000</v>
      </c>
      <c r="M619" s="2145" t="s">
        <v>920</v>
      </c>
      <c r="N619" s="2146" t="s">
        <v>925</v>
      </c>
      <c r="O619" s="2149"/>
      <c r="P619" s="2149"/>
      <c r="Q619" s="1954"/>
      <c r="R619" s="2126"/>
      <c r="S619" s="1954"/>
      <c r="T619" s="1954"/>
      <c r="U619" s="1954"/>
      <c r="V619" s="1954"/>
      <c r="W619" s="2126">
        <v>0</v>
      </c>
      <c r="X619" s="1601">
        <v>0</v>
      </c>
      <c r="Y619" s="1601">
        <v>100</v>
      </c>
      <c r="Z619" s="1601">
        <v>4130000</v>
      </c>
      <c r="AA619" s="2127"/>
      <c r="AB619" s="2127">
        <v>34.054834054834053</v>
      </c>
      <c r="AC619" s="3809"/>
    </row>
    <row r="620" spans="1:29" ht="69" customHeight="1" x14ac:dyDescent="0.25">
      <c r="A620" s="1587"/>
      <c r="B620" s="1665"/>
      <c r="C620" s="1587"/>
      <c r="D620" s="1587"/>
      <c r="E620" s="1587"/>
      <c r="F620" s="1587"/>
      <c r="G620" s="1964" t="s">
        <v>926</v>
      </c>
      <c r="H620" s="2118" t="s">
        <v>927</v>
      </c>
      <c r="I620" s="2144" t="s">
        <v>928</v>
      </c>
      <c r="J620" s="2129">
        <v>27562500</v>
      </c>
      <c r="K620" s="2147">
        <v>71.67</v>
      </c>
      <c r="L620" s="1601">
        <v>13030000</v>
      </c>
      <c r="M620" s="2145" t="s">
        <v>928</v>
      </c>
      <c r="N620" s="2146" t="s">
        <v>929</v>
      </c>
      <c r="O620" s="2150"/>
      <c r="P620" s="2150"/>
      <c r="Q620" s="1954"/>
      <c r="R620" s="2126"/>
      <c r="S620" s="1954"/>
      <c r="T620" s="1954"/>
      <c r="U620" s="1954"/>
      <c r="V620" s="1954"/>
      <c r="W620" s="2126">
        <v>0</v>
      </c>
      <c r="X620" s="1601">
        <v>0</v>
      </c>
      <c r="Y620" s="1601">
        <v>71.67</v>
      </c>
      <c r="Z620" s="1601">
        <v>13030000</v>
      </c>
      <c r="AA620" s="2127"/>
      <c r="AB620" s="2127">
        <v>47.274376417233562</v>
      </c>
      <c r="AC620" s="3809"/>
    </row>
    <row r="621" spans="1:29" ht="87.75" customHeight="1" x14ac:dyDescent="0.25">
      <c r="A621" s="1587"/>
      <c r="B621" s="1665"/>
      <c r="C621" s="1587"/>
      <c r="D621" s="1587"/>
      <c r="E621" s="1587"/>
      <c r="F621" s="1587"/>
      <c r="G621" s="1970" t="s">
        <v>930</v>
      </c>
      <c r="H621" s="2118"/>
      <c r="I621" s="2144"/>
      <c r="J621" s="2129"/>
      <c r="K621" s="2147">
        <v>91.62</v>
      </c>
      <c r="L621" s="1601">
        <v>2832817178</v>
      </c>
      <c r="M621" s="2145"/>
      <c r="N621" s="2146"/>
      <c r="O621" s="2150"/>
      <c r="P621" s="2150"/>
      <c r="Q621" s="1954"/>
      <c r="R621" s="2126"/>
      <c r="S621" s="1954"/>
      <c r="T621" s="1954"/>
      <c r="U621" s="1954"/>
      <c r="V621" s="1954"/>
      <c r="W621" s="2126"/>
      <c r="X621" s="1601"/>
      <c r="Y621" s="1601">
        <v>91.62</v>
      </c>
      <c r="Z621" s="1601">
        <v>2832817178</v>
      </c>
      <c r="AA621" s="2127"/>
      <c r="AB621" s="2127"/>
      <c r="AC621" s="3809"/>
    </row>
    <row r="622" spans="1:29" ht="75" customHeight="1" x14ac:dyDescent="0.25">
      <c r="A622" s="1587"/>
      <c r="B622" s="1665"/>
      <c r="C622" s="1587"/>
      <c r="D622" s="1587"/>
      <c r="E622" s="1587"/>
      <c r="F622" s="1587"/>
      <c r="G622" s="1964" t="s">
        <v>931</v>
      </c>
      <c r="H622" s="2118"/>
      <c r="I622" s="2144"/>
      <c r="J622" s="2129"/>
      <c r="K622" s="2147">
        <v>99.05</v>
      </c>
      <c r="L622" s="1601">
        <v>293739000</v>
      </c>
      <c r="M622" s="2145"/>
      <c r="N622" s="2146"/>
      <c r="O622" s="2150"/>
      <c r="P622" s="2150"/>
      <c r="Q622" s="1954"/>
      <c r="R622" s="2126"/>
      <c r="S622" s="1954"/>
      <c r="T622" s="1954"/>
      <c r="U622" s="1954"/>
      <c r="V622" s="1954"/>
      <c r="W622" s="2126"/>
      <c r="X622" s="1601"/>
      <c r="Y622" s="1601">
        <v>99.05</v>
      </c>
      <c r="Z622" s="1601">
        <v>293739000</v>
      </c>
      <c r="AA622" s="2127"/>
      <c r="AB622" s="2127"/>
      <c r="AC622" s="3809"/>
    </row>
    <row r="623" spans="1:29" ht="94.5" customHeight="1" x14ac:dyDescent="0.25">
      <c r="A623" s="1587"/>
      <c r="B623" s="1665"/>
      <c r="C623" s="1587"/>
      <c r="D623" s="1587"/>
      <c r="E623" s="1587"/>
      <c r="F623" s="1587"/>
      <c r="G623" s="1964" t="s">
        <v>932</v>
      </c>
      <c r="H623" s="2118"/>
      <c r="I623" s="2144"/>
      <c r="J623" s="2129"/>
      <c r="K623" s="2147">
        <v>90.93</v>
      </c>
      <c r="L623" s="1601">
        <v>135599000</v>
      </c>
      <c r="M623" s="2145"/>
      <c r="N623" s="2146"/>
      <c r="O623" s="2150"/>
      <c r="P623" s="2150"/>
      <c r="Q623" s="1954"/>
      <c r="R623" s="2126"/>
      <c r="S623" s="1954"/>
      <c r="T623" s="1954"/>
      <c r="U623" s="1954"/>
      <c r="V623" s="1954"/>
      <c r="W623" s="2126"/>
      <c r="X623" s="1601"/>
      <c r="Y623" s="1601">
        <v>90.93</v>
      </c>
      <c r="Z623" s="1601">
        <v>135599000</v>
      </c>
      <c r="AA623" s="2127"/>
      <c r="AB623" s="2127"/>
      <c r="AC623" s="3809"/>
    </row>
    <row r="624" spans="1:29" ht="85.5" customHeight="1" x14ac:dyDescent="0.25">
      <c r="A624" s="1587"/>
      <c r="B624" s="1665"/>
      <c r="C624" s="1587"/>
      <c r="D624" s="1587"/>
      <c r="E624" s="1587"/>
      <c r="F624" s="1587"/>
      <c r="G624" s="1964" t="s">
        <v>933</v>
      </c>
      <c r="H624" s="2118"/>
      <c r="I624" s="2144"/>
      <c r="J624" s="2129"/>
      <c r="K624" s="2147">
        <v>99.39</v>
      </c>
      <c r="L624" s="1601">
        <v>194025000</v>
      </c>
      <c r="M624" s="2145"/>
      <c r="N624" s="2146"/>
      <c r="O624" s="2150"/>
      <c r="P624" s="2150"/>
      <c r="Q624" s="1954"/>
      <c r="R624" s="2126"/>
      <c r="S624" s="1954"/>
      <c r="T624" s="1954"/>
      <c r="U624" s="1954"/>
      <c r="V624" s="1954"/>
      <c r="W624" s="2126"/>
      <c r="X624" s="1601"/>
      <c r="Y624" s="1601">
        <v>99.39</v>
      </c>
      <c r="Z624" s="1601">
        <v>194025000</v>
      </c>
      <c r="AA624" s="2127"/>
      <c r="AB624" s="2127"/>
      <c r="AC624" s="3809"/>
    </row>
    <row r="625" spans="1:29" ht="162" x14ac:dyDescent="0.25">
      <c r="A625" s="1587"/>
      <c r="B625" s="1665"/>
      <c r="C625" s="1587"/>
      <c r="D625" s="1587"/>
      <c r="E625" s="1587"/>
      <c r="F625" s="1587"/>
      <c r="G625" s="1964" t="s">
        <v>934</v>
      </c>
      <c r="H625" s="2118"/>
      <c r="I625" s="2144"/>
      <c r="J625" s="2129"/>
      <c r="K625" s="2147">
        <v>90.07</v>
      </c>
      <c r="L625" s="1601">
        <v>158451000</v>
      </c>
      <c r="M625" s="2145"/>
      <c r="N625" s="2146"/>
      <c r="O625" s="2150"/>
      <c r="P625" s="2150"/>
      <c r="Q625" s="1954"/>
      <c r="R625" s="2126"/>
      <c r="S625" s="1954"/>
      <c r="T625" s="1954"/>
      <c r="U625" s="1954"/>
      <c r="V625" s="1954"/>
      <c r="W625" s="2126"/>
      <c r="X625" s="1601"/>
      <c r="Y625" s="1601">
        <v>90.07</v>
      </c>
      <c r="Z625" s="1601">
        <v>158451000</v>
      </c>
      <c r="AA625" s="2127"/>
      <c r="AB625" s="2127"/>
      <c r="AC625" s="3809"/>
    </row>
    <row r="626" spans="1:29" ht="90.75" customHeight="1" x14ac:dyDescent="0.25">
      <c r="A626" s="1587"/>
      <c r="B626" s="1665"/>
      <c r="C626" s="1587"/>
      <c r="D626" s="1587"/>
      <c r="E626" s="1587"/>
      <c r="F626" s="1587"/>
      <c r="G626" s="1964" t="s">
        <v>935</v>
      </c>
      <c r="H626" s="2118"/>
      <c r="I626" s="2144"/>
      <c r="J626" s="2129"/>
      <c r="K626" s="2147">
        <v>90.15</v>
      </c>
      <c r="L626" s="1601">
        <v>2051003178</v>
      </c>
      <c r="M626" s="2145"/>
      <c r="N626" s="2146"/>
      <c r="O626" s="2150"/>
      <c r="P626" s="2150"/>
      <c r="Q626" s="1954"/>
      <c r="R626" s="2126"/>
      <c r="S626" s="1954"/>
      <c r="T626" s="1954"/>
      <c r="U626" s="1954"/>
      <c r="V626" s="1954"/>
      <c r="W626" s="2126"/>
      <c r="X626" s="1601"/>
      <c r="Y626" s="1601">
        <v>90.15</v>
      </c>
      <c r="Z626" s="1601">
        <v>2051003178</v>
      </c>
      <c r="AA626" s="2127"/>
      <c r="AB626" s="2127"/>
      <c r="AC626" s="3809"/>
    </row>
    <row r="627" spans="1:29" ht="72" x14ac:dyDescent="0.25">
      <c r="A627" s="1587"/>
      <c r="B627" s="1665"/>
      <c r="C627" s="1587"/>
      <c r="D627" s="1587"/>
      <c r="E627" s="1587"/>
      <c r="F627" s="1587"/>
      <c r="G627" s="1970" t="s">
        <v>936</v>
      </c>
      <c r="H627" s="2118" t="s">
        <v>937</v>
      </c>
      <c r="I627" s="2151" t="s">
        <v>938</v>
      </c>
      <c r="J627" s="2152">
        <v>567484788</v>
      </c>
      <c r="K627" s="2153"/>
      <c r="L627" s="1601"/>
      <c r="M627" s="2154" t="s">
        <v>939</v>
      </c>
      <c r="N627" s="2154">
        <v>343895000</v>
      </c>
      <c r="O627" s="2148"/>
      <c r="P627" s="2149"/>
      <c r="Q627" s="1954"/>
      <c r="R627" s="2126"/>
      <c r="S627" s="1954"/>
      <c r="T627" s="1954"/>
      <c r="U627" s="1954"/>
      <c r="V627" s="1954"/>
      <c r="W627" s="2126">
        <v>31.019806627022785</v>
      </c>
      <c r="X627" s="1601">
        <v>106673500</v>
      </c>
      <c r="Y627" s="1601">
        <v>31.019806627022785</v>
      </c>
      <c r="Z627" s="1601">
        <v>106673500</v>
      </c>
      <c r="AA627" s="2127"/>
      <c r="AB627" s="2127">
        <v>18.797596385966912</v>
      </c>
      <c r="AC627" s="3809"/>
    </row>
    <row r="628" spans="1:29" ht="90" x14ac:dyDescent="0.25">
      <c r="A628" s="1587"/>
      <c r="B628" s="1665"/>
      <c r="C628" s="1587"/>
      <c r="D628" s="1587"/>
      <c r="E628" s="1587"/>
      <c r="F628" s="1587"/>
      <c r="G628" s="1964" t="s">
        <v>940</v>
      </c>
      <c r="H628" s="2118" t="s">
        <v>941</v>
      </c>
      <c r="I628" s="2151" t="s">
        <v>942</v>
      </c>
      <c r="J628" s="2155">
        <v>544795535.54999995</v>
      </c>
      <c r="K628" s="2153"/>
      <c r="L628" s="1601"/>
      <c r="M628" s="2131" t="s">
        <v>943</v>
      </c>
      <c r="N628" s="2156" t="s">
        <v>944</v>
      </c>
      <c r="O628" s="2148"/>
      <c r="P628" s="2149"/>
      <c r="Q628" s="1954"/>
      <c r="R628" s="2126"/>
      <c r="S628" s="1954"/>
      <c r="T628" s="1954"/>
      <c r="U628" s="1954"/>
      <c r="V628" s="1954"/>
      <c r="W628" s="2126">
        <v>34.174310197086541</v>
      </c>
      <c r="X628" s="1601">
        <v>52051500</v>
      </c>
      <c r="Y628" s="1601">
        <v>34.174310197086541</v>
      </c>
      <c r="Z628" s="1601">
        <v>52051500</v>
      </c>
      <c r="AA628" s="2127"/>
      <c r="AB628" s="2127">
        <v>9.5543183824829345</v>
      </c>
      <c r="AC628" s="3809"/>
    </row>
    <row r="629" spans="1:29" ht="108" x14ac:dyDescent="0.25">
      <c r="A629" s="1587"/>
      <c r="B629" s="1665"/>
      <c r="C629" s="1587"/>
      <c r="D629" s="1587"/>
      <c r="E629" s="1587"/>
      <c r="F629" s="1587"/>
      <c r="G629" s="1964" t="s">
        <v>945</v>
      </c>
      <c r="H629" s="2118" t="s">
        <v>946</v>
      </c>
      <c r="I629" s="2151" t="s">
        <v>947</v>
      </c>
      <c r="J629" s="2155">
        <v>225736875</v>
      </c>
      <c r="K629" s="2153"/>
      <c r="L629" s="1601"/>
      <c r="M629" s="2131" t="s">
        <v>948</v>
      </c>
      <c r="N629" s="2156" t="s">
        <v>949</v>
      </c>
      <c r="O629" s="2148"/>
      <c r="P629" s="2149"/>
      <c r="Q629" s="1954"/>
      <c r="R629" s="2126"/>
      <c r="S629" s="1954"/>
      <c r="T629" s="1954"/>
      <c r="U629" s="1954"/>
      <c r="V629" s="1954"/>
      <c r="W629" s="2126">
        <v>31.117986577181206</v>
      </c>
      <c r="X629" s="1601">
        <v>34435000</v>
      </c>
      <c r="Y629" s="1601">
        <v>31.117986577181206</v>
      </c>
      <c r="Z629" s="1601">
        <v>34435000</v>
      </c>
      <c r="AA629" s="2127"/>
      <c r="AB629" s="2127">
        <v>15.254486002785322</v>
      </c>
      <c r="AC629" s="3809"/>
    </row>
    <row r="630" spans="1:29" ht="144" x14ac:dyDescent="0.25">
      <c r="A630" s="1587"/>
      <c r="B630" s="1665"/>
      <c r="C630" s="1587"/>
      <c r="D630" s="1587"/>
      <c r="E630" s="1587"/>
      <c r="F630" s="1587"/>
      <c r="G630" s="1964" t="s">
        <v>950</v>
      </c>
      <c r="H630" s="2118" t="s">
        <v>951</v>
      </c>
      <c r="I630" s="2151" t="s">
        <v>952</v>
      </c>
      <c r="J630" s="2155">
        <v>138915000</v>
      </c>
      <c r="K630" s="2157"/>
      <c r="L630" s="1601"/>
      <c r="M630" s="2131" t="s">
        <v>953</v>
      </c>
      <c r="N630" s="2156" t="s">
        <v>954</v>
      </c>
      <c r="O630" s="1925"/>
      <c r="P630" s="1917"/>
      <c r="Q630" s="1954"/>
      <c r="R630" s="2126"/>
      <c r="S630" s="1954"/>
      <c r="T630" s="1954"/>
      <c r="U630" s="1954"/>
      <c r="V630" s="1954"/>
      <c r="W630" s="2126">
        <v>24.888524965643612</v>
      </c>
      <c r="X630" s="1601">
        <v>20187000</v>
      </c>
      <c r="Y630" s="1601">
        <v>24.888524965643612</v>
      </c>
      <c r="Z630" s="1601">
        <v>20187000</v>
      </c>
      <c r="AA630" s="2127"/>
      <c r="AB630" s="2127">
        <v>14.531908001295758</v>
      </c>
      <c r="AC630" s="3809"/>
    </row>
    <row r="631" spans="1:29" ht="90" x14ac:dyDescent="0.25">
      <c r="A631" s="1587"/>
      <c r="B631" s="1665"/>
      <c r="C631" s="1587"/>
      <c r="D631" s="1587"/>
      <c r="E631" s="1587"/>
      <c r="F631" s="1587"/>
      <c r="G631" s="1970" t="s">
        <v>955</v>
      </c>
      <c r="H631" s="2118" t="s">
        <v>956</v>
      </c>
      <c r="I631" s="2151" t="s">
        <v>957</v>
      </c>
      <c r="J631" s="2139">
        <v>1553732905</v>
      </c>
      <c r="K631" s="2157"/>
      <c r="L631" s="1601"/>
      <c r="M631" s="2158" t="s">
        <v>958</v>
      </c>
      <c r="N631" s="2141">
        <v>941560000</v>
      </c>
      <c r="O631" s="1925"/>
      <c r="P631" s="1917"/>
      <c r="Q631" s="1954"/>
      <c r="R631" s="2126"/>
      <c r="S631" s="1954"/>
      <c r="T631" s="1954"/>
      <c r="U631" s="1954"/>
      <c r="V631" s="1954"/>
      <c r="W631" s="2126">
        <v>33.547298101023834</v>
      </c>
      <c r="X631" s="1601">
        <v>315901000</v>
      </c>
      <c r="Y631" s="1601">
        <v>33.547298101023834</v>
      </c>
      <c r="Z631" s="1601">
        <v>315901000</v>
      </c>
      <c r="AA631" s="2127"/>
      <c r="AB631" s="2127">
        <v>20.331744213140677</v>
      </c>
      <c r="AC631" s="3809"/>
    </row>
    <row r="632" spans="1:29" ht="89.25" customHeight="1" x14ac:dyDescent="0.25">
      <c r="A632" s="1587"/>
      <c r="B632" s="1665"/>
      <c r="C632" s="1587"/>
      <c r="D632" s="1587"/>
      <c r="E632" s="1587"/>
      <c r="F632" s="1587"/>
      <c r="G632" s="1964" t="s">
        <v>959</v>
      </c>
      <c r="H632" s="2118" t="s">
        <v>960</v>
      </c>
      <c r="I632" s="2128" t="s">
        <v>961</v>
      </c>
      <c r="J632" s="2155">
        <v>1491611348.8499999</v>
      </c>
      <c r="K632" s="2157"/>
      <c r="L632" s="1601"/>
      <c r="M632" s="2159" t="s">
        <v>962</v>
      </c>
      <c r="N632" s="2156" t="s">
        <v>963</v>
      </c>
      <c r="O632" s="1925"/>
      <c r="P632" s="1917"/>
      <c r="Q632" s="1954"/>
      <c r="R632" s="2126"/>
      <c r="S632" s="1954"/>
      <c r="T632" s="1954"/>
      <c r="U632" s="1954"/>
      <c r="V632" s="1954"/>
      <c r="W632" s="2126">
        <v>26.897893236934102</v>
      </c>
      <c r="X632" s="1601">
        <v>231866000</v>
      </c>
      <c r="Y632" s="1601">
        <v>26.897893236934102</v>
      </c>
      <c r="Z632" s="1601">
        <v>231866000</v>
      </c>
      <c r="AA632" s="2127"/>
      <c r="AB632" s="2127">
        <v>15.544665852721199</v>
      </c>
      <c r="AC632" s="3809"/>
    </row>
    <row r="633" spans="1:29" ht="81.75" customHeight="1" x14ac:dyDescent="0.25">
      <c r="A633" s="1587"/>
      <c r="B633" s="1665"/>
      <c r="C633" s="1587"/>
      <c r="D633" s="1587"/>
      <c r="E633" s="1587"/>
      <c r="F633" s="1587"/>
      <c r="G633" s="1964" t="s">
        <v>964</v>
      </c>
      <c r="H633" s="2118" t="s">
        <v>965</v>
      </c>
      <c r="I633" s="2128" t="s">
        <v>966</v>
      </c>
      <c r="J633" s="2155">
        <v>1041862500</v>
      </c>
      <c r="K633" s="2157"/>
      <c r="L633" s="1601"/>
      <c r="M633" s="2159" t="s">
        <v>967</v>
      </c>
      <c r="N633" s="2156" t="s">
        <v>968</v>
      </c>
      <c r="O633" s="1925"/>
      <c r="P633" s="1917"/>
      <c r="Q633" s="1954"/>
      <c r="R633" s="2126"/>
      <c r="S633" s="1954"/>
      <c r="T633" s="1954"/>
      <c r="U633" s="1954"/>
      <c r="V633" s="1954"/>
      <c r="W633" s="2126">
        <v>28.543735310957818</v>
      </c>
      <c r="X633" s="1601">
        <v>20940000</v>
      </c>
      <c r="Y633" s="1601">
        <v>28.543735310957818</v>
      </c>
      <c r="Z633" s="1601">
        <v>20940000</v>
      </c>
      <c r="AA633" s="2127"/>
      <c r="AB633" s="2127">
        <v>2.0098621459165678</v>
      </c>
      <c r="AC633" s="3809"/>
    </row>
    <row r="634" spans="1:29" ht="89.25" customHeight="1" x14ac:dyDescent="0.25">
      <c r="A634" s="1587"/>
      <c r="B634" s="1665"/>
      <c r="C634" s="1587"/>
      <c r="D634" s="1587"/>
      <c r="E634" s="1587"/>
      <c r="F634" s="1587"/>
      <c r="G634" s="1964" t="s">
        <v>969</v>
      </c>
      <c r="H634" s="2118" t="s">
        <v>970</v>
      </c>
      <c r="I634" s="2128" t="s">
        <v>971</v>
      </c>
      <c r="J634" s="2155">
        <v>92610000</v>
      </c>
      <c r="K634" s="2157"/>
      <c r="L634" s="1601"/>
      <c r="M634" s="2159" t="s">
        <v>972</v>
      </c>
      <c r="N634" s="2156" t="s">
        <v>973</v>
      </c>
      <c r="O634" s="1925"/>
      <c r="P634" s="1917"/>
      <c r="Q634" s="1954"/>
      <c r="R634" s="2126"/>
      <c r="S634" s="1954"/>
      <c r="T634" s="1954"/>
      <c r="U634" s="1954"/>
      <c r="V634" s="1954"/>
      <c r="W634" s="2126">
        <v>41.709640378131816</v>
      </c>
      <c r="X634" s="1601">
        <v>63095000</v>
      </c>
      <c r="Y634" s="1601">
        <v>41.709640378131816</v>
      </c>
      <c r="Z634" s="1601">
        <v>63095000</v>
      </c>
      <c r="AA634" s="2127"/>
      <c r="AB634" s="2127">
        <v>68.129791599179356</v>
      </c>
      <c r="AC634" s="3809"/>
    </row>
    <row r="635" spans="1:29" ht="94.5" customHeight="1" x14ac:dyDescent="0.25">
      <c r="A635" s="1587"/>
      <c r="B635" s="1665"/>
      <c r="C635" s="1587"/>
      <c r="D635" s="1587"/>
      <c r="E635" s="1587"/>
      <c r="F635" s="1587"/>
      <c r="G635" s="1970" t="s">
        <v>974</v>
      </c>
      <c r="H635" s="2118" t="s">
        <v>975</v>
      </c>
      <c r="I635" s="2160">
        <v>100</v>
      </c>
      <c r="J635" s="2139">
        <v>400000909</v>
      </c>
      <c r="K635" s="2157"/>
      <c r="L635" s="1601"/>
      <c r="M635" s="2161">
        <v>80</v>
      </c>
      <c r="N635" s="2141">
        <v>242400000</v>
      </c>
      <c r="O635" s="1925"/>
      <c r="P635" s="1917"/>
      <c r="Q635" s="1954"/>
      <c r="R635" s="2126"/>
      <c r="S635" s="1954"/>
      <c r="T635" s="1954"/>
      <c r="U635" s="1954"/>
      <c r="V635" s="1954"/>
      <c r="W635" s="2126">
        <v>34.0656600660066</v>
      </c>
      <c r="X635" s="1601">
        <v>82576000</v>
      </c>
      <c r="Y635" s="1601">
        <v>34.0656600660066</v>
      </c>
      <c r="Z635" s="1601">
        <v>82576000</v>
      </c>
      <c r="AA635" s="2127">
        <v>34.0656600660066</v>
      </c>
      <c r="AB635" s="2127">
        <v>20.643953086616609</v>
      </c>
      <c r="AC635" s="3809"/>
    </row>
    <row r="636" spans="1:29" ht="71.25" customHeight="1" x14ac:dyDescent="0.25">
      <c r="A636" s="1587"/>
      <c r="B636" s="1665"/>
      <c r="C636" s="1587"/>
      <c r="D636" s="1587"/>
      <c r="E636" s="1587"/>
      <c r="F636" s="1587"/>
      <c r="G636" s="1964" t="s">
        <v>976</v>
      </c>
      <c r="H636" s="2118" t="s">
        <v>977</v>
      </c>
      <c r="I636" s="2128" t="s">
        <v>978</v>
      </c>
      <c r="J636" s="2155">
        <v>384008019.14999998</v>
      </c>
      <c r="K636" s="2157"/>
      <c r="L636" s="1601"/>
      <c r="M636" s="2159" t="s">
        <v>979</v>
      </c>
      <c r="N636" s="2156" t="s">
        <v>980</v>
      </c>
      <c r="O636" s="1925"/>
      <c r="P636" s="1917"/>
      <c r="Q636" s="1954"/>
      <c r="R636" s="2126"/>
      <c r="S636" s="1954"/>
      <c r="T636" s="1954"/>
      <c r="U636" s="1954"/>
      <c r="V636" s="1954"/>
      <c r="W636" s="2126">
        <v>35.362307692307695</v>
      </c>
      <c r="X636" s="1601">
        <v>23249000</v>
      </c>
      <c r="Y636" s="1601">
        <v>35.362307692307695</v>
      </c>
      <c r="Z636" s="1601">
        <v>23249000</v>
      </c>
      <c r="AA636" s="2127"/>
      <c r="AB636" s="2127">
        <v>6.0543006501430767</v>
      </c>
      <c r="AC636" s="3809"/>
    </row>
    <row r="637" spans="1:29" ht="72" x14ac:dyDescent="0.25">
      <c r="A637" s="1587"/>
      <c r="B637" s="1665"/>
      <c r="C637" s="1587"/>
      <c r="D637" s="1587"/>
      <c r="E637" s="1587"/>
      <c r="F637" s="1587"/>
      <c r="G637" s="1964" t="s">
        <v>981</v>
      </c>
      <c r="H637" s="2118" t="s">
        <v>982</v>
      </c>
      <c r="I637" s="1602" t="s">
        <v>983</v>
      </c>
      <c r="J637" s="2155">
        <v>98398125</v>
      </c>
      <c r="K637" s="2157"/>
      <c r="L637" s="1601"/>
      <c r="M637" s="2159" t="s">
        <v>983</v>
      </c>
      <c r="N637" s="2156" t="s">
        <v>984</v>
      </c>
      <c r="O637" s="1925"/>
      <c r="P637" s="1917"/>
      <c r="Q637" s="1954"/>
      <c r="R637" s="2126"/>
      <c r="S637" s="1954"/>
      <c r="T637" s="1954"/>
      <c r="U637" s="1954"/>
      <c r="V637" s="1954"/>
      <c r="W637" s="2126">
        <v>25.31523206751055</v>
      </c>
      <c r="X637" s="1601">
        <v>12000000</v>
      </c>
      <c r="Y637" s="1601">
        <v>25.31523206751055</v>
      </c>
      <c r="Z637" s="1601">
        <v>12000000</v>
      </c>
      <c r="AA637" s="2127"/>
      <c r="AB637" s="2127">
        <v>12.195354332209074</v>
      </c>
      <c r="AC637" s="3809"/>
    </row>
    <row r="638" spans="1:29" ht="63.75" customHeight="1" x14ac:dyDescent="0.25">
      <c r="A638" s="1587"/>
      <c r="B638" s="1665"/>
      <c r="C638" s="1587"/>
      <c r="D638" s="1587"/>
      <c r="E638" s="1587"/>
      <c r="F638" s="1587"/>
      <c r="G638" s="1964" t="s">
        <v>985</v>
      </c>
      <c r="H638" s="2118" t="s">
        <v>986</v>
      </c>
      <c r="I638" s="2128" t="s">
        <v>987</v>
      </c>
      <c r="J638" s="2155">
        <v>63669375</v>
      </c>
      <c r="K638" s="2157"/>
      <c r="L638" s="1601"/>
      <c r="M638" s="2159" t="s">
        <v>988</v>
      </c>
      <c r="N638" s="2156" t="s">
        <v>989</v>
      </c>
      <c r="O638" s="1925"/>
      <c r="P638" s="1917"/>
      <c r="Q638" s="1954"/>
      <c r="R638" s="2126"/>
      <c r="S638" s="1954"/>
      <c r="T638" s="1954"/>
      <c r="U638" s="1954"/>
      <c r="V638" s="1954"/>
      <c r="W638" s="2126">
        <v>40.880000000000003</v>
      </c>
      <c r="X638" s="1601">
        <v>47327000</v>
      </c>
      <c r="Y638" s="1601">
        <v>40.880000000000003</v>
      </c>
      <c r="Z638" s="1601">
        <v>47327000</v>
      </c>
      <c r="AA638" s="2127"/>
      <c r="AB638" s="2127">
        <v>74.33244004672575</v>
      </c>
      <c r="AC638" s="3809"/>
    </row>
    <row r="639" spans="1:29" ht="72" x14ac:dyDescent="0.25">
      <c r="A639" s="1587"/>
      <c r="B639" s="1665"/>
      <c r="C639" s="1587"/>
      <c r="D639" s="1587"/>
      <c r="E639" s="1587"/>
      <c r="F639" s="1587"/>
      <c r="G639" s="1970" t="s">
        <v>990</v>
      </c>
      <c r="H639" s="2118" t="s">
        <v>991</v>
      </c>
      <c r="I639" s="2160">
        <v>100</v>
      </c>
      <c r="J639" s="2139">
        <v>345710356</v>
      </c>
      <c r="K639" s="2157"/>
      <c r="L639" s="1601"/>
      <c r="M639" s="2161">
        <v>90</v>
      </c>
      <c r="N639" s="2141">
        <v>209500000</v>
      </c>
      <c r="O639" s="1925"/>
      <c r="P639" s="1917"/>
      <c r="Q639" s="1954"/>
      <c r="R639" s="2126"/>
      <c r="S639" s="1954"/>
      <c r="T639" s="1954"/>
      <c r="U639" s="1954"/>
      <c r="V639" s="1954"/>
      <c r="W639" s="2126">
        <v>35.522458233890212</v>
      </c>
      <c r="X639" s="1601">
        <v>74420000</v>
      </c>
      <c r="Y639" s="1601">
        <v>35.522458233890212</v>
      </c>
      <c r="Z639" s="1601">
        <v>74420000</v>
      </c>
      <c r="AA639" s="2127">
        <v>35.522458233890212</v>
      </c>
      <c r="AB639" s="2127">
        <v>21.526690973642687</v>
      </c>
      <c r="AC639" s="3809"/>
    </row>
    <row r="640" spans="1:29" ht="81.75" customHeight="1" x14ac:dyDescent="0.25">
      <c r="A640" s="1587"/>
      <c r="B640" s="1665"/>
      <c r="C640" s="1587"/>
      <c r="D640" s="1587"/>
      <c r="E640" s="1587"/>
      <c r="F640" s="1587"/>
      <c r="G640" s="1964" t="s">
        <v>992</v>
      </c>
      <c r="H640" s="2118" t="s">
        <v>993</v>
      </c>
      <c r="I640" s="2128">
        <v>30</v>
      </c>
      <c r="J640" s="2155">
        <v>45000000</v>
      </c>
      <c r="K640" s="2157"/>
      <c r="L640" s="1601"/>
      <c r="M640" s="1599">
        <v>21</v>
      </c>
      <c r="N640" s="2156" t="s">
        <v>994</v>
      </c>
      <c r="O640" s="1925"/>
      <c r="P640" s="1917"/>
      <c r="Q640" s="1954"/>
      <c r="R640" s="2126"/>
      <c r="S640" s="1954"/>
      <c r="T640" s="1954"/>
      <c r="U640" s="1954"/>
      <c r="V640" s="1954"/>
      <c r="W640" s="2126">
        <v>32.039852507374633</v>
      </c>
      <c r="X640" s="1601">
        <v>16290000</v>
      </c>
      <c r="Y640" s="1601">
        <v>32.039852507374633</v>
      </c>
      <c r="Z640" s="1601">
        <v>16290000</v>
      </c>
      <c r="AA640" s="2127">
        <v>106.79950835791546</v>
      </c>
      <c r="AB640" s="2127">
        <v>36.199999999999996</v>
      </c>
      <c r="AC640" s="3809"/>
    </row>
    <row r="641" spans="1:29" s="1678" customFormat="1" ht="108" x14ac:dyDescent="0.25">
      <c r="A641" s="1587"/>
      <c r="B641" s="1665"/>
      <c r="C641" s="1587"/>
      <c r="D641" s="1587"/>
      <c r="E641" s="1587"/>
      <c r="F641" s="1587"/>
      <c r="G641" s="1964" t="s">
        <v>995</v>
      </c>
      <c r="H641" s="2118" t="s">
        <v>996</v>
      </c>
      <c r="I641" s="2128">
        <v>100</v>
      </c>
      <c r="J641" s="2155">
        <v>52250000</v>
      </c>
      <c r="K641" s="2157"/>
      <c r="L641" s="1601"/>
      <c r="M641" s="1599">
        <v>100</v>
      </c>
      <c r="N641" s="2156" t="s">
        <v>997</v>
      </c>
      <c r="O641" s="1925"/>
      <c r="P641" s="1917"/>
      <c r="Q641" s="1954"/>
      <c r="R641" s="2126"/>
      <c r="S641" s="1954"/>
      <c r="T641" s="1954"/>
      <c r="U641" s="1954"/>
      <c r="V641" s="1954"/>
      <c r="W641" s="2126">
        <v>18.51714855260877</v>
      </c>
      <c r="X641" s="1601">
        <v>10680000</v>
      </c>
      <c r="Y641" s="1601">
        <v>18.51714855260877</v>
      </c>
      <c r="Z641" s="1601">
        <v>10680000</v>
      </c>
      <c r="AA641" s="2127">
        <v>18.51714855260877</v>
      </c>
      <c r="AB641" s="2127">
        <v>20.440191387559807</v>
      </c>
      <c r="AC641" s="3809"/>
    </row>
    <row r="642" spans="1:29" ht="106.5" customHeight="1" x14ac:dyDescent="0.25">
      <c r="A642" s="1587"/>
      <c r="B642" s="1665"/>
      <c r="C642" s="1587"/>
      <c r="D642" s="1587"/>
      <c r="E642" s="1587"/>
      <c r="F642" s="1587"/>
      <c r="G642" s="1964" t="s">
        <v>998</v>
      </c>
      <c r="H642" s="2118" t="s">
        <v>999</v>
      </c>
      <c r="I642" s="2128">
        <v>13</v>
      </c>
      <c r="J642" s="2155">
        <v>113268100</v>
      </c>
      <c r="K642" s="2157"/>
      <c r="L642" s="1601"/>
      <c r="M642" s="1599">
        <v>13</v>
      </c>
      <c r="N642" s="2156" t="s">
        <v>1000</v>
      </c>
      <c r="O642" s="1925"/>
      <c r="P642" s="1917"/>
      <c r="Q642" s="1954"/>
      <c r="R642" s="2126"/>
      <c r="S642" s="1954"/>
      <c r="T642" s="1954"/>
      <c r="U642" s="1954"/>
      <c r="V642" s="1954"/>
      <c r="W642" s="2126">
        <v>47.001830427892237</v>
      </c>
      <c r="X642" s="1601">
        <v>47450000</v>
      </c>
      <c r="Y642" s="1601">
        <v>47.001830427892237</v>
      </c>
      <c r="Z642" s="1601">
        <v>47450000</v>
      </c>
      <c r="AA642" s="2127">
        <v>361.55254175301718</v>
      </c>
      <c r="AB642" s="2127">
        <v>41.89175946272605</v>
      </c>
      <c r="AC642" s="3810"/>
    </row>
    <row r="643" spans="1:29" x14ac:dyDescent="0.25">
      <c r="A643" s="3829"/>
      <c r="B643" s="3830"/>
      <c r="C643" s="3830"/>
      <c r="D643" s="3830"/>
      <c r="E643" s="3830"/>
      <c r="F643" s="3830"/>
      <c r="G643" s="3830"/>
      <c r="H643" s="3830"/>
      <c r="I643" s="3830"/>
      <c r="J643" s="3830"/>
      <c r="K643" s="3830"/>
      <c r="L643" s="3830"/>
      <c r="M643" s="3830"/>
      <c r="N643" s="3830"/>
      <c r="O643" s="3830"/>
      <c r="P643" s="3830"/>
      <c r="Q643" s="3830"/>
      <c r="R643" s="3830"/>
      <c r="S643" s="3830"/>
      <c r="T643" s="3830"/>
      <c r="U643" s="3830"/>
      <c r="V643" s="3830"/>
      <c r="W643" s="3830"/>
      <c r="X643" s="3830"/>
      <c r="Y643" s="3830"/>
      <c r="Z643" s="3830"/>
      <c r="AA643" s="3830"/>
      <c r="AB643" s="3830"/>
      <c r="AC643" s="3831"/>
    </row>
    <row r="644" spans="1:29" ht="54" x14ac:dyDescent="0.25">
      <c r="A644" s="1587"/>
      <c r="B644" s="1665"/>
      <c r="C644" s="1587"/>
      <c r="D644" s="1587"/>
      <c r="E644" s="1587"/>
      <c r="F644" s="1587"/>
      <c r="G644" s="2162"/>
      <c r="H644" s="2163" t="s">
        <v>1021</v>
      </c>
      <c r="I644" s="2164">
        <v>33</v>
      </c>
      <c r="J644" s="2165">
        <f>J645+J667+J683+J704+J708+J714</f>
        <v>37263143700</v>
      </c>
      <c r="K644" s="1599"/>
      <c r="L644" s="1599"/>
      <c r="M644" s="2166">
        <v>20</v>
      </c>
      <c r="N644" s="2167">
        <f>N645+N667+N683+N704+N708+N714</f>
        <v>5567643700</v>
      </c>
      <c r="O644" s="2126"/>
      <c r="P644" s="2126"/>
      <c r="Q644" s="1954"/>
      <c r="R644" s="2126"/>
      <c r="S644" s="1954"/>
      <c r="T644" s="1954"/>
      <c r="U644" s="1954"/>
      <c r="V644" s="1954"/>
      <c r="W644" s="2126">
        <v>0</v>
      </c>
      <c r="X644" s="1601">
        <v>1311800248</v>
      </c>
      <c r="Y644" s="1601">
        <v>0</v>
      </c>
      <c r="Z644" s="1601">
        <v>1311800248</v>
      </c>
      <c r="AA644" s="2092">
        <v>0</v>
      </c>
      <c r="AB644" s="1930">
        <f>Z644/J644*100</f>
        <v>3.5203692381971519</v>
      </c>
      <c r="AC644" s="3808" t="s">
        <v>1086</v>
      </c>
    </row>
    <row r="645" spans="1:29" ht="54" x14ac:dyDescent="0.25">
      <c r="A645" s="1587"/>
      <c r="B645" s="1665"/>
      <c r="C645" s="1587"/>
      <c r="D645" s="1587"/>
      <c r="E645" s="1587"/>
      <c r="F645" s="1587"/>
      <c r="G645" s="2162"/>
      <c r="H645" s="2060" t="s">
        <v>1022</v>
      </c>
      <c r="I645" s="2168" t="s">
        <v>1071</v>
      </c>
      <c r="J645" s="2169">
        <f>J647+J663</f>
        <v>4737005000</v>
      </c>
      <c r="K645" s="1599"/>
      <c r="L645" s="1599"/>
      <c r="M645" s="2166" t="s">
        <v>1084</v>
      </c>
      <c r="N645" s="2169">
        <f>N647+N663</f>
        <v>642005000</v>
      </c>
      <c r="O645" s="2126"/>
      <c r="P645" s="2126"/>
      <c r="Q645" s="1954"/>
      <c r="R645" s="2126"/>
      <c r="S645" s="1954"/>
      <c r="T645" s="1954"/>
      <c r="U645" s="1954"/>
      <c r="V645" s="1954"/>
      <c r="W645" s="2126">
        <v>0</v>
      </c>
      <c r="X645" s="1601">
        <v>70645500</v>
      </c>
      <c r="Y645" s="1601">
        <v>0</v>
      </c>
      <c r="Z645" s="1601">
        <v>70645500</v>
      </c>
      <c r="AA645" s="1905">
        <v>0</v>
      </c>
      <c r="AB645" s="1930">
        <f>Z645/J645*100</f>
        <v>1.491353714002835</v>
      </c>
      <c r="AC645" s="3809"/>
    </row>
    <row r="646" spans="1:29" ht="72" x14ac:dyDescent="0.25">
      <c r="A646" s="1587"/>
      <c r="B646" s="1665"/>
      <c r="C646" s="1587"/>
      <c r="D646" s="1587"/>
      <c r="E646" s="1587"/>
      <c r="F646" s="1587"/>
      <c r="G646" s="1673" t="s">
        <v>1002</v>
      </c>
      <c r="H646" s="2060"/>
      <c r="I646" s="2170"/>
      <c r="J646" s="2171"/>
      <c r="K646" s="1599"/>
      <c r="L646" s="1599"/>
      <c r="M646" s="2166"/>
      <c r="N646" s="1927"/>
      <c r="O646" s="2126"/>
      <c r="P646" s="2126"/>
      <c r="Q646" s="1954"/>
      <c r="R646" s="2126"/>
      <c r="S646" s="1954"/>
      <c r="T646" s="1954"/>
      <c r="U646" s="1954"/>
      <c r="V646" s="1954"/>
      <c r="W646" s="2126"/>
      <c r="X646" s="1601"/>
      <c r="Y646" s="1601"/>
      <c r="Z646" s="1601"/>
      <c r="AA646" s="1905"/>
      <c r="AB646" s="2172"/>
      <c r="AC646" s="3809"/>
    </row>
    <row r="647" spans="1:29" x14ac:dyDescent="0.25">
      <c r="A647" s="1587"/>
      <c r="B647" s="1665"/>
      <c r="C647" s="1587"/>
      <c r="D647" s="1587"/>
      <c r="E647" s="1587"/>
      <c r="F647" s="1587"/>
      <c r="G647" s="4038" t="s">
        <v>1003</v>
      </c>
      <c r="H647" s="2060"/>
      <c r="I647" s="2170"/>
      <c r="J647" s="2169">
        <f>SUM(J650:J661)</f>
        <v>4037005000</v>
      </c>
      <c r="K647" s="1599"/>
      <c r="L647" s="1599"/>
      <c r="M647" s="2166"/>
      <c r="N647" s="2169">
        <f>SUM(N650:N661)</f>
        <v>542005000</v>
      </c>
      <c r="O647" s="2126"/>
      <c r="P647" s="2126"/>
      <c r="Q647" s="1954"/>
      <c r="R647" s="2126"/>
      <c r="S647" s="1954"/>
      <c r="T647" s="1954"/>
      <c r="U647" s="1954"/>
      <c r="V647" s="1954"/>
      <c r="W647" s="2126"/>
      <c r="X647" s="1601">
        <v>70645500</v>
      </c>
      <c r="Y647" s="1601"/>
      <c r="Z647" s="1601">
        <v>70645500</v>
      </c>
      <c r="AA647" s="1905"/>
      <c r="AB647" s="1930">
        <f>Z647/J647*100</f>
        <v>1.7499482908740513</v>
      </c>
      <c r="AC647" s="3809"/>
    </row>
    <row r="648" spans="1:29" ht="36" x14ac:dyDescent="0.25">
      <c r="A648" s="1587"/>
      <c r="B648" s="1665"/>
      <c r="C648" s="1587"/>
      <c r="D648" s="1587"/>
      <c r="E648" s="1587"/>
      <c r="F648" s="1587"/>
      <c r="G648" s="4038"/>
      <c r="H648" s="2162" t="s">
        <v>1023</v>
      </c>
      <c r="I648" s="2164" t="s">
        <v>296</v>
      </c>
      <c r="J648" s="2171"/>
      <c r="K648" s="1599"/>
      <c r="L648" s="1599"/>
      <c r="M648" s="2166">
        <v>75</v>
      </c>
      <c r="N648" s="1927"/>
      <c r="O648" s="2126"/>
      <c r="P648" s="2126"/>
      <c r="Q648" s="1954"/>
      <c r="R648" s="2126"/>
      <c r="S648" s="1954"/>
      <c r="T648" s="1954"/>
      <c r="U648" s="1954"/>
      <c r="V648" s="1954"/>
      <c r="W648" s="2126">
        <v>0</v>
      </c>
      <c r="X648" s="1601"/>
      <c r="Y648" s="1601">
        <v>0</v>
      </c>
      <c r="Z648" s="1601"/>
      <c r="AA648" s="1905">
        <v>0</v>
      </c>
      <c r="AB648" s="2172"/>
      <c r="AC648" s="3809"/>
    </row>
    <row r="649" spans="1:29" ht="54" x14ac:dyDescent="0.25">
      <c r="A649" s="1587"/>
      <c r="B649" s="1665"/>
      <c r="C649" s="1587"/>
      <c r="D649" s="1587"/>
      <c r="E649" s="1587"/>
      <c r="F649" s="1587"/>
      <c r="G649" s="4038"/>
      <c r="H649" s="2162" t="s">
        <v>1024</v>
      </c>
      <c r="I649" s="2164" t="s">
        <v>1072</v>
      </c>
      <c r="J649" s="2171"/>
      <c r="K649" s="1599"/>
      <c r="L649" s="1599"/>
      <c r="M649" s="2166">
        <v>50</v>
      </c>
      <c r="N649" s="1927"/>
      <c r="O649" s="2126"/>
      <c r="P649" s="2126"/>
      <c r="Q649" s="1954"/>
      <c r="R649" s="2126"/>
      <c r="S649" s="1954"/>
      <c r="T649" s="1954"/>
      <c r="U649" s="1954"/>
      <c r="V649" s="1954"/>
      <c r="W649" s="2126">
        <v>0</v>
      </c>
      <c r="X649" s="1601"/>
      <c r="Y649" s="1601">
        <v>0</v>
      </c>
      <c r="Z649" s="1601"/>
      <c r="AA649" s="1905">
        <v>0</v>
      </c>
      <c r="AB649" s="2172"/>
      <c r="AC649" s="3809"/>
    </row>
    <row r="650" spans="1:29" x14ac:dyDescent="0.25">
      <c r="A650" s="1587"/>
      <c r="B650" s="1665"/>
      <c r="C650" s="1587"/>
      <c r="D650" s="1587"/>
      <c r="E650" s="1587"/>
      <c r="F650" s="1587"/>
      <c r="G650" s="4039" t="s">
        <v>1004</v>
      </c>
      <c r="H650" s="2162"/>
      <c r="I650" s="2173"/>
      <c r="J650" s="2171">
        <v>2051780000</v>
      </c>
      <c r="K650" s="1599"/>
      <c r="L650" s="1599"/>
      <c r="M650" s="2166"/>
      <c r="N650" s="1927">
        <v>281780000</v>
      </c>
      <c r="O650" s="2126"/>
      <c r="P650" s="2126"/>
      <c r="Q650" s="1954"/>
      <c r="R650" s="2126"/>
      <c r="S650" s="1954"/>
      <c r="T650" s="1954"/>
      <c r="U650" s="1954"/>
      <c r="V650" s="1954"/>
      <c r="W650" s="2126">
        <v>0.14949999999999999</v>
      </c>
      <c r="X650" s="1601">
        <v>42113500</v>
      </c>
      <c r="Y650" s="1601">
        <v>0.14949999999999999</v>
      </c>
      <c r="Z650" s="1601">
        <v>42113500</v>
      </c>
      <c r="AA650" s="1905">
        <v>2</v>
      </c>
      <c r="AB650" s="1930">
        <f>Z650/J650*100</f>
        <v>2.0525348721597831</v>
      </c>
      <c r="AC650" s="3809"/>
    </row>
    <row r="651" spans="1:29" ht="42" customHeight="1" x14ac:dyDescent="0.25">
      <c r="A651" s="1587"/>
      <c r="B651" s="1665"/>
      <c r="C651" s="1587"/>
      <c r="D651" s="1587"/>
      <c r="E651" s="1587"/>
      <c r="F651" s="1587"/>
      <c r="G651" s="4039"/>
      <c r="H651" s="2118" t="s">
        <v>1025</v>
      </c>
      <c r="I651" s="2174" t="s">
        <v>1073</v>
      </c>
      <c r="J651" s="2171"/>
      <c r="K651" s="1599"/>
      <c r="L651" s="1599"/>
      <c r="M651" s="2175">
        <v>560</v>
      </c>
      <c r="N651" s="1927"/>
      <c r="O651" s="2126"/>
      <c r="P651" s="2126"/>
      <c r="Q651" s="1954"/>
      <c r="R651" s="2126"/>
      <c r="S651" s="1954"/>
      <c r="T651" s="1954"/>
      <c r="U651" s="1954"/>
      <c r="V651" s="1954"/>
      <c r="W651" s="2126"/>
      <c r="X651" s="1601"/>
      <c r="Y651" s="1601"/>
      <c r="Z651" s="1601"/>
      <c r="AA651" s="1905"/>
      <c r="AB651" s="2172"/>
      <c r="AC651" s="3809"/>
    </row>
    <row r="652" spans="1:29" ht="42" customHeight="1" x14ac:dyDescent="0.25">
      <c r="A652" s="1587"/>
      <c r="B652" s="1665"/>
      <c r="C652" s="1587"/>
      <c r="D652" s="1587"/>
      <c r="E652" s="1587"/>
      <c r="F652" s="1587"/>
      <c r="G652" s="4039"/>
      <c r="H652" s="2118" t="s">
        <v>1026</v>
      </c>
      <c r="I652" s="2174" t="s">
        <v>1074</v>
      </c>
      <c r="J652" s="2171"/>
      <c r="K652" s="1599"/>
      <c r="L652" s="1599"/>
      <c r="M652" s="2175">
        <v>149</v>
      </c>
      <c r="N652" s="1927"/>
      <c r="O652" s="2126"/>
      <c r="P652" s="2126"/>
      <c r="Q652" s="1954"/>
      <c r="R652" s="2126"/>
      <c r="S652" s="1954"/>
      <c r="T652" s="1954"/>
      <c r="U652" s="1954"/>
      <c r="V652" s="1954"/>
      <c r="W652" s="2126"/>
      <c r="X652" s="1601"/>
      <c r="Y652" s="1601"/>
      <c r="Z652" s="1601"/>
      <c r="AA652" s="1905"/>
      <c r="AB652" s="2172"/>
      <c r="AC652" s="3809"/>
    </row>
    <row r="653" spans="1:29" ht="21.75" customHeight="1" x14ac:dyDescent="0.25">
      <c r="A653" s="1587"/>
      <c r="B653" s="1665"/>
      <c r="C653" s="1587"/>
      <c r="D653" s="1587"/>
      <c r="E653" s="1587"/>
      <c r="F653" s="1587"/>
      <c r="G653" s="4039"/>
      <c r="H653" s="2118" t="s">
        <v>1027</v>
      </c>
      <c r="I653" s="2174" t="s">
        <v>1075</v>
      </c>
      <c r="J653" s="2171"/>
      <c r="K653" s="1599"/>
      <c r="L653" s="1599"/>
      <c r="M653" s="2175">
        <v>60</v>
      </c>
      <c r="N653" s="1927"/>
      <c r="O653" s="2126"/>
      <c r="P653" s="2126"/>
      <c r="Q653" s="1954"/>
      <c r="R653" s="2126"/>
      <c r="S653" s="1954"/>
      <c r="T653" s="1954"/>
      <c r="U653" s="1954"/>
      <c r="V653" s="1954"/>
      <c r="W653" s="2126"/>
      <c r="X653" s="1601"/>
      <c r="Y653" s="1601"/>
      <c r="Z653" s="1601"/>
      <c r="AA653" s="1905"/>
      <c r="AB653" s="2172"/>
      <c r="AC653" s="3809"/>
    </row>
    <row r="654" spans="1:29" ht="22.5" customHeight="1" x14ac:dyDescent="0.25">
      <c r="A654" s="1587"/>
      <c r="B654" s="1665"/>
      <c r="C654" s="1587"/>
      <c r="D654" s="1587"/>
      <c r="E654" s="1587"/>
      <c r="F654" s="1587"/>
      <c r="G654" s="4039"/>
      <c r="H654" s="2118" t="s">
        <v>1028</v>
      </c>
      <c r="I654" s="2174" t="s">
        <v>1076</v>
      </c>
      <c r="J654" s="2171"/>
      <c r="K654" s="1599"/>
      <c r="L654" s="1599"/>
      <c r="M654" s="2175">
        <v>1</v>
      </c>
      <c r="N654" s="1927"/>
      <c r="O654" s="2126"/>
      <c r="P654" s="2126"/>
      <c r="Q654" s="1954"/>
      <c r="R654" s="2126"/>
      <c r="S654" s="1954"/>
      <c r="T654" s="1954"/>
      <c r="U654" s="1954"/>
      <c r="V654" s="1954"/>
      <c r="W654" s="2126"/>
      <c r="X654" s="1601"/>
      <c r="Y654" s="1601"/>
      <c r="Z654" s="1601"/>
      <c r="AA654" s="1905"/>
      <c r="AB654" s="2172"/>
      <c r="AC654" s="3809"/>
    </row>
    <row r="655" spans="1:29" x14ac:dyDescent="0.25">
      <c r="A655" s="1587"/>
      <c r="B655" s="1665"/>
      <c r="C655" s="1587"/>
      <c r="D655" s="1587"/>
      <c r="E655" s="1587"/>
      <c r="F655" s="1587"/>
      <c r="G655" s="4039" t="s">
        <v>1005</v>
      </c>
      <c r="H655" s="2118"/>
      <c r="I655" s="2174"/>
      <c r="J655" s="2171">
        <v>1075475000</v>
      </c>
      <c r="K655" s="1599"/>
      <c r="L655" s="1599"/>
      <c r="M655" s="2176"/>
      <c r="N655" s="1927">
        <v>150475000</v>
      </c>
      <c r="O655" s="2126"/>
      <c r="P655" s="2126"/>
      <c r="Q655" s="1954"/>
      <c r="R655" s="2126"/>
      <c r="S655" s="1954"/>
      <c r="T655" s="1954"/>
      <c r="U655" s="1954"/>
      <c r="V655" s="1954"/>
      <c r="W655" s="2126">
        <v>7.1299999999999988E-2</v>
      </c>
      <c r="X655" s="1601">
        <v>10729500</v>
      </c>
      <c r="Y655" s="1601">
        <v>7.1299999999999988E-2</v>
      </c>
      <c r="Z655" s="1601">
        <v>10729500</v>
      </c>
      <c r="AA655" s="1685">
        <v>1</v>
      </c>
      <c r="AB655" s="1930">
        <f>Z655/J655*100</f>
        <v>0.99765220019061351</v>
      </c>
      <c r="AC655" s="3809"/>
    </row>
    <row r="656" spans="1:29" ht="36" x14ac:dyDescent="0.25">
      <c r="A656" s="1587"/>
      <c r="B656" s="1665"/>
      <c r="C656" s="1587"/>
      <c r="D656" s="1587"/>
      <c r="E656" s="1587"/>
      <c r="F656" s="1587"/>
      <c r="G656" s="4039"/>
      <c r="H656" s="2118" t="s">
        <v>1029</v>
      </c>
      <c r="I656" s="2174" t="s">
        <v>1077</v>
      </c>
      <c r="J656" s="2171"/>
      <c r="K656" s="1599"/>
      <c r="L656" s="1599"/>
      <c r="M656" s="2175" t="s">
        <v>1076</v>
      </c>
      <c r="N656" s="1927"/>
      <c r="O656" s="2126"/>
      <c r="P656" s="2126"/>
      <c r="Q656" s="1954"/>
      <c r="R656" s="2126"/>
      <c r="S656" s="1954"/>
      <c r="T656" s="1954"/>
      <c r="U656" s="1954"/>
      <c r="V656" s="1954"/>
      <c r="W656" s="2126"/>
      <c r="X656" s="1601"/>
      <c r="Y656" s="1601"/>
      <c r="Z656" s="1601"/>
      <c r="AA656" s="1905"/>
      <c r="AB656" s="2172"/>
      <c r="AC656" s="3809"/>
    </row>
    <row r="657" spans="1:29" ht="33.75" customHeight="1" x14ac:dyDescent="0.25">
      <c r="A657" s="1587"/>
      <c r="B657" s="1665"/>
      <c r="C657" s="1587"/>
      <c r="D657" s="1587"/>
      <c r="E657" s="1587"/>
      <c r="F657" s="1587"/>
      <c r="G657" s="4039"/>
      <c r="H657" s="2118" t="s">
        <v>1030</v>
      </c>
      <c r="I657" s="2174" t="s">
        <v>1078</v>
      </c>
      <c r="J657" s="2171"/>
      <c r="K657" s="1599"/>
      <c r="L657" s="1599"/>
      <c r="M657" s="1918">
        <v>50</v>
      </c>
      <c r="N657" s="1927"/>
      <c r="O657" s="2126"/>
      <c r="P657" s="2126"/>
      <c r="Q657" s="1954"/>
      <c r="R657" s="2126"/>
      <c r="S657" s="1954"/>
      <c r="T657" s="1954"/>
      <c r="U657" s="1954"/>
      <c r="V657" s="1954"/>
      <c r="W657" s="2126"/>
      <c r="X657" s="1601"/>
      <c r="Y657" s="1601"/>
      <c r="Z657" s="1601"/>
      <c r="AA657" s="1905"/>
      <c r="AB657" s="2172"/>
      <c r="AC657" s="3809"/>
    </row>
    <row r="658" spans="1:29" x14ac:dyDescent="0.25">
      <c r="A658" s="1587"/>
      <c r="B658" s="1665"/>
      <c r="C658" s="1587"/>
      <c r="D658" s="1587"/>
      <c r="E658" s="1587"/>
      <c r="F658" s="1587"/>
      <c r="G658" s="4039"/>
      <c r="H658" s="2118" t="s">
        <v>1031</v>
      </c>
      <c r="I658" s="2174" t="s">
        <v>1079</v>
      </c>
      <c r="J658" s="2171"/>
      <c r="K658" s="1599"/>
      <c r="L658" s="1599"/>
      <c r="M658" s="1918">
        <v>1</v>
      </c>
      <c r="N658" s="1927"/>
      <c r="O658" s="2126"/>
      <c r="P658" s="2126"/>
      <c r="Q658" s="1954"/>
      <c r="R658" s="2126"/>
      <c r="S658" s="1954"/>
      <c r="T658" s="1954"/>
      <c r="U658" s="1954"/>
      <c r="V658" s="1954"/>
      <c r="W658" s="2126"/>
      <c r="X658" s="1601"/>
      <c r="Y658" s="1601"/>
      <c r="Z658" s="1601"/>
      <c r="AA658" s="1905"/>
      <c r="AB658" s="2172"/>
      <c r="AC658" s="3809"/>
    </row>
    <row r="659" spans="1:29" x14ac:dyDescent="0.25">
      <c r="A659" s="1587"/>
      <c r="B659" s="1665"/>
      <c r="C659" s="1587"/>
      <c r="D659" s="1587"/>
      <c r="E659" s="1587"/>
      <c r="F659" s="1587"/>
      <c r="G659" s="4039" t="s">
        <v>1006</v>
      </c>
      <c r="H659" s="2118"/>
      <c r="I659" s="2174"/>
      <c r="J659" s="2171">
        <v>909750000</v>
      </c>
      <c r="K659" s="1599"/>
      <c r="L659" s="1599"/>
      <c r="M659" s="1918"/>
      <c r="N659" s="1927">
        <v>109750000</v>
      </c>
      <c r="O659" s="2126"/>
      <c r="P659" s="2126"/>
      <c r="Q659" s="1954"/>
      <c r="R659" s="2126"/>
      <c r="S659" s="1954"/>
      <c r="T659" s="1954"/>
      <c r="U659" s="1954"/>
      <c r="V659" s="1954"/>
      <c r="W659" s="2126">
        <v>0.16220000000000001</v>
      </c>
      <c r="X659" s="1601">
        <v>17802500</v>
      </c>
      <c r="Y659" s="1601">
        <v>0.16220000000000001</v>
      </c>
      <c r="Z659" s="1601">
        <v>17802500</v>
      </c>
      <c r="AA659" s="1685">
        <v>2</v>
      </c>
      <c r="AB659" s="1930">
        <f>Z659/J659*100</f>
        <v>1.9568562791975816</v>
      </c>
      <c r="AC659" s="3809"/>
    </row>
    <row r="660" spans="1:29" ht="51" customHeight="1" x14ac:dyDescent="0.25">
      <c r="A660" s="1587"/>
      <c r="B660" s="1665"/>
      <c r="C660" s="1587"/>
      <c r="D660" s="1587"/>
      <c r="E660" s="1587"/>
      <c r="F660" s="1587"/>
      <c r="G660" s="4039"/>
      <c r="H660" s="2118" t="s">
        <v>1032</v>
      </c>
      <c r="I660" s="2174" t="s">
        <v>1080</v>
      </c>
      <c r="J660" s="2171"/>
      <c r="K660" s="1599"/>
      <c r="L660" s="1599"/>
      <c r="M660" s="1918">
        <v>60</v>
      </c>
      <c r="N660" s="1927"/>
      <c r="O660" s="2126"/>
      <c r="P660" s="2126"/>
      <c r="Q660" s="1954"/>
      <c r="R660" s="2126"/>
      <c r="S660" s="1954"/>
      <c r="T660" s="1954"/>
      <c r="U660" s="1954"/>
      <c r="V660" s="1954"/>
      <c r="W660" s="2126"/>
      <c r="X660" s="1601"/>
      <c r="Y660" s="1601"/>
      <c r="Z660" s="1601"/>
      <c r="AA660" s="1905"/>
      <c r="AB660" s="2172"/>
      <c r="AC660" s="3809"/>
    </row>
    <row r="661" spans="1:29" ht="36" x14ac:dyDescent="0.25">
      <c r="A661" s="1587"/>
      <c r="B661" s="1665"/>
      <c r="C661" s="1587"/>
      <c r="D661" s="1587"/>
      <c r="E661" s="1587"/>
      <c r="F661" s="1587"/>
      <c r="G661" s="4039"/>
      <c r="H661" s="2118" t="s">
        <v>1033</v>
      </c>
      <c r="I661" s="2174" t="s">
        <v>1081</v>
      </c>
      <c r="J661" s="2171"/>
      <c r="K661" s="1599"/>
      <c r="L661" s="1599"/>
      <c r="M661" s="1918">
        <v>21</v>
      </c>
      <c r="N661" s="1927"/>
      <c r="O661" s="2126"/>
      <c r="P661" s="2126"/>
      <c r="Q661" s="1954"/>
      <c r="R661" s="2126"/>
      <c r="S661" s="1954"/>
      <c r="T661" s="1954"/>
      <c r="U661" s="1954"/>
      <c r="V661" s="1954"/>
      <c r="W661" s="2126"/>
      <c r="X661" s="1601"/>
      <c r="Y661" s="1601"/>
      <c r="Z661" s="1601"/>
      <c r="AA661" s="1905"/>
      <c r="AB661" s="2172"/>
      <c r="AC661" s="3809"/>
    </row>
    <row r="662" spans="1:29" x14ac:dyDescent="0.25">
      <c r="A662" s="1587"/>
      <c r="B662" s="1665"/>
      <c r="C662" s="1587"/>
      <c r="D662" s="1587"/>
      <c r="E662" s="1587"/>
      <c r="F662" s="1587"/>
      <c r="G662" s="1673" t="s">
        <v>765</v>
      </c>
      <c r="H662" s="2117"/>
      <c r="I662" s="2174"/>
      <c r="J662" s="2171"/>
      <c r="K662" s="1599"/>
      <c r="L662" s="1599"/>
      <c r="M662" s="1918"/>
      <c r="N662" s="1927"/>
      <c r="O662" s="2126"/>
      <c r="P662" s="2126"/>
      <c r="Q662" s="1954"/>
      <c r="R662" s="2126"/>
      <c r="S662" s="1954"/>
      <c r="T662" s="1954"/>
      <c r="U662" s="1954"/>
      <c r="V662" s="1954"/>
      <c r="W662" s="2126"/>
      <c r="X662" s="1601"/>
      <c r="Y662" s="1601"/>
      <c r="Z662" s="1601"/>
      <c r="AA662" s="1905"/>
      <c r="AB662" s="2172"/>
      <c r="AC662" s="3809"/>
    </row>
    <row r="663" spans="1:29" ht="54" x14ac:dyDescent="0.25">
      <c r="A663" s="1587"/>
      <c r="B663" s="1665"/>
      <c r="C663" s="1587"/>
      <c r="D663" s="1587"/>
      <c r="E663" s="1587"/>
      <c r="F663" s="1587"/>
      <c r="G663" s="2059" t="s">
        <v>571</v>
      </c>
      <c r="H663" s="2117" t="s">
        <v>1024</v>
      </c>
      <c r="I663" s="2173">
        <v>66</v>
      </c>
      <c r="J663" s="2169">
        <f>SUM(J664:J666)</f>
        <v>700000000</v>
      </c>
      <c r="K663" s="1599"/>
      <c r="L663" s="1599"/>
      <c r="M663" s="2177">
        <v>50</v>
      </c>
      <c r="N663" s="2169">
        <f>SUM(N664:N666)</f>
        <v>100000000</v>
      </c>
      <c r="O663" s="2126"/>
      <c r="P663" s="2126"/>
      <c r="Q663" s="1954"/>
      <c r="R663" s="2126"/>
      <c r="S663" s="1954"/>
      <c r="T663" s="1954"/>
      <c r="U663" s="1954"/>
      <c r="V663" s="1954"/>
      <c r="W663" s="2126"/>
      <c r="X663" s="1601"/>
      <c r="Y663" s="1601"/>
      <c r="Z663" s="1601"/>
      <c r="AA663" s="1905"/>
      <c r="AB663" s="2172"/>
      <c r="AC663" s="3809"/>
    </row>
    <row r="664" spans="1:29" x14ac:dyDescent="0.25">
      <c r="A664" s="1587"/>
      <c r="B664" s="1665"/>
      <c r="C664" s="1587"/>
      <c r="D664" s="1587"/>
      <c r="E664" s="1587"/>
      <c r="F664" s="1587"/>
      <c r="G664" s="4039" t="s">
        <v>1007</v>
      </c>
      <c r="H664" s="2117"/>
      <c r="I664" s="2174"/>
      <c r="J664" s="2171">
        <v>700000000</v>
      </c>
      <c r="K664" s="1599"/>
      <c r="L664" s="1599"/>
      <c r="M664" s="1918"/>
      <c r="N664" s="1927">
        <v>100000000</v>
      </c>
      <c r="O664" s="2126"/>
      <c r="P664" s="2126"/>
      <c r="Q664" s="1954"/>
      <c r="R664" s="2126"/>
      <c r="S664" s="1954"/>
      <c r="T664" s="1954"/>
      <c r="U664" s="1954"/>
      <c r="V664" s="1954"/>
      <c r="W664" s="2126">
        <v>3.2000000000000002E-3</v>
      </c>
      <c r="X664" s="1601">
        <v>320000</v>
      </c>
      <c r="Y664" s="1601">
        <v>3.2000000000000002E-3</v>
      </c>
      <c r="Z664" s="1601">
        <v>320000</v>
      </c>
      <c r="AA664" s="1905">
        <v>0</v>
      </c>
      <c r="AB664" s="1930">
        <f>Z664/J664*100</f>
        <v>4.5714285714285714E-2</v>
      </c>
      <c r="AC664" s="3809"/>
    </row>
    <row r="665" spans="1:29" ht="36" x14ac:dyDescent="0.25">
      <c r="A665" s="1587"/>
      <c r="B665" s="1665"/>
      <c r="C665" s="1587"/>
      <c r="D665" s="1587"/>
      <c r="E665" s="1587"/>
      <c r="F665" s="1587"/>
      <c r="G665" s="4039"/>
      <c r="H665" s="2118" t="s">
        <v>1034</v>
      </c>
      <c r="I665" s="2174" t="s">
        <v>1082</v>
      </c>
      <c r="J665" s="2171"/>
      <c r="K665" s="1599"/>
      <c r="L665" s="1599"/>
      <c r="M665" s="1918">
        <v>40</v>
      </c>
      <c r="N665" s="1927"/>
      <c r="O665" s="2126"/>
      <c r="P665" s="2126"/>
      <c r="Q665" s="1954"/>
      <c r="R665" s="2126"/>
      <c r="S665" s="1954"/>
      <c r="T665" s="1954"/>
      <c r="U665" s="1954"/>
      <c r="V665" s="1954"/>
      <c r="W665" s="2126"/>
      <c r="X665" s="1601"/>
      <c r="Y665" s="1601"/>
      <c r="Z665" s="1601"/>
      <c r="AA665" s="1905"/>
      <c r="AB665" s="2172"/>
      <c r="AC665" s="3809"/>
    </row>
    <row r="666" spans="1:29" ht="36" x14ac:dyDescent="0.25">
      <c r="A666" s="1587"/>
      <c r="B666" s="1665"/>
      <c r="C666" s="1587"/>
      <c r="D666" s="1587"/>
      <c r="E666" s="1587"/>
      <c r="F666" s="1587"/>
      <c r="G666" s="4039"/>
      <c r="H666" s="2118" t="s">
        <v>1035</v>
      </c>
      <c r="I666" s="2174" t="s">
        <v>296</v>
      </c>
      <c r="J666" s="2171"/>
      <c r="K666" s="1599"/>
      <c r="L666" s="1599"/>
      <c r="M666" s="1918">
        <v>20</v>
      </c>
      <c r="N666" s="1927"/>
      <c r="O666" s="2126"/>
      <c r="P666" s="2126"/>
      <c r="Q666" s="1954"/>
      <c r="R666" s="2126"/>
      <c r="S666" s="1954"/>
      <c r="T666" s="1954"/>
      <c r="U666" s="1954"/>
      <c r="V666" s="1954"/>
      <c r="W666" s="2126"/>
      <c r="X666" s="1601"/>
      <c r="Y666" s="1601"/>
      <c r="Z666" s="1601"/>
      <c r="AA666" s="1905"/>
      <c r="AB666" s="2172"/>
      <c r="AC666" s="3809"/>
    </row>
    <row r="667" spans="1:29" ht="42" customHeight="1" x14ac:dyDescent="0.25">
      <c r="A667" s="1587"/>
      <c r="B667" s="1665"/>
      <c r="C667" s="1587"/>
      <c r="D667" s="1587"/>
      <c r="E667" s="1587"/>
      <c r="F667" s="1587"/>
      <c r="G667" s="2178"/>
      <c r="H667" s="2117" t="s">
        <v>1036</v>
      </c>
      <c r="I667" s="2173" t="s">
        <v>1083</v>
      </c>
      <c r="J667" s="2179">
        <f>J669</f>
        <v>11574700000</v>
      </c>
      <c r="K667" s="1599"/>
      <c r="L667" s="1599"/>
      <c r="M667" s="2176" t="s">
        <v>1085</v>
      </c>
      <c r="N667" s="2180">
        <f>N669</f>
        <v>1765500000</v>
      </c>
      <c r="O667" s="2126"/>
      <c r="P667" s="2126"/>
      <c r="Q667" s="1954"/>
      <c r="R667" s="2126"/>
      <c r="S667" s="1954"/>
      <c r="T667" s="1954"/>
      <c r="U667" s="1954"/>
      <c r="V667" s="1954"/>
      <c r="W667" s="2126">
        <v>0</v>
      </c>
      <c r="X667" s="1601">
        <v>274142822</v>
      </c>
      <c r="Y667" s="1601">
        <v>0</v>
      </c>
      <c r="Z667" s="1601">
        <v>274142822</v>
      </c>
      <c r="AA667" s="1905">
        <v>0</v>
      </c>
      <c r="AB667" s="1930">
        <f>Z667/J667*100</f>
        <v>2.3684658954443742</v>
      </c>
      <c r="AC667" s="3809"/>
    </row>
    <row r="668" spans="1:29" ht="72" x14ac:dyDescent="0.25">
      <c r="A668" s="1587"/>
      <c r="B668" s="1665"/>
      <c r="C668" s="1587"/>
      <c r="D668" s="1587"/>
      <c r="E668" s="1587"/>
      <c r="F668" s="1587"/>
      <c r="G668" s="1673" t="s">
        <v>1008</v>
      </c>
      <c r="H668" s="2118"/>
      <c r="I668" s="2174"/>
      <c r="J668" s="2181"/>
      <c r="K668" s="1599"/>
      <c r="L668" s="1599"/>
      <c r="M668" s="2166"/>
      <c r="N668" s="1927"/>
      <c r="O668" s="2126"/>
      <c r="P668" s="2126"/>
      <c r="Q668" s="1954"/>
      <c r="R668" s="2126"/>
      <c r="S668" s="1954"/>
      <c r="T668" s="1954"/>
      <c r="U668" s="1954"/>
      <c r="V668" s="1954"/>
      <c r="W668" s="2126"/>
      <c r="X668" s="1601"/>
      <c r="Y668" s="1601"/>
      <c r="Z668" s="1601"/>
      <c r="AA668" s="1905"/>
      <c r="AB668" s="2172"/>
      <c r="AC668" s="3809"/>
    </row>
    <row r="669" spans="1:29" x14ac:dyDescent="0.25">
      <c r="A669" s="1587"/>
      <c r="B669" s="1665"/>
      <c r="C669" s="1587"/>
      <c r="D669" s="1587"/>
      <c r="E669" s="1587"/>
      <c r="F669" s="1587"/>
      <c r="G669" s="4038" t="s">
        <v>1009</v>
      </c>
      <c r="H669" s="2118"/>
      <c r="I669" s="2174"/>
      <c r="J669" s="2179">
        <f>SUM(J670:J682)</f>
        <v>11574700000</v>
      </c>
      <c r="K669" s="1599"/>
      <c r="L669" s="1599"/>
      <c r="M669" s="2166"/>
      <c r="N669" s="2180">
        <f>SUM(N670:N682)</f>
        <v>1765500000</v>
      </c>
      <c r="O669" s="2126"/>
      <c r="P669" s="2126"/>
      <c r="Q669" s="1954"/>
      <c r="R669" s="2126"/>
      <c r="S669" s="1954"/>
      <c r="T669" s="1954"/>
      <c r="U669" s="1954"/>
      <c r="V669" s="1954"/>
      <c r="W669" s="2126"/>
      <c r="X669" s="1601">
        <v>274142822</v>
      </c>
      <c r="Y669" s="1601"/>
      <c r="Z669" s="1601">
        <v>274142822</v>
      </c>
      <c r="AA669" s="1905">
        <v>0</v>
      </c>
      <c r="AB669" s="1930">
        <f>Z669/J669*100</f>
        <v>2.3684658954443742</v>
      </c>
      <c r="AC669" s="3809"/>
    </row>
    <row r="670" spans="1:29" ht="60" customHeight="1" x14ac:dyDescent="0.25">
      <c r="A670" s="1587"/>
      <c r="B670" s="1665"/>
      <c r="C670" s="1587"/>
      <c r="D670" s="1587"/>
      <c r="E670" s="1587"/>
      <c r="F670" s="1587"/>
      <c r="G670" s="4038"/>
      <c r="H670" s="2060" t="s">
        <v>1037</v>
      </c>
      <c r="I670" s="2173">
        <v>50</v>
      </c>
      <c r="J670" s="2181"/>
      <c r="K670" s="1599"/>
      <c r="L670" s="1599"/>
      <c r="M670" s="2166">
        <v>30</v>
      </c>
      <c r="N670" s="1927"/>
      <c r="O670" s="2126"/>
      <c r="P670" s="2126"/>
      <c r="Q670" s="1954"/>
      <c r="R670" s="2126"/>
      <c r="S670" s="1954"/>
      <c r="T670" s="1954"/>
      <c r="U670" s="1954"/>
      <c r="V670" s="1954"/>
      <c r="W670" s="2126">
        <v>0</v>
      </c>
      <c r="X670" s="1601"/>
      <c r="Y670" s="1601">
        <v>0</v>
      </c>
      <c r="Z670" s="1601"/>
      <c r="AA670" s="1905"/>
      <c r="AB670" s="2172"/>
      <c r="AC670" s="3809"/>
    </row>
    <row r="671" spans="1:29" ht="36" x14ac:dyDescent="0.25">
      <c r="A671" s="1587"/>
      <c r="B671" s="1665"/>
      <c r="C671" s="1587"/>
      <c r="D671" s="1587"/>
      <c r="E671" s="1587"/>
      <c r="F671" s="1587"/>
      <c r="G671" s="4038"/>
      <c r="H671" s="2117" t="s">
        <v>1038</v>
      </c>
      <c r="I671" s="2173">
        <v>85</v>
      </c>
      <c r="J671" s="2181"/>
      <c r="K671" s="1599"/>
      <c r="L671" s="1599"/>
      <c r="M671" s="2166">
        <v>81</v>
      </c>
      <c r="N671" s="1927"/>
      <c r="O671" s="2126"/>
      <c r="P671" s="2126"/>
      <c r="Q671" s="1954"/>
      <c r="R671" s="2126"/>
      <c r="S671" s="1954"/>
      <c r="T671" s="1954"/>
      <c r="U671" s="1954"/>
      <c r="V671" s="1954"/>
      <c r="W671" s="2126">
        <v>0</v>
      </c>
      <c r="X671" s="1601"/>
      <c r="Y671" s="1601">
        <v>0</v>
      </c>
      <c r="Z671" s="1601"/>
      <c r="AA671" s="1905"/>
      <c r="AB671" s="2172"/>
      <c r="AC671" s="3809"/>
    </row>
    <row r="672" spans="1:29" x14ac:dyDescent="0.25">
      <c r="A672" s="1587"/>
      <c r="B672" s="1665"/>
      <c r="C672" s="1587"/>
      <c r="D672" s="1587"/>
      <c r="E672" s="1587"/>
      <c r="F672" s="1587"/>
      <c r="G672" s="4039" t="s">
        <v>1010</v>
      </c>
      <c r="H672" s="2117"/>
      <c r="I672" s="2173"/>
      <c r="J672" s="2181">
        <v>1472748000</v>
      </c>
      <c r="K672" s="1599"/>
      <c r="L672" s="1599"/>
      <c r="M672" s="2166"/>
      <c r="N672" s="1927">
        <v>322748000</v>
      </c>
      <c r="O672" s="2126"/>
      <c r="P672" s="2126"/>
      <c r="Q672" s="1954"/>
      <c r="R672" s="2126"/>
      <c r="S672" s="1954"/>
      <c r="T672" s="1954"/>
      <c r="U672" s="1954"/>
      <c r="V672" s="1954"/>
      <c r="W672" s="2126">
        <v>0.10580000000000001</v>
      </c>
      <c r="X672" s="1601">
        <v>34154000</v>
      </c>
      <c r="Y672" s="1601">
        <v>0.10580000000000001</v>
      </c>
      <c r="Z672" s="1601">
        <v>34154000</v>
      </c>
      <c r="AA672" s="1685">
        <f>AB672</f>
        <v>2.3190661267236483</v>
      </c>
      <c r="AB672" s="1930">
        <f>Z672/J672*100</f>
        <v>2.3190661267236483</v>
      </c>
      <c r="AC672" s="3809"/>
    </row>
    <row r="673" spans="1:29" ht="60" customHeight="1" x14ac:dyDescent="0.25">
      <c r="A673" s="1587"/>
      <c r="B673" s="1665"/>
      <c r="C673" s="1587"/>
      <c r="D673" s="1587"/>
      <c r="E673" s="1587"/>
      <c r="F673" s="1587"/>
      <c r="G673" s="4039"/>
      <c r="H673" s="2068" t="s">
        <v>1039</v>
      </c>
      <c r="I673" s="2174">
        <v>63</v>
      </c>
      <c r="J673" s="2181"/>
      <c r="K673" s="1599"/>
      <c r="L673" s="1599"/>
      <c r="M673" s="1918">
        <v>63</v>
      </c>
      <c r="N673" s="1927"/>
      <c r="O673" s="2126"/>
      <c r="P673" s="2126"/>
      <c r="Q673" s="1954"/>
      <c r="R673" s="2126"/>
      <c r="S673" s="1954"/>
      <c r="T673" s="1954"/>
      <c r="U673" s="1954"/>
      <c r="V673" s="1954"/>
      <c r="W673" s="2126"/>
      <c r="X673" s="1601"/>
      <c r="Y673" s="1601"/>
      <c r="Z673" s="1601"/>
      <c r="AA673" s="1685"/>
      <c r="AB673" s="1930"/>
      <c r="AC673" s="3809"/>
    </row>
    <row r="674" spans="1:29" ht="40.5" customHeight="1" x14ac:dyDescent="0.25">
      <c r="A674" s="1587"/>
      <c r="B674" s="1665"/>
      <c r="C674" s="1587"/>
      <c r="D674" s="1587"/>
      <c r="E674" s="1587"/>
      <c r="F674" s="1587"/>
      <c r="G674" s="4039"/>
      <c r="H674" s="2118" t="s">
        <v>1040</v>
      </c>
      <c r="I674" s="2174">
        <v>205</v>
      </c>
      <c r="J674" s="2181"/>
      <c r="K674" s="1599"/>
      <c r="L674" s="1599"/>
      <c r="M674" s="1918">
        <v>205</v>
      </c>
      <c r="N674" s="1927"/>
      <c r="O674" s="2126"/>
      <c r="P674" s="2126"/>
      <c r="Q674" s="1954"/>
      <c r="R674" s="2126"/>
      <c r="S674" s="1954"/>
      <c r="T674" s="1954"/>
      <c r="U674" s="1954"/>
      <c r="V674" s="1954"/>
      <c r="W674" s="2126"/>
      <c r="X674" s="1601"/>
      <c r="Y674" s="1601"/>
      <c r="Z674" s="1601"/>
      <c r="AA674" s="1905"/>
      <c r="AB674" s="2172"/>
      <c r="AC674" s="3809"/>
    </row>
    <row r="675" spans="1:29" x14ac:dyDescent="0.25">
      <c r="A675" s="1587"/>
      <c r="B675" s="1665"/>
      <c r="C675" s="1587"/>
      <c r="D675" s="1587"/>
      <c r="E675" s="1587"/>
      <c r="F675" s="1587"/>
      <c r="G675" s="4039" t="s">
        <v>1011</v>
      </c>
      <c r="H675" s="2118"/>
      <c r="I675" s="2174"/>
      <c r="J675" s="2181">
        <v>1654966000</v>
      </c>
      <c r="K675" s="1599"/>
      <c r="L675" s="1599"/>
      <c r="M675" s="1918"/>
      <c r="N675" s="1927">
        <v>254966000</v>
      </c>
      <c r="O675" s="2126"/>
      <c r="P675" s="2126"/>
      <c r="Q675" s="1954"/>
      <c r="R675" s="2126"/>
      <c r="S675" s="1954"/>
      <c r="T675" s="1954"/>
      <c r="U675" s="1954"/>
      <c r="V675" s="1954"/>
      <c r="W675" s="2126">
        <v>7.85E-2</v>
      </c>
      <c r="X675" s="1601">
        <v>20013822</v>
      </c>
      <c r="Y675" s="1601">
        <v>7.85E-2</v>
      </c>
      <c r="Z675" s="1601">
        <v>20013822</v>
      </c>
      <c r="AA675" s="1685">
        <f>AB675</f>
        <v>1.2093192246849784</v>
      </c>
      <c r="AB675" s="1930">
        <f>Z675/J675*100</f>
        <v>1.2093192246849784</v>
      </c>
      <c r="AC675" s="3809"/>
    </row>
    <row r="676" spans="1:29" ht="39.75" customHeight="1" x14ac:dyDescent="0.25">
      <c r="A676" s="1587"/>
      <c r="B676" s="1665"/>
      <c r="C676" s="1587"/>
      <c r="D676" s="1587"/>
      <c r="E676" s="1587"/>
      <c r="F676" s="1587"/>
      <c r="G676" s="4039"/>
      <c r="H676" s="2118" t="s">
        <v>1041</v>
      </c>
      <c r="I676" s="2174">
        <v>1289</v>
      </c>
      <c r="J676" s="2181"/>
      <c r="K676" s="1599"/>
      <c r="L676" s="1599"/>
      <c r="M676" s="1918">
        <v>1281</v>
      </c>
      <c r="N676" s="1927"/>
      <c r="O676" s="2126"/>
      <c r="P676" s="2126"/>
      <c r="Q676" s="1954"/>
      <c r="R676" s="2126"/>
      <c r="S676" s="1954"/>
      <c r="T676" s="1954"/>
      <c r="U676" s="1954"/>
      <c r="V676" s="1954"/>
      <c r="W676" s="2126"/>
      <c r="X676" s="1601"/>
      <c r="Y676" s="1601"/>
      <c r="Z676" s="1601"/>
      <c r="AA676" s="1905"/>
      <c r="AB676" s="2172"/>
      <c r="AC676" s="3809"/>
    </row>
    <row r="677" spans="1:29" ht="38.25" customHeight="1" x14ac:dyDescent="0.25">
      <c r="A677" s="1587"/>
      <c r="B677" s="1665"/>
      <c r="C677" s="1587"/>
      <c r="D677" s="1587"/>
      <c r="E677" s="1587"/>
      <c r="F677" s="1587"/>
      <c r="G677" s="4039"/>
      <c r="H677" s="2118" t="s">
        <v>1042</v>
      </c>
      <c r="I677" s="2174">
        <v>2050</v>
      </c>
      <c r="J677" s="2181"/>
      <c r="K677" s="1599"/>
      <c r="L677" s="1599"/>
      <c r="M677" s="1918">
        <v>410</v>
      </c>
      <c r="N677" s="1927"/>
      <c r="O677" s="2126"/>
      <c r="P677" s="2126"/>
      <c r="Q677" s="1954"/>
      <c r="R677" s="2126"/>
      <c r="S677" s="1954"/>
      <c r="T677" s="1954"/>
      <c r="U677" s="1954"/>
      <c r="V677" s="1954"/>
      <c r="W677" s="2126"/>
      <c r="X677" s="1601"/>
      <c r="Y677" s="1601"/>
      <c r="Z677" s="1601"/>
      <c r="AA677" s="1905"/>
      <c r="AB677" s="2172"/>
      <c r="AC677" s="3809"/>
    </row>
    <row r="678" spans="1:29" x14ac:dyDescent="0.25">
      <c r="A678" s="1587"/>
      <c r="B678" s="1665"/>
      <c r="C678" s="1587"/>
      <c r="D678" s="1587"/>
      <c r="E678" s="1587"/>
      <c r="F678" s="1587"/>
      <c r="G678" s="4039" t="s">
        <v>1012</v>
      </c>
      <c r="H678" s="2118"/>
      <c r="I678" s="2174"/>
      <c r="J678" s="2181">
        <v>5000000000</v>
      </c>
      <c r="K678" s="1599"/>
      <c r="L678" s="1599"/>
      <c r="M678" s="1918"/>
      <c r="N678" s="1927">
        <v>1040800000</v>
      </c>
      <c r="O678" s="2126"/>
      <c r="P678" s="2126"/>
      <c r="Q678" s="1954"/>
      <c r="R678" s="2126"/>
      <c r="S678" s="1954"/>
      <c r="T678" s="1954"/>
      <c r="U678" s="1954"/>
      <c r="V678" s="1954"/>
      <c r="W678" s="2126">
        <v>0.20929999999999999</v>
      </c>
      <c r="X678" s="1601">
        <v>219975000</v>
      </c>
      <c r="Y678" s="1601">
        <v>0.20929999999999999</v>
      </c>
      <c r="Z678" s="1601">
        <v>219975000</v>
      </c>
      <c r="AA678" s="1685">
        <f>AB678</f>
        <v>4.3994999999999997</v>
      </c>
      <c r="AB678" s="1930">
        <f>Z678/J678*100</f>
        <v>4.3994999999999997</v>
      </c>
      <c r="AC678" s="3809"/>
    </row>
    <row r="679" spans="1:29" ht="39.75" customHeight="1" x14ac:dyDescent="0.25">
      <c r="A679" s="1587"/>
      <c r="B679" s="1665"/>
      <c r="C679" s="1587"/>
      <c r="D679" s="1587"/>
      <c r="E679" s="1587"/>
      <c r="F679" s="1587"/>
      <c r="G679" s="4039"/>
      <c r="H679" s="2118" t="s">
        <v>1043</v>
      </c>
      <c r="I679" s="2174">
        <v>6920</v>
      </c>
      <c r="J679" s="2181"/>
      <c r="K679" s="1599"/>
      <c r="L679" s="1599"/>
      <c r="M679" s="1918">
        <v>1184</v>
      </c>
      <c r="N679" s="1927"/>
      <c r="O679" s="2126"/>
      <c r="P679" s="2126"/>
      <c r="Q679" s="1954"/>
      <c r="R679" s="2126"/>
      <c r="S679" s="1954"/>
      <c r="T679" s="1954"/>
      <c r="U679" s="1954"/>
      <c r="V679" s="1954"/>
      <c r="W679" s="2126"/>
      <c r="X679" s="1601"/>
      <c r="Y679" s="1601"/>
      <c r="Z679" s="1601"/>
      <c r="AA679" s="1905"/>
      <c r="AB679" s="2172"/>
      <c r="AC679" s="3809"/>
    </row>
    <row r="680" spans="1:29" x14ac:dyDescent="0.25">
      <c r="A680" s="1587"/>
      <c r="B680" s="1665"/>
      <c r="C680" s="1587"/>
      <c r="D680" s="1587"/>
      <c r="E680" s="1587"/>
      <c r="F680" s="1587"/>
      <c r="G680" s="4039" t="s">
        <v>1013</v>
      </c>
      <c r="H680" s="2118"/>
      <c r="I680" s="2174"/>
      <c r="J680" s="2181">
        <v>3446986000</v>
      </c>
      <c r="K680" s="1599"/>
      <c r="L680" s="1599"/>
      <c r="M680" s="1918"/>
      <c r="N680" s="1927">
        <v>146986000</v>
      </c>
      <c r="O680" s="2126"/>
      <c r="P680" s="2126"/>
      <c r="Q680" s="1954"/>
      <c r="R680" s="2126"/>
      <c r="S680" s="1954"/>
      <c r="T680" s="1954"/>
      <c r="U680" s="1954"/>
      <c r="V680" s="1954"/>
      <c r="W680" s="2126">
        <v>0</v>
      </c>
      <c r="X680" s="1601">
        <v>0</v>
      </c>
      <c r="Y680" s="1601">
        <v>0</v>
      </c>
      <c r="Z680" s="1601">
        <v>0</v>
      </c>
      <c r="AA680" s="1685">
        <f>AB680</f>
        <v>0</v>
      </c>
      <c r="AB680" s="1930">
        <f>Z680/J680*100</f>
        <v>0</v>
      </c>
      <c r="AC680" s="3809"/>
    </row>
    <row r="681" spans="1:29" ht="42" customHeight="1" x14ac:dyDescent="0.25">
      <c r="A681" s="1587"/>
      <c r="B681" s="1665"/>
      <c r="C681" s="1587"/>
      <c r="D681" s="1587"/>
      <c r="E681" s="1587"/>
      <c r="F681" s="1587"/>
      <c r="G681" s="4039"/>
      <c r="H681" s="2118" t="s">
        <v>1044</v>
      </c>
      <c r="I681" s="2174">
        <v>3075</v>
      </c>
      <c r="J681" s="2181"/>
      <c r="K681" s="1599"/>
      <c r="L681" s="1599"/>
      <c r="M681" s="1918">
        <v>615</v>
      </c>
      <c r="N681" s="1927"/>
      <c r="O681" s="2126"/>
      <c r="P681" s="2126"/>
      <c r="Q681" s="1954"/>
      <c r="R681" s="2126"/>
      <c r="S681" s="1954"/>
      <c r="T681" s="1954"/>
      <c r="U681" s="1954"/>
      <c r="V681" s="1954"/>
      <c r="W681" s="2126"/>
      <c r="X681" s="1601"/>
      <c r="Y681" s="1601"/>
      <c r="Z681" s="1601"/>
      <c r="AA681" s="1905"/>
      <c r="AB681" s="2172"/>
      <c r="AC681" s="3809"/>
    </row>
    <row r="682" spans="1:29" ht="36" x14ac:dyDescent="0.25">
      <c r="A682" s="1587"/>
      <c r="B682" s="1665"/>
      <c r="C682" s="1587"/>
      <c r="D682" s="1587"/>
      <c r="E682" s="1587"/>
      <c r="F682" s="1587"/>
      <c r="G682" s="4039"/>
      <c r="H682" s="2118" t="s">
        <v>1045</v>
      </c>
      <c r="I682" s="2174">
        <v>71448</v>
      </c>
      <c r="J682" s="2181"/>
      <c r="K682" s="1599"/>
      <c r="L682" s="1599"/>
      <c r="M682" s="1918">
        <v>615</v>
      </c>
      <c r="N682" s="1927"/>
      <c r="O682" s="2126"/>
      <c r="P682" s="2126"/>
      <c r="Q682" s="1954"/>
      <c r="R682" s="2126"/>
      <c r="S682" s="1954"/>
      <c r="T682" s="1954"/>
      <c r="U682" s="1954"/>
      <c r="V682" s="1954"/>
      <c r="W682" s="2126"/>
      <c r="X682" s="1601"/>
      <c r="Y682" s="1601"/>
      <c r="Z682" s="1601"/>
      <c r="AA682" s="1905"/>
      <c r="AB682" s="2172"/>
      <c r="AC682" s="3809"/>
    </row>
    <row r="683" spans="1:29" ht="90" x14ac:dyDescent="0.25">
      <c r="A683" s="1587"/>
      <c r="B683" s="1665"/>
      <c r="C683" s="1587"/>
      <c r="D683" s="1587"/>
      <c r="E683" s="1587"/>
      <c r="F683" s="1587"/>
      <c r="G683" s="2182"/>
      <c r="H683" s="2182" t="s">
        <v>1046</v>
      </c>
      <c r="I683" s="2173" t="s">
        <v>1075</v>
      </c>
      <c r="J683" s="2183">
        <f>J684</f>
        <v>11865084000</v>
      </c>
      <c r="K683" s="1599"/>
      <c r="L683" s="1599"/>
      <c r="M683" s="2166">
        <v>10</v>
      </c>
      <c r="N683" s="2167">
        <f>N684</f>
        <v>1515084000</v>
      </c>
      <c r="O683" s="2126"/>
      <c r="P683" s="2126"/>
      <c r="Q683" s="1954"/>
      <c r="R683" s="2126"/>
      <c r="S683" s="1954"/>
      <c r="T683" s="1954"/>
      <c r="U683" s="1954"/>
      <c r="V683" s="1954"/>
      <c r="W683" s="2126">
        <v>0</v>
      </c>
      <c r="X683" s="1601">
        <v>136261000</v>
      </c>
      <c r="Y683" s="1601">
        <v>0</v>
      </c>
      <c r="Z683" s="1601">
        <v>136261000</v>
      </c>
      <c r="AA683" s="1905">
        <v>0</v>
      </c>
      <c r="AB683" s="1930">
        <f>Z683/J683*100</f>
        <v>1.1484200196138519</v>
      </c>
      <c r="AC683" s="3809"/>
    </row>
    <row r="684" spans="1:29" x14ac:dyDescent="0.25">
      <c r="A684" s="1587"/>
      <c r="B684" s="1665"/>
      <c r="C684" s="1587"/>
      <c r="D684" s="1587"/>
      <c r="E684" s="1587"/>
      <c r="F684" s="1587"/>
      <c r="G684" s="4038" t="s">
        <v>1014</v>
      </c>
      <c r="H684" s="2182"/>
      <c r="I684" s="2173"/>
      <c r="J684" s="2184">
        <f>SUM(J685:J702)</f>
        <v>11865084000</v>
      </c>
      <c r="K684" s="1599"/>
      <c r="L684" s="1599"/>
      <c r="M684" s="2166"/>
      <c r="N684" s="2180">
        <f>SUM(N685:N702)</f>
        <v>1515084000</v>
      </c>
      <c r="O684" s="2126"/>
      <c r="P684" s="2126"/>
      <c r="Q684" s="1954"/>
      <c r="R684" s="2126"/>
      <c r="S684" s="1954"/>
      <c r="T684" s="1954"/>
      <c r="U684" s="1954"/>
      <c r="V684" s="1954"/>
      <c r="W684" s="2126"/>
      <c r="X684" s="1601">
        <v>136261000</v>
      </c>
      <c r="Y684" s="1601"/>
      <c r="Z684" s="1601">
        <v>136261000</v>
      </c>
      <c r="AA684" s="1905">
        <v>0</v>
      </c>
      <c r="AB684" s="1930">
        <f>Z684/J684*100</f>
        <v>1.1484200196138519</v>
      </c>
      <c r="AC684" s="3809"/>
    </row>
    <row r="685" spans="1:29" ht="63.75" customHeight="1" x14ac:dyDescent="0.25">
      <c r="A685" s="1587"/>
      <c r="B685" s="1665"/>
      <c r="C685" s="1587"/>
      <c r="D685" s="1587"/>
      <c r="E685" s="1587"/>
      <c r="F685" s="1587"/>
      <c r="G685" s="4038"/>
      <c r="H685" s="2162" t="s">
        <v>1047</v>
      </c>
      <c r="I685" s="2173">
        <v>75</v>
      </c>
      <c r="J685" s="2185"/>
      <c r="K685" s="1599"/>
      <c r="L685" s="1599"/>
      <c r="M685" s="2166">
        <v>55</v>
      </c>
      <c r="N685" s="1927"/>
      <c r="O685" s="2126"/>
      <c r="P685" s="2126"/>
      <c r="Q685" s="1954"/>
      <c r="R685" s="2126"/>
      <c r="S685" s="1954"/>
      <c r="T685" s="1954"/>
      <c r="U685" s="1954"/>
      <c r="V685" s="1954"/>
      <c r="W685" s="2126">
        <v>0</v>
      </c>
      <c r="X685" s="1601"/>
      <c r="Y685" s="1601">
        <v>0</v>
      </c>
      <c r="Z685" s="1601"/>
      <c r="AA685" s="1905"/>
      <c r="AB685" s="2172"/>
      <c r="AC685" s="3809"/>
    </row>
    <row r="686" spans="1:29" ht="81.75" customHeight="1" x14ac:dyDescent="0.25">
      <c r="A686" s="1587"/>
      <c r="B686" s="1665"/>
      <c r="C686" s="1587"/>
      <c r="D686" s="1587"/>
      <c r="E686" s="1587"/>
      <c r="F686" s="1587"/>
      <c r="G686" s="4038"/>
      <c r="H686" s="2162" t="s">
        <v>1048</v>
      </c>
      <c r="I686" s="2173">
        <v>60</v>
      </c>
      <c r="J686" s="2185"/>
      <c r="K686" s="1599"/>
      <c r="L686" s="1599"/>
      <c r="M686" s="2166">
        <v>40</v>
      </c>
      <c r="N686" s="1927"/>
      <c r="O686" s="2126"/>
      <c r="P686" s="2126"/>
      <c r="Q686" s="1954"/>
      <c r="R686" s="2126"/>
      <c r="S686" s="1954"/>
      <c r="T686" s="1954"/>
      <c r="U686" s="1954"/>
      <c r="V686" s="1954"/>
      <c r="W686" s="2126">
        <v>0</v>
      </c>
      <c r="X686" s="1601"/>
      <c r="Y686" s="1601">
        <v>0</v>
      </c>
      <c r="Z686" s="1601"/>
      <c r="AA686" s="1905"/>
      <c r="AB686" s="2172"/>
      <c r="AC686" s="3809"/>
    </row>
    <row r="687" spans="1:29" ht="65.25" customHeight="1" x14ac:dyDescent="0.25">
      <c r="A687" s="1587"/>
      <c r="B687" s="1665"/>
      <c r="C687" s="1587"/>
      <c r="D687" s="1587"/>
      <c r="E687" s="1587"/>
      <c r="F687" s="1587"/>
      <c r="G687" s="4038"/>
      <c r="H687" s="2117" t="s">
        <v>1049</v>
      </c>
      <c r="I687" s="2173">
        <v>55</v>
      </c>
      <c r="J687" s="2185"/>
      <c r="K687" s="1599"/>
      <c r="L687" s="1599"/>
      <c r="M687" s="2166">
        <v>35</v>
      </c>
      <c r="N687" s="1927"/>
      <c r="O687" s="2126"/>
      <c r="P687" s="2126"/>
      <c r="Q687" s="1954"/>
      <c r="R687" s="2126"/>
      <c r="S687" s="1954"/>
      <c r="T687" s="1954"/>
      <c r="U687" s="1954"/>
      <c r="V687" s="1954"/>
      <c r="W687" s="2126">
        <v>0</v>
      </c>
      <c r="X687" s="1601"/>
      <c r="Y687" s="1601">
        <v>0</v>
      </c>
      <c r="Z687" s="1601"/>
      <c r="AA687" s="1905"/>
      <c r="AB687" s="2172"/>
      <c r="AC687" s="3809"/>
    </row>
    <row r="688" spans="1:29" x14ac:dyDescent="0.25">
      <c r="A688" s="1587"/>
      <c r="B688" s="1665"/>
      <c r="C688" s="1587"/>
      <c r="D688" s="1587"/>
      <c r="E688" s="1587"/>
      <c r="F688" s="1587"/>
      <c r="G688" s="4039" t="s">
        <v>1015</v>
      </c>
      <c r="H688" s="2117"/>
      <c r="I688" s="2173"/>
      <c r="J688" s="2186">
        <v>2711950000</v>
      </c>
      <c r="K688" s="1599"/>
      <c r="L688" s="1599"/>
      <c r="M688" s="2166"/>
      <c r="N688" s="1927">
        <v>311950000</v>
      </c>
      <c r="O688" s="2126"/>
      <c r="P688" s="2126"/>
      <c r="Q688" s="1954"/>
      <c r="R688" s="2126"/>
      <c r="S688" s="1954"/>
      <c r="T688" s="1954"/>
      <c r="U688" s="1954"/>
      <c r="V688" s="1954"/>
      <c r="W688" s="2126">
        <v>0.12310000000000001</v>
      </c>
      <c r="X688" s="1601">
        <v>38411500</v>
      </c>
      <c r="Y688" s="1601">
        <v>0.12310000000000001</v>
      </c>
      <c r="Z688" s="1601">
        <v>38411500</v>
      </c>
      <c r="AA688" s="1685">
        <f>AB688</f>
        <v>1.4163793580265123</v>
      </c>
      <c r="AB688" s="1930">
        <f>Z688/J688*100</f>
        <v>1.4163793580265123</v>
      </c>
      <c r="AC688" s="3809"/>
    </row>
    <row r="689" spans="1:29" ht="63.75" customHeight="1" x14ac:dyDescent="0.25">
      <c r="A689" s="1587"/>
      <c r="B689" s="1665"/>
      <c r="C689" s="1587"/>
      <c r="D689" s="1587"/>
      <c r="E689" s="1587"/>
      <c r="F689" s="1587"/>
      <c r="G689" s="4039"/>
      <c r="H689" s="2118" t="s">
        <v>1050</v>
      </c>
      <c r="I689" s="2174">
        <v>198</v>
      </c>
      <c r="J689" s="2186"/>
      <c r="K689" s="1599"/>
      <c r="L689" s="1599"/>
      <c r="M689" s="1918">
        <v>198</v>
      </c>
      <c r="N689" s="1927"/>
      <c r="O689" s="2126"/>
      <c r="P689" s="2126"/>
      <c r="Q689" s="1954"/>
      <c r="R689" s="2126"/>
      <c r="S689" s="1954"/>
      <c r="T689" s="1954"/>
      <c r="U689" s="1954"/>
      <c r="V689" s="1954"/>
      <c r="W689" s="2126"/>
      <c r="X689" s="1601"/>
      <c r="Y689" s="1601"/>
      <c r="Z689" s="1601"/>
      <c r="AA689" s="1905"/>
      <c r="AB689" s="2172"/>
      <c r="AC689" s="3809"/>
    </row>
    <row r="690" spans="1:29" ht="57.75" customHeight="1" x14ac:dyDescent="0.25">
      <c r="A690" s="1587"/>
      <c r="B690" s="1665"/>
      <c r="C690" s="1587"/>
      <c r="D690" s="1587"/>
      <c r="E690" s="1587"/>
      <c r="F690" s="1587"/>
      <c r="G690" s="4039"/>
      <c r="H690" s="2118" t="s">
        <v>1051</v>
      </c>
      <c r="I690" s="2174">
        <v>198</v>
      </c>
      <c r="J690" s="2186"/>
      <c r="K690" s="1599"/>
      <c r="L690" s="1599"/>
      <c r="M690" s="1918">
        <v>198</v>
      </c>
      <c r="N690" s="1927"/>
      <c r="O690" s="2126"/>
      <c r="P690" s="2126"/>
      <c r="Q690" s="1954"/>
      <c r="R690" s="2126"/>
      <c r="S690" s="1954"/>
      <c r="T690" s="1954"/>
      <c r="U690" s="1954"/>
      <c r="V690" s="1954"/>
      <c r="W690" s="2126"/>
      <c r="X690" s="1601"/>
      <c r="Y690" s="1601"/>
      <c r="Z690" s="1601"/>
      <c r="AA690" s="1905"/>
      <c r="AB690" s="2172"/>
      <c r="AC690" s="3809"/>
    </row>
    <row r="691" spans="1:29" ht="60" customHeight="1" x14ac:dyDescent="0.25">
      <c r="A691" s="1587"/>
      <c r="B691" s="1665"/>
      <c r="C691" s="1587"/>
      <c r="D691" s="1587"/>
      <c r="E691" s="1587"/>
      <c r="F691" s="1587"/>
      <c r="G691" s="4039"/>
      <c r="H691" s="2118" t="s">
        <v>1052</v>
      </c>
      <c r="I691" s="2174">
        <v>148</v>
      </c>
      <c r="J691" s="2186"/>
      <c r="K691" s="1599"/>
      <c r="L691" s="1599"/>
      <c r="M691" s="1918">
        <v>108</v>
      </c>
      <c r="N691" s="1927"/>
      <c r="O691" s="2126"/>
      <c r="P691" s="2126"/>
      <c r="Q691" s="1954"/>
      <c r="R691" s="2126"/>
      <c r="S691" s="1954"/>
      <c r="T691" s="1954"/>
      <c r="U691" s="1954"/>
      <c r="V691" s="1954"/>
      <c r="W691" s="2126"/>
      <c r="X691" s="1601"/>
      <c r="Y691" s="1601"/>
      <c r="Z691" s="1601"/>
      <c r="AA691" s="1905"/>
      <c r="AB691" s="2172"/>
      <c r="AC691" s="3809"/>
    </row>
    <row r="692" spans="1:29" x14ac:dyDescent="0.25">
      <c r="A692" s="1587"/>
      <c r="B692" s="1665"/>
      <c r="C692" s="1587"/>
      <c r="D692" s="1587"/>
      <c r="E692" s="1587"/>
      <c r="F692" s="1587"/>
      <c r="G692" s="4039" t="s">
        <v>1016</v>
      </c>
      <c r="H692" s="2117"/>
      <c r="I692" s="2173"/>
      <c r="J692" s="2186">
        <v>7329422000</v>
      </c>
      <c r="K692" s="1599"/>
      <c r="L692" s="1599"/>
      <c r="M692" s="1918"/>
      <c r="N692" s="1927">
        <v>879422000</v>
      </c>
      <c r="O692" s="2126"/>
      <c r="P692" s="2126"/>
      <c r="Q692" s="1954"/>
      <c r="R692" s="2126"/>
      <c r="S692" s="1954"/>
      <c r="T692" s="1954"/>
      <c r="U692" s="1954"/>
      <c r="V692" s="1954"/>
      <c r="W692" s="2126">
        <v>0.1113</v>
      </c>
      <c r="X692" s="1601">
        <v>97849500</v>
      </c>
      <c r="Y692" s="1601">
        <v>0.1113</v>
      </c>
      <c r="Z692" s="1601">
        <v>97849500</v>
      </c>
      <c r="AA692" s="1685">
        <f>AB692</f>
        <v>1.3350234165804615</v>
      </c>
      <c r="AB692" s="1930">
        <f>Z692/J692*100</f>
        <v>1.3350234165804615</v>
      </c>
      <c r="AC692" s="3809"/>
    </row>
    <row r="693" spans="1:29" ht="69" customHeight="1" x14ac:dyDescent="0.25">
      <c r="A693" s="1587"/>
      <c r="B693" s="1665"/>
      <c r="C693" s="1587"/>
      <c r="D693" s="1587"/>
      <c r="E693" s="1587"/>
      <c r="F693" s="1587"/>
      <c r="G693" s="4039"/>
      <c r="H693" s="2118" t="s">
        <v>1053</v>
      </c>
      <c r="I693" s="2174">
        <v>198</v>
      </c>
      <c r="J693" s="2186"/>
      <c r="K693" s="1599"/>
      <c r="L693" s="1599"/>
      <c r="M693" s="1918">
        <v>158</v>
      </c>
      <c r="N693" s="1927"/>
      <c r="O693" s="2126"/>
      <c r="P693" s="2126"/>
      <c r="Q693" s="1954"/>
      <c r="R693" s="2126"/>
      <c r="S693" s="1954"/>
      <c r="T693" s="1954"/>
      <c r="U693" s="1954"/>
      <c r="V693" s="1954"/>
      <c r="W693" s="2126"/>
      <c r="X693" s="1601"/>
      <c r="Y693" s="1601"/>
      <c r="Z693" s="1601"/>
      <c r="AA693" s="1905"/>
      <c r="AB693" s="2172"/>
      <c r="AC693" s="3809"/>
    </row>
    <row r="694" spans="1:29" ht="42" customHeight="1" x14ac:dyDescent="0.25">
      <c r="A694" s="1587"/>
      <c r="B694" s="1665"/>
      <c r="C694" s="1587"/>
      <c r="D694" s="1587"/>
      <c r="E694" s="1587"/>
      <c r="F694" s="1587"/>
      <c r="G694" s="4039"/>
      <c r="H694" s="2118" t="s">
        <v>1054</v>
      </c>
      <c r="I694" s="2174">
        <v>3366</v>
      </c>
      <c r="J694" s="2186"/>
      <c r="K694" s="1599"/>
      <c r="L694" s="1599"/>
      <c r="M694" s="1918">
        <v>594</v>
      </c>
      <c r="N694" s="1927"/>
      <c r="O694" s="2126"/>
      <c r="P694" s="2126"/>
      <c r="Q694" s="1954"/>
      <c r="R694" s="2126"/>
      <c r="S694" s="1954"/>
      <c r="T694" s="1954"/>
      <c r="U694" s="1954"/>
      <c r="V694" s="1954"/>
      <c r="W694" s="2126"/>
      <c r="X694" s="1601"/>
      <c r="Y694" s="1601"/>
      <c r="Z694" s="1601"/>
      <c r="AA694" s="1905"/>
      <c r="AB694" s="2172"/>
      <c r="AC694" s="3809"/>
    </row>
    <row r="695" spans="1:29" ht="45.75" customHeight="1" x14ac:dyDescent="0.25">
      <c r="A695" s="1587"/>
      <c r="B695" s="1665"/>
      <c r="C695" s="1587"/>
      <c r="D695" s="1587"/>
      <c r="E695" s="1587"/>
      <c r="F695" s="1587"/>
      <c r="G695" s="4039"/>
      <c r="H695" s="2118" t="s">
        <v>1055</v>
      </c>
      <c r="I695" s="2174">
        <v>2968</v>
      </c>
      <c r="J695" s="2186"/>
      <c r="K695" s="1599"/>
      <c r="L695" s="1599"/>
      <c r="M695" s="1918">
        <v>594</v>
      </c>
      <c r="N695" s="1927"/>
      <c r="O695" s="2126"/>
      <c r="P695" s="2126"/>
      <c r="Q695" s="1954"/>
      <c r="R695" s="2126"/>
      <c r="S695" s="1954"/>
      <c r="T695" s="1954"/>
      <c r="U695" s="1954"/>
      <c r="V695" s="1954"/>
      <c r="W695" s="2126"/>
      <c r="X695" s="1601"/>
      <c r="Y695" s="1601"/>
      <c r="Z695" s="1601"/>
      <c r="AA695" s="1905"/>
      <c r="AB695" s="2172"/>
      <c r="AC695" s="3809"/>
    </row>
    <row r="696" spans="1:29" ht="60" customHeight="1" x14ac:dyDescent="0.25">
      <c r="A696" s="1587"/>
      <c r="B696" s="1665"/>
      <c r="C696" s="1587"/>
      <c r="D696" s="1587"/>
      <c r="E696" s="1587"/>
      <c r="F696" s="1587"/>
      <c r="G696" s="4039"/>
      <c r="H696" s="2118" t="s">
        <v>1056</v>
      </c>
      <c r="I696" s="2174">
        <v>119</v>
      </c>
      <c r="J696" s="2186"/>
      <c r="K696" s="1599"/>
      <c r="L696" s="1599"/>
      <c r="M696" s="1918">
        <v>79</v>
      </c>
      <c r="N696" s="1927"/>
      <c r="O696" s="2126"/>
      <c r="P696" s="2126"/>
      <c r="Q696" s="1954"/>
      <c r="R696" s="2126"/>
      <c r="S696" s="1954"/>
      <c r="T696" s="1954"/>
      <c r="U696" s="1954"/>
      <c r="V696" s="1954"/>
      <c r="W696" s="2126"/>
      <c r="X696" s="1601"/>
      <c r="Y696" s="1601"/>
      <c r="Z696" s="1601"/>
      <c r="AA696" s="1905"/>
      <c r="AB696" s="2172"/>
      <c r="AC696" s="3809"/>
    </row>
    <row r="697" spans="1:29" ht="48" customHeight="1" x14ac:dyDescent="0.25">
      <c r="A697" s="1587"/>
      <c r="B697" s="1665"/>
      <c r="C697" s="1587"/>
      <c r="D697" s="1587"/>
      <c r="E697" s="1587"/>
      <c r="F697" s="1587"/>
      <c r="G697" s="4039"/>
      <c r="H697" s="2118" t="s">
        <v>1057</v>
      </c>
      <c r="I697" s="2174">
        <v>2</v>
      </c>
      <c r="J697" s="2186"/>
      <c r="K697" s="1599"/>
      <c r="L697" s="1599"/>
      <c r="M697" s="1918">
        <v>0</v>
      </c>
      <c r="N697" s="1927"/>
      <c r="O697" s="2126"/>
      <c r="P697" s="2126"/>
      <c r="Q697" s="1954"/>
      <c r="R697" s="2126"/>
      <c r="S697" s="1954"/>
      <c r="T697" s="1954"/>
      <c r="U697" s="1954"/>
      <c r="V697" s="1954"/>
      <c r="W697" s="2126"/>
      <c r="X697" s="1601"/>
      <c r="Y697" s="1601"/>
      <c r="Z697" s="1601"/>
      <c r="AA697" s="1905"/>
      <c r="AB697" s="2172"/>
      <c r="AC697" s="3809"/>
    </row>
    <row r="698" spans="1:29" x14ac:dyDescent="0.25">
      <c r="A698" s="1587"/>
      <c r="B698" s="1665"/>
      <c r="C698" s="1587"/>
      <c r="D698" s="1587"/>
      <c r="E698" s="1587"/>
      <c r="F698" s="1587"/>
      <c r="G698" s="4039" t="s">
        <v>1017</v>
      </c>
      <c r="H698" s="2117"/>
      <c r="I698" s="2173"/>
      <c r="J698" s="2186">
        <v>1823712000</v>
      </c>
      <c r="K698" s="1599"/>
      <c r="L698" s="1599"/>
      <c r="M698" s="1918"/>
      <c r="N698" s="1927">
        <v>323712000</v>
      </c>
      <c r="O698" s="2126"/>
      <c r="P698" s="2126"/>
      <c r="Q698" s="1954"/>
      <c r="R698" s="2126"/>
      <c r="S698" s="1954"/>
      <c r="T698" s="1954"/>
      <c r="U698" s="1954"/>
      <c r="V698" s="1954"/>
      <c r="W698" s="2126">
        <v>0</v>
      </c>
      <c r="X698" s="1601">
        <v>0</v>
      </c>
      <c r="Y698" s="1601">
        <v>0</v>
      </c>
      <c r="Z698" s="1601">
        <v>0</v>
      </c>
      <c r="AA698" s="1685">
        <f>AB698</f>
        <v>0</v>
      </c>
      <c r="AB698" s="1930">
        <f>Z698/J698*100</f>
        <v>0</v>
      </c>
      <c r="AC698" s="3809"/>
    </row>
    <row r="699" spans="1:29" ht="54" x14ac:dyDescent="0.25">
      <c r="A699" s="1587"/>
      <c r="B699" s="1665"/>
      <c r="C699" s="1587"/>
      <c r="D699" s="1587"/>
      <c r="E699" s="1587"/>
      <c r="F699" s="1587"/>
      <c r="G699" s="4039"/>
      <c r="H699" s="2118" t="s">
        <v>1058</v>
      </c>
      <c r="I699" s="2174">
        <v>198</v>
      </c>
      <c r="J699" s="2186"/>
      <c r="K699" s="1599"/>
      <c r="L699" s="1599"/>
      <c r="M699" s="1918">
        <v>198</v>
      </c>
      <c r="N699" s="1927"/>
      <c r="O699" s="2126"/>
      <c r="P699" s="2126"/>
      <c r="Q699" s="1954"/>
      <c r="R699" s="2126"/>
      <c r="S699" s="1954"/>
      <c r="T699" s="1954"/>
      <c r="U699" s="1954"/>
      <c r="V699" s="1954"/>
      <c r="W699" s="2126"/>
      <c r="X699" s="1601"/>
      <c r="Y699" s="1601"/>
      <c r="Z699" s="1601"/>
      <c r="AA699" s="1905"/>
      <c r="AB699" s="2172"/>
      <c r="AC699" s="3809"/>
    </row>
    <row r="700" spans="1:29" ht="65.25" customHeight="1" x14ac:dyDescent="0.25">
      <c r="A700" s="1587"/>
      <c r="B700" s="1665"/>
      <c r="C700" s="1587"/>
      <c r="D700" s="1587"/>
      <c r="E700" s="1587"/>
      <c r="F700" s="1587"/>
      <c r="G700" s="4039"/>
      <c r="H700" s="2118" t="s">
        <v>1059</v>
      </c>
      <c r="I700" s="2174">
        <v>198</v>
      </c>
      <c r="J700" s="2186"/>
      <c r="K700" s="1599"/>
      <c r="L700" s="1599"/>
      <c r="M700" s="1918">
        <v>198</v>
      </c>
      <c r="N700" s="1927"/>
      <c r="O700" s="2126"/>
      <c r="P700" s="2126"/>
      <c r="Q700" s="1954"/>
      <c r="R700" s="2126"/>
      <c r="S700" s="1954"/>
      <c r="T700" s="1954"/>
      <c r="U700" s="1954"/>
      <c r="V700" s="1954"/>
      <c r="W700" s="2126"/>
      <c r="X700" s="1601"/>
      <c r="Y700" s="1601"/>
      <c r="Z700" s="1601"/>
      <c r="AA700" s="1905"/>
      <c r="AB700" s="2172"/>
      <c r="AC700" s="3809"/>
    </row>
    <row r="701" spans="1:29" ht="60" customHeight="1" x14ac:dyDescent="0.25">
      <c r="A701" s="1587"/>
      <c r="B701" s="1665"/>
      <c r="C701" s="1587"/>
      <c r="D701" s="1587"/>
      <c r="E701" s="1587"/>
      <c r="F701" s="1587"/>
      <c r="G701" s="4039"/>
      <c r="H701" s="2118" t="s">
        <v>1060</v>
      </c>
      <c r="I701" s="2174">
        <v>109</v>
      </c>
      <c r="J701" s="2186"/>
      <c r="K701" s="1599"/>
      <c r="L701" s="1599"/>
      <c r="M701" s="1918">
        <v>69</v>
      </c>
      <c r="N701" s="1927"/>
      <c r="O701" s="2126"/>
      <c r="P701" s="2126"/>
      <c r="Q701" s="1954"/>
      <c r="R701" s="2126"/>
      <c r="S701" s="1954"/>
      <c r="T701" s="1954"/>
      <c r="U701" s="1954"/>
      <c r="V701" s="1954"/>
      <c r="W701" s="2126"/>
      <c r="X701" s="1601"/>
      <c r="Y701" s="1601"/>
      <c r="Z701" s="1601"/>
      <c r="AA701" s="1905"/>
      <c r="AB701" s="2172"/>
      <c r="AC701" s="3809"/>
    </row>
    <row r="702" spans="1:29" ht="43.5" customHeight="1" x14ac:dyDescent="0.25">
      <c r="A702" s="1587"/>
      <c r="B702" s="1665"/>
      <c r="C702" s="1587"/>
      <c r="D702" s="1587"/>
      <c r="E702" s="1587"/>
      <c r="F702" s="1587"/>
      <c r="G702" s="4039"/>
      <c r="H702" s="2118" t="s">
        <v>1061</v>
      </c>
      <c r="I702" s="2174">
        <v>198</v>
      </c>
      <c r="J702" s="2186"/>
      <c r="K702" s="1599"/>
      <c r="L702" s="1599"/>
      <c r="M702" s="1918">
        <v>198</v>
      </c>
      <c r="N702" s="1927"/>
      <c r="O702" s="2126"/>
      <c r="P702" s="2126"/>
      <c r="Q702" s="1954"/>
      <c r="R702" s="2126"/>
      <c r="S702" s="1954"/>
      <c r="T702" s="1954"/>
      <c r="U702" s="1954"/>
      <c r="V702" s="1954"/>
      <c r="W702" s="2126"/>
      <c r="X702" s="1601"/>
      <c r="Y702" s="1601"/>
      <c r="Z702" s="1601"/>
      <c r="AA702" s="1905"/>
      <c r="AB702" s="2172"/>
      <c r="AC702" s="3809"/>
    </row>
    <row r="703" spans="1:29" x14ac:dyDescent="0.25">
      <c r="A703" s="1587"/>
      <c r="B703" s="1665"/>
      <c r="C703" s="1587"/>
      <c r="D703" s="1587"/>
      <c r="E703" s="1587"/>
      <c r="F703" s="1587"/>
      <c r="G703" s="2178"/>
      <c r="H703" s="2118"/>
      <c r="I703" s="2173"/>
      <c r="J703" s="2179"/>
      <c r="K703" s="1599"/>
      <c r="L703" s="1599"/>
      <c r="M703" s="2166"/>
      <c r="N703" s="1927"/>
      <c r="O703" s="2126"/>
      <c r="P703" s="2126"/>
      <c r="Q703" s="1954"/>
      <c r="R703" s="2126"/>
      <c r="S703" s="1954"/>
      <c r="T703" s="1954"/>
      <c r="U703" s="1954"/>
      <c r="V703" s="1954"/>
      <c r="W703" s="2126"/>
      <c r="X703" s="1601"/>
      <c r="Y703" s="1601"/>
      <c r="Z703" s="1601"/>
      <c r="AA703" s="1905"/>
      <c r="AB703" s="2172"/>
      <c r="AC703" s="3809"/>
    </row>
    <row r="704" spans="1:29" x14ac:dyDescent="0.25">
      <c r="A704" s="1587"/>
      <c r="B704" s="1665"/>
      <c r="C704" s="1587"/>
      <c r="D704" s="1587"/>
      <c r="E704" s="1587"/>
      <c r="F704" s="1587"/>
      <c r="G704" s="4038" t="s">
        <v>63</v>
      </c>
      <c r="H704" s="2117"/>
      <c r="I704" s="2173"/>
      <c r="J704" s="2179">
        <f>J706</f>
        <v>6512305800</v>
      </c>
      <c r="K704" s="1599"/>
      <c r="L704" s="1599"/>
      <c r="M704" s="2166"/>
      <c r="N704" s="2180">
        <f>N706</f>
        <v>1242305800</v>
      </c>
      <c r="O704" s="2126"/>
      <c r="P704" s="2126"/>
      <c r="Q704" s="1954"/>
      <c r="R704" s="2126"/>
      <c r="S704" s="1954"/>
      <c r="T704" s="1954"/>
      <c r="U704" s="1954"/>
      <c r="V704" s="1954"/>
      <c r="W704" s="2126"/>
      <c r="X704" s="1601">
        <v>688212703</v>
      </c>
      <c r="Y704" s="1601"/>
      <c r="Z704" s="1601">
        <v>688212703</v>
      </c>
      <c r="AA704" s="1905"/>
      <c r="AB704" s="1930">
        <f>Z704/J704*100</f>
        <v>10.56788062685877</v>
      </c>
      <c r="AC704" s="3809"/>
    </row>
    <row r="705" spans="1:29" ht="43.5" customHeight="1" x14ac:dyDescent="0.25">
      <c r="A705" s="1587"/>
      <c r="B705" s="1665"/>
      <c r="C705" s="1587"/>
      <c r="D705" s="1587"/>
      <c r="E705" s="1587"/>
      <c r="F705" s="1587"/>
      <c r="G705" s="4038"/>
      <c r="H705" s="2117" t="s">
        <v>1062</v>
      </c>
      <c r="I705" s="2173">
        <v>100</v>
      </c>
      <c r="J705" s="2179"/>
      <c r="K705" s="1599"/>
      <c r="L705" s="1599"/>
      <c r="M705" s="2177">
        <v>100</v>
      </c>
      <c r="N705" s="1928"/>
      <c r="O705" s="2126"/>
      <c r="P705" s="2126"/>
      <c r="Q705" s="1954"/>
      <c r="R705" s="2126"/>
      <c r="S705" s="1954"/>
      <c r="T705" s="1954"/>
      <c r="U705" s="1954"/>
      <c r="V705" s="1954"/>
      <c r="W705" s="2126">
        <v>50</v>
      </c>
      <c r="X705" s="1601"/>
      <c r="Y705" s="1601">
        <v>50</v>
      </c>
      <c r="Z705" s="1601"/>
      <c r="AA705" s="1905"/>
      <c r="AB705" s="2172"/>
      <c r="AC705" s="3809"/>
    </row>
    <row r="706" spans="1:29" ht="45" customHeight="1" x14ac:dyDescent="0.25">
      <c r="A706" s="1587"/>
      <c r="B706" s="1665"/>
      <c r="C706" s="1587"/>
      <c r="D706" s="1587"/>
      <c r="E706" s="1587"/>
      <c r="F706" s="1587"/>
      <c r="G706" s="4039" t="s">
        <v>66</v>
      </c>
      <c r="H706" s="2117"/>
      <c r="I706" s="2173"/>
      <c r="J706" s="2181">
        <v>6512305800</v>
      </c>
      <c r="K706" s="1599"/>
      <c r="L706" s="1599"/>
      <c r="M706" s="1918"/>
      <c r="N706" s="1927">
        <v>1242305800</v>
      </c>
      <c r="O706" s="2126"/>
      <c r="P706" s="2126"/>
      <c r="Q706" s="1954"/>
      <c r="R706" s="2126"/>
      <c r="S706" s="1954"/>
      <c r="T706" s="1954"/>
      <c r="U706" s="1954"/>
      <c r="V706" s="1954"/>
      <c r="W706" s="2126">
        <v>0.55390000000000006</v>
      </c>
      <c r="X706" s="1601">
        <v>688212703</v>
      </c>
      <c r="Y706" s="1601">
        <v>0.55390000000000006</v>
      </c>
      <c r="Z706" s="1601">
        <v>688212703</v>
      </c>
      <c r="AA706" s="1685">
        <f>AB706</f>
        <v>10.56788062685877</v>
      </c>
      <c r="AB706" s="1930">
        <f>Z706/J706*100</f>
        <v>10.56788062685877</v>
      </c>
      <c r="AC706" s="3809"/>
    </row>
    <row r="707" spans="1:29" ht="44.25" customHeight="1" x14ac:dyDescent="0.25">
      <c r="A707" s="1587"/>
      <c r="B707" s="1665"/>
      <c r="C707" s="1587"/>
      <c r="D707" s="1587"/>
      <c r="E707" s="1587"/>
      <c r="F707" s="1587"/>
      <c r="G707" s="4039"/>
      <c r="H707" s="2118" t="s">
        <v>1063</v>
      </c>
      <c r="I707" s="2174">
        <v>60</v>
      </c>
      <c r="J707" s="2181"/>
      <c r="K707" s="1599"/>
      <c r="L707" s="1599"/>
      <c r="M707" s="1918">
        <v>12</v>
      </c>
      <c r="N707" s="1928"/>
      <c r="O707" s="2126"/>
      <c r="P707" s="2126"/>
      <c r="Q707" s="1954"/>
      <c r="R707" s="2126"/>
      <c r="S707" s="1954"/>
      <c r="T707" s="1954"/>
      <c r="U707" s="1954"/>
      <c r="V707" s="1954"/>
      <c r="W707" s="2126"/>
      <c r="X707" s="1601"/>
      <c r="Y707" s="1601"/>
      <c r="Z707" s="1601"/>
      <c r="AA707" s="1905"/>
      <c r="AB707" s="2172"/>
      <c r="AC707" s="3809"/>
    </row>
    <row r="708" spans="1:29" ht="51.75" customHeight="1" x14ac:dyDescent="0.25">
      <c r="A708" s="1587"/>
      <c r="B708" s="1665"/>
      <c r="C708" s="1587"/>
      <c r="D708" s="1587"/>
      <c r="E708" s="1587"/>
      <c r="F708" s="1587"/>
      <c r="G708" s="4038" t="s">
        <v>71</v>
      </c>
      <c r="H708" s="2117"/>
      <c r="I708" s="2173"/>
      <c r="J708" s="2179">
        <f>SUM(J710:J721)</f>
        <v>2337532900</v>
      </c>
      <c r="K708" s="1599"/>
      <c r="L708" s="1599"/>
      <c r="M708" s="2166"/>
      <c r="N708" s="2180">
        <f>SUM(N710:N721)</f>
        <v>393332900</v>
      </c>
      <c r="O708" s="2126"/>
      <c r="P708" s="2126"/>
      <c r="Q708" s="1954"/>
      <c r="R708" s="2126"/>
      <c r="S708" s="1954"/>
      <c r="T708" s="1954"/>
      <c r="U708" s="1954"/>
      <c r="V708" s="1954"/>
      <c r="W708" s="2126"/>
      <c r="X708" s="1601">
        <v>138047223</v>
      </c>
      <c r="Y708" s="1601"/>
      <c r="Z708" s="1601">
        <v>138047223</v>
      </c>
      <c r="AA708" s="1905"/>
      <c r="AB708" s="1930">
        <f>Z708/J708*100</f>
        <v>5.905680429139629</v>
      </c>
      <c r="AC708" s="3809"/>
    </row>
    <row r="709" spans="1:29" ht="54" customHeight="1" x14ac:dyDescent="0.25">
      <c r="A709" s="1587"/>
      <c r="B709" s="1665"/>
      <c r="C709" s="1587"/>
      <c r="D709" s="1587"/>
      <c r="E709" s="1587"/>
      <c r="F709" s="1587"/>
      <c r="G709" s="4038"/>
      <c r="H709" s="2060" t="s">
        <v>1064</v>
      </c>
      <c r="I709" s="2173">
        <v>80</v>
      </c>
      <c r="J709" s="2179"/>
      <c r="K709" s="1599"/>
      <c r="L709" s="1599"/>
      <c r="M709" s="2177">
        <v>60</v>
      </c>
      <c r="N709" s="1928"/>
      <c r="O709" s="2126"/>
      <c r="P709" s="2126"/>
      <c r="Q709" s="1954"/>
      <c r="R709" s="2126"/>
      <c r="S709" s="1954"/>
      <c r="T709" s="1954"/>
      <c r="U709" s="1954"/>
      <c r="V709" s="1954"/>
      <c r="W709" s="2126">
        <v>30</v>
      </c>
      <c r="X709" s="1601"/>
      <c r="Y709" s="1601">
        <v>30</v>
      </c>
      <c r="Z709" s="1601"/>
      <c r="AA709" s="1905"/>
      <c r="AB709" s="2172"/>
      <c r="AC709" s="3809"/>
    </row>
    <row r="710" spans="1:29" ht="45" customHeight="1" x14ac:dyDescent="0.25">
      <c r="A710" s="1587"/>
      <c r="B710" s="1665"/>
      <c r="C710" s="1587"/>
      <c r="D710" s="1587"/>
      <c r="E710" s="1587"/>
      <c r="F710" s="1587"/>
      <c r="G710" s="4039" t="s">
        <v>1018</v>
      </c>
      <c r="H710" s="2117"/>
      <c r="I710" s="2173"/>
      <c r="J710" s="2181">
        <v>1140578000</v>
      </c>
      <c r="K710" s="1599"/>
      <c r="L710" s="1599"/>
      <c r="M710" s="1918"/>
      <c r="N710" s="1927">
        <v>210578000</v>
      </c>
      <c r="O710" s="2126"/>
      <c r="P710" s="2126"/>
      <c r="Q710" s="1954"/>
      <c r="R710" s="2126"/>
      <c r="S710" s="1954"/>
      <c r="T710" s="1954"/>
      <c r="U710" s="1954"/>
      <c r="V710" s="1954"/>
      <c r="W710" s="2126">
        <v>0.3332</v>
      </c>
      <c r="X710" s="1601">
        <v>70166500</v>
      </c>
      <c r="Y710" s="1601">
        <v>0.3332</v>
      </c>
      <c r="Z710" s="1601">
        <v>70166500</v>
      </c>
      <c r="AA710" s="1685">
        <f>AB710</f>
        <v>6.1518370510390348</v>
      </c>
      <c r="AB710" s="1930">
        <f>Z710/J710*100</f>
        <v>6.1518370510390348</v>
      </c>
      <c r="AC710" s="3809"/>
    </row>
    <row r="711" spans="1:29" ht="41.25" customHeight="1" x14ac:dyDescent="0.25">
      <c r="A711" s="1587"/>
      <c r="B711" s="1665"/>
      <c r="C711" s="1587"/>
      <c r="D711" s="1587"/>
      <c r="E711" s="1587"/>
      <c r="F711" s="1587"/>
      <c r="G711" s="4039"/>
      <c r="H711" s="2068" t="s">
        <v>1065</v>
      </c>
      <c r="I711" s="2174">
        <v>140</v>
      </c>
      <c r="J711" s="2181"/>
      <c r="K711" s="1599"/>
      <c r="L711" s="1599"/>
      <c r="M711" s="1918">
        <v>30</v>
      </c>
      <c r="N711" s="1927"/>
      <c r="O711" s="2126"/>
      <c r="P711" s="2126"/>
      <c r="Q711" s="1954"/>
      <c r="R711" s="2126"/>
      <c r="S711" s="1954"/>
      <c r="T711" s="1954"/>
      <c r="U711" s="1954"/>
      <c r="V711" s="1954"/>
      <c r="W711" s="2126"/>
      <c r="X711" s="1601"/>
      <c r="Y711" s="1601"/>
      <c r="Z711" s="1601"/>
      <c r="AA711" s="1685"/>
      <c r="AB711" s="1930"/>
      <c r="AC711" s="3809"/>
    </row>
    <row r="712" spans="1:29" ht="19.5" customHeight="1" x14ac:dyDescent="0.25">
      <c r="A712" s="1587"/>
      <c r="B712" s="1665"/>
      <c r="C712" s="1587"/>
      <c r="D712" s="1587"/>
      <c r="E712" s="1587"/>
      <c r="F712" s="1587"/>
      <c r="G712" s="4039" t="s">
        <v>74</v>
      </c>
      <c r="H712" s="2117"/>
      <c r="I712" s="2173"/>
      <c r="J712" s="2181">
        <v>823922900</v>
      </c>
      <c r="K712" s="1599"/>
      <c r="L712" s="1599"/>
      <c r="M712" s="1918"/>
      <c r="N712" s="1927">
        <v>163922900</v>
      </c>
      <c r="O712" s="2126"/>
      <c r="P712" s="2126"/>
      <c r="Q712" s="1954"/>
      <c r="R712" s="2126"/>
      <c r="S712" s="1954"/>
      <c r="T712" s="1954"/>
      <c r="U712" s="1954"/>
      <c r="V712" s="1954"/>
      <c r="W712" s="2126">
        <v>0.35930000000000001</v>
      </c>
      <c r="X712" s="1601">
        <v>58898723</v>
      </c>
      <c r="Y712" s="1601">
        <v>0.35930000000000001</v>
      </c>
      <c r="Z712" s="1601">
        <v>58898723</v>
      </c>
      <c r="AA712" s="1685">
        <f>AB712</f>
        <v>7.1485721540207212</v>
      </c>
      <c r="AB712" s="1930">
        <f>Z712/J712*100</f>
        <v>7.1485721540207212</v>
      </c>
      <c r="AC712" s="3809"/>
    </row>
    <row r="713" spans="1:29" ht="42.75" customHeight="1" x14ac:dyDescent="0.25">
      <c r="A713" s="1587"/>
      <c r="B713" s="1665"/>
      <c r="C713" s="1587"/>
      <c r="D713" s="1587"/>
      <c r="E713" s="1587"/>
      <c r="F713" s="1587"/>
      <c r="G713" s="4039"/>
      <c r="H713" s="2068" t="s">
        <v>178</v>
      </c>
      <c r="I713" s="2174">
        <v>135</v>
      </c>
      <c r="J713" s="2181"/>
      <c r="K713" s="1599"/>
      <c r="L713" s="1599"/>
      <c r="M713" s="2187">
        <v>30</v>
      </c>
      <c r="N713" s="1927"/>
      <c r="O713" s="2126"/>
      <c r="P713" s="2126"/>
      <c r="Q713" s="1954"/>
      <c r="R713" s="2126"/>
      <c r="S713" s="1954"/>
      <c r="T713" s="1954"/>
      <c r="U713" s="1954"/>
      <c r="V713" s="1954"/>
      <c r="W713" s="2126"/>
      <c r="X713" s="1601"/>
      <c r="Y713" s="1601"/>
      <c r="Z713" s="1601"/>
      <c r="AA713" s="1685"/>
      <c r="AB713" s="1930"/>
      <c r="AC713" s="3809"/>
    </row>
    <row r="714" spans="1:29" ht="44.25" customHeight="1" x14ac:dyDescent="0.25">
      <c r="A714" s="1587"/>
      <c r="B714" s="1665"/>
      <c r="C714" s="1587"/>
      <c r="D714" s="1587"/>
      <c r="E714" s="1587"/>
      <c r="F714" s="1587"/>
      <c r="G714" s="4038" t="s">
        <v>1019</v>
      </c>
      <c r="H714" s="2117"/>
      <c r="I714" s="2173"/>
      <c r="J714" s="2179">
        <f>SUM(J716:J727)</f>
        <v>236516000</v>
      </c>
      <c r="K714" s="1599"/>
      <c r="L714" s="1599"/>
      <c r="M714" s="1918"/>
      <c r="N714" s="2180">
        <f>SUM(N716:N727)</f>
        <v>9416000</v>
      </c>
      <c r="O714" s="2126"/>
      <c r="P714" s="2126"/>
      <c r="Q714" s="1954"/>
      <c r="R714" s="2126"/>
      <c r="S714" s="1954"/>
      <c r="T714" s="1954"/>
      <c r="U714" s="1954"/>
      <c r="V714" s="1954"/>
      <c r="W714" s="2126"/>
      <c r="X714" s="1601">
        <v>4491000</v>
      </c>
      <c r="Y714" s="1601"/>
      <c r="Z714" s="1601">
        <v>4491000</v>
      </c>
      <c r="AA714" s="1905"/>
      <c r="AB714" s="1930">
        <f>Z714/J714*100</f>
        <v>1.898814456527254</v>
      </c>
      <c r="AC714" s="3809"/>
    </row>
    <row r="715" spans="1:29" ht="54" x14ac:dyDescent="0.25">
      <c r="A715" s="1587"/>
      <c r="B715" s="1665"/>
      <c r="C715" s="1587"/>
      <c r="D715" s="1587"/>
      <c r="E715" s="1587"/>
      <c r="F715" s="1587"/>
      <c r="G715" s="4038"/>
      <c r="H715" s="2060" t="s">
        <v>1066</v>
      </c>
      <c r="I715" s="2173">
        <v>100</v>
      </c>
      <c r="J715" s="2179"/>
      <c r="K715" s="1599"/>
      <c r="L715" s="1599"/>
      <c r="M715" s="2177">
        <v>100</v>
      </c>
      <c r="N715" s="1927"/>
      <c r="O715" s="2126"/>
      <c r="P715" s="2126"/>
      <c r="Q715" s="1954"/>
      <c r="R715" s="2126"/>
      <c r="S715" s="1954"/>
      <c r="T715" s="1954"/>
      <c r="U715" s="1954"/>
      <c r="V715" s="1954"/>
      <c r="W715" s="2126">
        <v>30</v>
      </c>
      <c r="X715" s="1601"/>
      <c r="Y715" s="1601">
        <v>30</v>
      </c>
      <c r="Z715" s="1601"/>
      <c r="AA715" s="1905"/>
      <c r="AB715" s="2172"/>
      <c r="AC715" s="3809"/>
    </row>
    <row r="716" spans="1:29" x14ac:dyDescent="0.25">
      <c r="A716" s="1587"/>
      <c r="B716" s="1665"/>
      <c r="C716" s="1587"/>
      <c r="D716" s="1587"/>
      <c r="E716" s="1587"/>
      <c r="F716" s="1587"/>
      <c r="G716" s="4039" t="s">
        <v>613</v>
      </c>
      <c r="H716" s="2117"/>
      <c r="I716" s="2173"/>
      <c r="J716" s="2181">
        <v>89100000</v>
      </c>
      <c r="K716" s="1599"/>
      <c r="L716" s="1599"/>
      <c r="M716" s="1918"/>
      <c r="N716" s="1927">
        <v>4100000</v>
      </c>
      <c r="O716" s="2126"/>
      <c r="P716" s="2126"/>
      <c r="Q716" s="1954"/>
      <c r="R716" s="2126"/>
      <c r="S716" s="1954"/>
      <c r="T716" s="1954"/>
      <c r="U716" s="1954"/>
      <c r="V716" s="1954"/>
      <c r="W716" s="2126">
        <v>1</v>
      </c>
      <c r="X716" s="1601">
        <v>4100000</v>
      </c>
      <c r="Y716" s="1601">
        <v>1</v>
      </c>
      <c r="Z716" s="1601">
        <v>4100000</v>
      </c>
      <c r="AA716" s="1685">
        <f>AB716</f>
        <v>4.6015712682379348</v>
      </c>
      <c r="AB716" s="1930">
        <f>Z716/J716*100</f>
        <v>4.6015712682379348</v>
      </c>
      <c r="AC716" s="3809"/>
    </row>
    <row r="717" spans="1:29" ht="36" x14ac:dyDescent="0.25">
      <c r="A717" s="1587"/>
      <c r="B717" s="1665"/>
      <c r="C717" s="1587"/>
      <c r="D717" s="1587"/>
      <c r="E717" s="1587"/>
      <c r="F717" s="1587"/>
      <c r="G717" s="4039"/>
      <c r="H717" s="2068" t="s">
        <v>1067</v>
      </c>
      <c r="I717" s="2174">
        <v>1</v>
      </c>
      <c r="J717" s="2181"/>
      <c r="K717" s="1599"/>
      <c r="L717" s="1599"/>
      <c r="M717" s="1918">
        <v>1</v>
      </c>
      <c r="N717" s="1927"/>
      <c r="O717" s="2126"/>
      <c r="P717" s="2126"/>
      <c r="Q717" s="1954"/>
      <c r="R717" s="2126"/>
      <c r="S717" s="1954"/>
      <c r="T717" s="1954"/>
      <c r="U717" s="1954"/>
      <c r="V717" s="1954"/>
      <c r="W717" s="2126"/>
      <c r="X717" s="1601"/>
      <c r="Y717" s="1601"/>
      <c r="Z717" s="1601"/>
      <c r="AA717" s="1685"/>
      <c r="AB717" s="1930"/>
      <c r="AC717" s="3809"/>
    </row>
    <row r="718" spans="1:29" x14ac:dyDescent="0.25">
      <c r="A718" s="1587"/>
      <c r="B718" s="1665"/>
      <c r="C718" s="1587"/>
      <c r="D718" s="1587"/>
      <c r="E718" s="1587"/>
      <c r="F718" s="1587"/>
      <c r="G718" s="4039" t="s">
        <v>157</v>
      </c>
      <c r="H718" s="2117"/>
      <c r="I718" s="2173"/>
      <c r="J718" s="2181">
        <v>5716000</v>
      </c>
      <c r="K718" s="1599"/>
      <c r="L718" s="1599"/>
      <c r="M718" s="1918"/>
      <c r="N718" s="1927">
        <v>1116000</v>
      </c>
      <c r="O718" s="2126"/>
      <c r="P718" s="2126"/>
      <c r="Q718" s="1954"/>
      <c r="R718" s="2126"/>
      <c r="S718" s="1954"/>
      <c r="T718" s="1954"/>
      <c r="U718" s="1954"/>
      <c r="V718" s="1954"/>
      <c r="W718" s="2126">
        <v>0</v>
      </c>
      <c r="X718" s="1601">
        <v>0</v>
      </c>
      <c r="Y718" s="1601">
        <v>0</v>
      </c>
      <c r="Z718" s="1601">
        <v>0</v>
      </c>
      <c r="AA718" s="1685">
        <f>AB718</f>
        <v>0</v>
      </c>
      <c r="AB718" s="1930">
        <f>Z718/J718*100</f>
        <v>0</v>
      </c>
      <c r="AC718" s="3809"/>
    </row>
    <row r="719" spans="1:29" ht="54" x14ac:dyDescent="0.25">
      <c r="A719" s="1587"/>
      <c r="B719" s="1665"/>
      <c r="C719" s="1587"/>
      <c r="D719" s="1587"/>
      <c r="E719" s="1587"/>
      <c r="F719" s="1587"/>
      <c r="G719" s="4039"/>
      <c r="H719" s="2068" t="s">
        <v>1068</v>
      </c>
      <c r="I719" s="2174">
        <v>1</v>
      </c>
      <c r="J719" s="2181"/>
      <c r="K719" s="1599"/>
      <c r="L719" s="1599"/>
      <c r="M719" s="1918">
        <v>1</v>
      </c>
      <c r="N719" s="1927"/>
      <c r="O719" s="2126"/>
      <c r="P719" s="2126"/>
      <c r="Q719" s="1954"/>
      <c r="R719" s="2126"/>
      <c r="S719" s="1954"/>
      <c r="T719" s="1954"/>
      <c r="U719" s="1954"/>
      <c r="V719" s="1954"/>
      <c r="W719" s="2126"/>
      <c r="X719" s="1601"/>
      <c r="Y719" s="1601"/>
      <c r="Z719" s="1601"/>
      <c r="AA719" s="1685"/>
      <c r="AB719" s="1930"/>
      <c r="AC719" s="3809"/>
    </row>
    <row r="720" spans="1:29" x14ac:dyDescent="0.25">
      <c r="A720" s="1587"/>
      <c r="B720" s="1665"/>
      <c r="C720" s="1587"/>
      <c r="D720" s="1587"/>
      <c r="E720" s="1587"/>
      <c r="F720" s="1587"/>
      <c r="G720" s="4030" t="s">
        <v>126</v>
      </c>
      <c r="H720" s="2117"/>
      <c r="I720" s="2173"/>
      <c r="J720" s="2181">
        <v>41700000</v>
      </c>
      <c r="K720" s="1599"/>
      <c r="L720" s="1599"/>
      <c r="M720" s="1918"/>
      <c r="N720" s="1927">
        <v>4200000</v>
      </c>
      <c r="O720" s="2126"/>
      <c r="P720" s="2126"/>
      <c r="Q720" s="1954"/>
      <c r="R720" s="2126"/>
      <c r="S720" s="1954"/>
      <c r="T720" s="1954"/>
      <c r="U720" s="1954"/>
      <c r="V720" s="1954"/>
      <c r="W720" s="2126">
        <v>9.3100000000000002E-2</v>
      </c>
      <c r="X720" s="1601">
        <v>391000</v>
      </c>
      <c r="Y720" s="1601">
        <v>9.3100000000000002E-2</v>
      </c>
      <c r="Z720" s="1601">
        <v>391000</v>
      </c>
      <c r="AA720" s="1685">
        <f>AB720</f>
        <v>0.93764988009592332</v>
      </c>
      <c r="AB720" s="1930">
        <f>Z720/J720*100</f>
        <v>0.93764988009592332</v>
      </c>
      <c r="AC720" s="3809"/>
    </row>
    <row r="721" spans="1:29" ht="36" x14ac:dyDescent="0.25">
      <c r="A721" s="1587"/>
      <c r="B721" s="1665"/>
      <c r="C721" s="1587"/>
      <c r="D721" s="1587"/>
      <c r="E721" s="1587"/>
      <c r="F721" s="1587"/>
      <c r="G721" s="4030"/>
      <c r="H721" s="2068" t="s">
        <v>1069</v>
      </c>
      <c r="I721" s="2174">
        <v>1</v>
      </c>
      <c r="J721" s="2181"/>
      <c r="K721" s="1599"/>
      <c r="L721" s="1599"/>
      <c r="M721" s="1918">
        <v>1</v>
      </c>
      <c r="N721" s="1927"/>
      <c r="O721" s="2126"/>
      <c r="P721" s="2126"/>
      <c r="Q721" s="1954"/>
      <c r="R721" s="2126"/>
      <c r="S721" s="1954"/>
      <c r="T721" s="1954"/>
      <c r="U721" s="1954"/>
      <c r="V721" s="1954"/>
      <c r="W721" s="2126"/>
      <c r="X721" s="1601"/>
      <c r="Y721" s="1601"/>
      <c r="Z721" s="1601"/>
      <c r="AA721" s="1685"/>
      <c r="AB721" s="1930"/>
      <c r="AC721" s="3809"/>
    </row>
    <row r="722" spans="1:29" x14ac:dyDescent="0.25">
      <c r="A722" s="1587"/>
      <c r="B722" s="1665"/>
      <c r="C722" s="1587"/>
      <c r="D722" s="1587"/>
      <c r="E722" s="1587"/>
      <c r="F722" s="1587"/>
      <c r="G722" s="4030" t="s">
        <v>1020</v>
      </c>
      <c r="H722" s="2068"/>
      <c r="I722" s="2174"/>
      <c r="J722" s="2181">
        <v>20000000</v>
      </c>
      <c r="K722" s="1599"/>
      <c r="L722" s="1599"/>
      <c r="M722" s="1918"/>
      <c r="N722" s="1927"/>
      <c r="O722" s="2126"/>
      <c r="P722" s="2126"/>
      <c r="Q722" s="1954"/>
      <c r="R722" s="2126"/>
      <c r="S722" s="1954"/>
      <c r="T722" s="1954"/>
      <c r="U722" s="1954"/>
      <c r="V722" s="1954"/>
      <c r="W722" s="2126"/>
      <c r="X722" s="1601">
        <v>0</v>
      </c>
      <c r="Y722" s="1601"/>
      <c r="Z722" s="1601"/>
      <c r="AA722" s="1685"/>
      <c r="AB722" s="1930"/>
      <c r="AC722" s="3809"/>
    </row>
    <row r="723" spans="1:29" x14ac:dyDescent="0.25">
      <c r="A723" s="1587"/>
      <c r="B723" s="1665"/>
      <c r="C723" s="1587"/>
      <c r="D723" s="1587"/>
      <c r="E723" s="1587"/>
      <c r="F723" s="1587"/>
      <c r="G723" s="4030"/>
      <c r="H723" s="2068" t="s">
        <v>1070</v>
      </c>
      <c r="I723" s="2174">
        <v>2</v>
      </c>
      <c r="J723" s="2181"/>
      <c r="K723" s="1599"/>
      <c r="L723" s="1599"/>
      <c r="M723" s="1918" t="s">
        <v>83</v>
      </c>
      <c r="N723" s="1927"/>
      <c r="O723" s="2126"/>
      <c r="P723" s="2126"/>
      <c r="Q723" s="1954"/>
      <c r="R723" s="2126"/>
      <c r="S723" s="1954"/>
      <c r="T723" s="1954"/>
      <c r="U723" s="1954"/>
      <c r="V723" s="1954"/>
      <c r="W723" s="2126"/>
      <c r="X723" s="1601"/>
      <c r="Y723" s="1601"/>
      <c r="Z723" s="1601"/>
      <c r="AA723" s="1685"/>
      <c r="AB723" s="1930"/>
      <c r="AC723" s="3809"/>
    </row>
    <row r="724" spans="1:29" x14ac:dyDescent="0.25">
      <c r="A724" s="1587"/>
      <c r="B724" s="1665"/>
      <c r="C724" s="1587"/>
      <c r="D724" s="1587"/>
      <c r="E724" s="1587"/>
      <c r="F724" s="1587"/>
      <c r="G724" s="4030" t="s">
        <v>128</v>
      </c>
      <c r="H724" s="2068"/>
      <c r="I724" s="2174"/>
      <c r="J724" s="2181">
        <v>20000000</v>
      </c>
      <c r="K724" s="1599"/>
      <c r="L724" s="1599"/>
      <c r="M724" s="1918"/>
      <c r="N724" s="1927"/>
      <c r="O724" s="2126"/>
      <c r="P724" s="2126"/>
      <c r="Q724" s="1954"/>
      <c r="R724" s="2126"/>
      <c r="S724" s="1954"/>
      <c r="T724" s="1954"/>
      <c r="U724" s="1954"/>
      <c r="V724" s="1954"/>
      <c r="W724" s="2126"/>
      <c r="X724" s="1601">
        <v>0</v>
      </c>
      <c r="Y724" s="1601"/>
      <c r="Z724" s="1601"/>
      <c r="AA724" s="1685"/>
      <c r="AB724" s="1930"/>
      <c r="AC724" s="3809"/>
    </row>
    <row r="725" spans="1:29" x14ac:dyDescent="0.25">
      <c r="A725" s="1587"/>
      <c r="B725" s="1665"/>
      <c r="C725" s="1587"/>
      <c r="D725" s="1587"/>
      <c r="E725" s="1587"/>
      <c r="F725" s="1587"/>
      <c r="G725" s="4030"/>
      <c r="H725" s="2068" t="s">
        <v>1070</v>
      </c>
      <c r="I725" s="2174">
        <v>1</v>
      </c>
      <c r="J725" s="2181"/>
      <c r="K725" s="1599"/>
      <c r="L725" s="1599"/>
      <c r="M725" s="1918" t="s">
        <v>83</v>
      </c>
      <c r="N725" s="1927"/>
      <c r="O725" s="2126"/>
      <c r="P725" s="2126"/>
      <c r="Q725" s="1954"/>
      <c r="R725" s="2126"/>
      <c r="S725" s="1954"/>
      <c r="T725" s="1954"/>
      <c r="U725" s="1954"/>
      <c r="V725" s="1954"/>
      <c r="W725" s="2126"/>
      <c r="X725" s="1601"/>
      <c r="Y725" s="1601"/>
      <c r="Z725" s="1601"/>
      <c r="AA725" s="1685"/>
      <c r="AB725" s="1930"/>
      <c r="AC725" s="3809"/>
    </row>
    <row r="726" spans="1:29" x14ac:dyDescent="0.25">
      <c r="A726" s="1587"/>
      <c r="B726" s="1665"/>
      <c r="C726" s="1587"/>
      <c r="D726" s="1587"/>
      <c r="E726" s="1587"/>
      <c r="F726" s="1587"/>
      <c r="G726" s="4030" t="s">
        <v>158</v>
      </c>
      <c r="H726" s="2068"/>
      <c r="I726" s="2174"/>
      <c r="J726" s="2181">
        <v>60000000</v>
      </c>
      <c r="K726" s="1599"/>
      <c r="L726" s="1599"/>
      <c r="M726" s="1918"/>
      <c r="N726" s="1927"/>
      <c r="O726" s="2126"/>
      <c r="P726" s="2126"/>
      <c r="Q726" s="1954"/>
      <c r="R726" s="2126"/>
      <c r="S726" s="1954"/>
      <c r="T726" s="1954"/>
      <c r="U726" s="1954"/>
      <c r="V726" s="1954"/>
      <c r="W726" s="2126"/>
      <c r="X726" s="1601">
        <v>0</v>
      </c>
      <c r="Y726" s="1601"/>
      <c r="Z726" s="1601"/>
      <c r="AA726" s="1685"/>
      <c r="AB726" s="1930"/>
      <c r="AC726" s="3809"/>
    </row>
    <row r="727" spans="1:29" x14ac:dyDescent="0.25">
      <c r="A727" s="1587"/>
      <c r="B727" s="1665"/>
      <c r="C727" s="1587"/>
      <c r="D727" s="1587"/>
      <c r="E727" s="1587"/>
      <c r="F727" s="1587"/>
      <c r="G727" s="4030"/>
      <c r="H727" s="2068" t="s">
        <v>1070</v>
      </c>
      <c r="I727" s="2174">
        <v>2</v>
      </c>
      <c r="J727" s="2181"/>
      <c r="K727" s="1599"/>
      <c r="L727" s="1599"/>
      <c r="M727" s="1918" t="s">
        <v>83</v>
      </c>
      <c r="N727" s="1927"/>
      <c r="O727" s="2126"/>
      <c r="P727" s="2126"/>
      <c r="Q727" s="1954"/>
      <c r="R727" s="2126"/>
      <c r="S727" s="1954"/>
      <c r="T727" s="1954"/>
      <c r="U727" s="1954"/>
      <c r="V727" s="1954"/>
      <c r="W727" s="2126"/>
      <c r="X727" s="1601"/>
      <c r="Y727" s="1601"/>
      <c r="Z727" s="1601"/>
      <c r="AA727" s="1685"/>
      <c r="AB727" s="1930"/>
      <c r="AC727" s="3810"/>
    </row>
    <row r="728" spans="1:29" x14ac:dyDescent="0.25">
      <c r="A728" s="3829"/>
      <c r="B728" s="3830"/>
      <c r="C728" s="3830"/>
      <c r="D728" s="3830"/>
      <c r="E728" s="3830"/>
      <c r="F728" s="3830"/>
      <c r="G728" s="3830"/>
      <c r="H728" s="3830"/>
      <c r="I728" s="3830"/>
      <c r="J728" s="3830"/>
      <c r="K728" s="3830"/>
      <c r="L728" s="3830"/>
      <c r="M728" s="3830"/>
      <c r="N728" s="3830"/>
      <c r="O728" s="3830"/>
      <c r="P728" s="3830"/>
      <c r="Q728" s="3830"/>
      <c r="R728" s="3830"/>
      <c r="S728" s="3830"/>
      <c r="T728" s="3830"/>
      <c r="U728" s="3830"/>
      <c r="V728" s="3830"/>
      <c r="W728" s="3830"/>
      <c r="X728" s="3830"/>
      <c r="Y728" s="3830"/>
      <c r="Z728" s="3830"/>
      <c r="AA728" s="3830"/>
      <c r="AB728" s="3830"/>
      <c r="AC728" s="3831"/>
    </row>
    <row r="729" spans="1:29" ht="101.25" customHeight="1" x14ac:dyDescent="0.25">
      <c r="A729" s="1587"/>
      <c r="B729" s="1665"/>
      <c r="C729" s="1587"/>
      <c r="D729" s="1587"/>
      <c r="E729" s="1587"/>
      <c r="F729" s="1587"/>
      <c r="G729" s="1666" t="s">
        <v>606</v>
      </c>
      <c r="H729" s="1665"/>
      <c r="I729" s="1592"/>
      <c r="J729" s="1592"/>
      <c r="K729" s="1592"/>
      <c r="L729" s="1592"/>
      <c r="M729" s="1592"/>
      <c r="N729" s="1735"/>
      <c r="O729" s="1736"/>
      <c r="P729" s="1736"/>
      <c r="Q729" s="2188"/>
      <c r="R729" s="2189"/>
      <c r="S729" s="1590"/>
      <c r="T729" s="1590"/>
      <c r="U729" s="1590"/>
      <c r="V729" s="1590"/>
      <c r="W729" s="1736"/>
      <c r="X729" s="1591"/>
      <c r="Y729" s="1591"/>
      <c r="Z729" s="1591"/>
      <c r="AA729" s="1592"/>
      <c r="AB729" s="1587"/>
      <c r="AC729" s="3970" t="s">
        <v>3969</v>
      </c>
    </row>
    <row r="730" spans="1:29" ht="96.75" customHeight="1" x14ac:dyDescent="0.25">
      <c r="A730" s="1587"/>
      <c r="B730" s="1665"/>
      <c r="C730" s="1587"/>
      <c r="D730" s="1587"/>
      <c r="E730" s="1587"/>
      <c r="F730" s="1587"/>
      <c r="G730" s="1673" t="s">
        <v>607</v>
      </c>
      <c r="H730" s="2190" t="s">
        <v>631</v>
      </c>
      <c r="I730" s="2191">
        <v>70</v>
      </c>
      <c r="J730" s="2191">
        <v>489890512</v>
      </c>
      <c r="K730" s="2192">
        <v>63</v>
      </c>
      <c r="L730" s="2193">
        <v>460248000</v>
      </c>
      <c r="M730" s="2194">
        <v>63</v>
      </c>
      <c r="N730" s="2195">
        <f>SUM(N731:N733)</f>
        <v>334880000</v>
      </c>
      <c r="O730" s="2196"/>
      <c r="P730" s="1917"/>
      <c r="Q730" s="2197"/>
      <c r="R730" s="2126"/>
      <c r="S730" s="1954"/>
      <c r="T730" s="1954"/>
      <c r="U730" s="1954"/>
      <c r="V730" s="1954"/>
      <c r="W730" s="2126">
        <v>9.6666666666666661</v>
      </c>
      <c r="X730" s="1601">
        <v>31380000</v>
      </c>
      <c r="Y730" s="1601">
        <v>72.666666666666671</v>
      </c>
      <c r="Z730" s="1601">
        <v>491628000</v>
      </c>
      <c r="AA730" s="1685">
        <v>1.0380952380952382</v>
      </c>
      <c r="AB730" s="2198">
        <v>100.35466863665243</v>
      </c>
      <c r="AC730" s="3971"/>
    </row>
    <row r="731" spans="1:29" ht="72" x14ac:dyDescent="0.25">
      <c r="A731" s="1587"/>
      <c r="B731" s="1665"/>
      <c r="C731" s="1587"/>
      <c r="D731" s="1587"/>
      <c r="E731" s="1587"/>
      <c r="F731" s="1587"/>
      <c r="G731" s="1963" t="s">
        <v>608</v>
      </c>
      <c r="H731" s="2190" t="s">
        <v>632</v>
      </c>
      <c r="I731" s="2199">
        <v>400</v>
      </c>
      <c r="J731" s="2200">
        <v>95179899</v>
      </c>
      <c r="K731" s="2192">
        <v>400</v>
      </c>
      <c r="L731" s="2193">
        <v>89677000</v>
      </c>
      <c r="M731" s="2201">
        <v>400</v>
      </c>
      <c r="N731" s="2195">
        <v>65135000</v>
      </c>
      <c r="O731" s="2196"/>
      <c r="P731" s="1917"/>
      <c r="Q731" s="2197"/>
      <c r="R731" s="2126"/>
      <c r="S731" s="1954"/>
      <c r="T731" s="1954"/>
      <c r="U731" s="1954"/>
      <c r="V731" s="1954"/>
      <c r="W731" s="2126">
        <v>0</v>
      </c>
      <c r="X731" s="1601">
        <v>0</v>
      </c>
      <c r="Y731" s="1601">
        <v>400</v>
      </c>
      <c r="Z731" s="1601">
        <v>89677000</v>
      </c>
      <c r="AA731" s="1685">
        <v>1</v>
      </c>
      <c r="AB731" s="2198">
        <v>94.218423156763393</v>
      </c>
      <c r="AC731" s="3971"/>
    </row>
    <row r="732" spans="1:29" ht="61.5" customHeight="1" x14ac:dyDescent="0.25">
      <c r="A732" s="1587"/>
      <c r="B732" s="1665"/>
      <c r="C732" s="1587"/>
      <c r="D732" s="1587"/>
      <c r="E732" s="1587"/>
      <c r="F732" s="1587"/>
      <c r="G732" s="1963" t="s">
        <v>609</v>
      </c>
      <c r="H732" s="2190" t="s">
        <v>633</v>
      </c>
      <c r="I732" s="2199">
        <v>25</v>
      </c>
      <c r="J732" s="2200">
        <v>94737433</v>
      </c>
      <c r="K732" s="2192">
        <v>25</v>
      </c>
      <c r="L732" s="2193">
        <v>87941000</v>
      </c>
      <c r="M732" s="2201">
        <v>25</v>
      </c>
      <c r="N732" s="2195">
        <v>79275000</v>
      </c>
      <c r="O732" s="2196"/>
      <c r="P732" s="1917"/>
      <c r="Q732" s="2197"/>
      <c r="R732" s="2126"/>
      <c r="S732" s="1954"/>
      <c r="T732" s="1954"/>
      <c r="U732" s="1954"/>
      <c r="V732" s="1954"/>
      <c r="W732" s="2126">
        <v>15.8</v>
      </c>
      <c r="X732" s="1601">
        <v>9150000</v>
      </c>
      <c r="Y732" s="1601">
        <v>40.799999999999997</v>
      </c>
      <c r="Z732" s="1601">
        <v>97091000</v>
      </c>
      <c r="AA732" s="1685">
        <v>1.6319999999999999</v>
      </c>
      <c r="AB732" s="2198">
        <v>102.48430522705844</v>
      </c>
      <c r="AC732" s="3971"/>
    </row>
    <row r="733" spans="1:29" ht="72" x14ac:dyDescent="0.25">
      <c r="A733" s="1587"/>
      <c r="B733" s="1665"/>
      <c r="C733" s="1587"/>
      <c r="D733" s="1587"/>
      <c r="E733" s="1587"/>
      <c r="F733" s="1587"/>
      <c r="G733" s="1963" t="s">
        <v>610</v>
      </c>
      <c r="H733" s="2190" t="s">
        <v>634</v>
      </c>
      <c r="I733" s="2202">
        <v>100</v>
      </c>
      <c r="J733" s="2200">
        <v>299973180</v>
      </c>
      <c r="K733" s="2192">
        <v>100</v>
      </c>
      <c r="L733" s="2193">
        <v>282630000</v>
      </c>
      <c r="M733" s="2203">
        <v>100</v>
      </c>
      <c r="N733" s="2195">
        <v>190470000</v>
      </c>
      <c r="O733" s="2196"/>
      <c r="P733" s="1917"/>
      <c r="Q733" s="2197"/>
      <c r="R733" s="2126"/>
      <c r="S733" s="1954"/>
      <c r="T733" s="1954"/>
      <c r="U733" s="1954"/>
      <c r="V733" s="1954"/>
      <c r="W733" s="2126">
        <v>13.2</v>
      </c>
      <c r="X733" s="1601">
        <v>22230000</v>
      </c>
      <c r="Y733" s="1601">
        <v>113.2</v>
      </c>
      <c r="Z733" s="1601">
        <v>304860000</v>
      </c>
      <c r="AA733" s="1685">
        <v>1.1320000000000001</v>
      </c>
      <c r="AB733" s="2198">
        <v>101.62908564025624</v>
      </c>
      <c r="AC733" s="3971"/>
    </row>
    <row r="734" spans="1:29" ht="90" x14ac:dyDescent="0.25">
      <c r="A734" s="1587"/>
      <c r="B734" s="1665"/>
      <c r="C734" s="1587"/>
      <c r="D734" s="1587"/>
      <c r="E734" s="1587"/>
      <c r="F734" s="1587"/>
      <c r="G734" s="1963" t="s">
        <v>436</v>
      </c>
      <c r="H734" s="2190" t="s">
        <v>635</v>
      </c>
      <c r="I734" s="2204">
        <v>100</v>
      </c>
      <c r="J734" s="2205">
        <v>1461724651</v>
      </c>
      <c r="K734" s="2192">
        <v>100</v>
      </c>
      <c r="L734" s="2193">
        <v>1356861000</v>
      </c>
      <c r="M734" s="2206">
        <v>100</v>
      </c>
      <c r="N734" s="2207">
        <f>N735</f>
        <v>1102085000</v>
      </c>
      <c r="O734" s="2196"/>
      <c r="P734" s="1917"/>
      <c r="Q734" s="2197"/>
      <c r="R734" s="2126"/>
      <c r="S734" s="1954"/>
      <c r="T734" s="1954"/>
      <c r="U734" s="1954"/>
      <c r="V734" s="1954"/>
      <c r="W734" s="2126">
        <v>36.4</v>
      </c>
      <c r="X734" s="1601">
        <v>287023880</v>
      </c>
      <c r="Y734" s="1601">
        <v>136.4</v>
      </c>
      <c r="Z734" s="1601">
        <v>1643884880</v>
      </c>
      <c r="AA734" s="1685">
        <v>1.3640000000000001</v>
      </c>
      <c r="AB734" s="2198">
        <v>112.46200704594943</v>
      </c>
      <c r="AC734" s="3971"/>
    </row>
    <row r="735" spans="1:29" ht="108" x14ac:dyDescent="0.25">
      <c r="A735" s="1587"/>
      <c r="B735" s="1665"/>
      <c r="C735" s="1587"/>
      <c r="D735" s="1587"/>
      <c r="E735" s="1587"/>
      <c r="F735" s="1587"/>
      <c r="G735" s="1963" t="s">
        <v>167</v>
      </c>
      <c r="H735" s="2190" t="s">
        <v>636</v>
      </c>
      <c r="I735" s="2192">
        <v>10</v>
      </c>
      <c r="J735" s="2200">
        <v>1461724651</v>
      </c>
      <c r="K735" s="2192">
        <v>10</v>
      </c>
      <c r="L735" s="2193">
        <v>1356861000</v>
      </c>
      <c r="M735" s="2208">
        <v>10</v>
      </c>
      <c r="N735" s="2207">
        <v>1102085000</v>
      </c>
      <c r="O735" s="2196"/>
      <c r="P735" s="1917"/>
      <c r="Q735" s="2197"/>
      <c r="R735" s="2126"/>
      <c r="S735" s="1954"/>
      <c r="T735" s="1954"/>
      <c r="U735" s="1954"/>
      <c r="V735" s="1954"/>
      <c r="W735" s="2126">
        <v>36.4</v>
      </c>
      <c r="X735" s="1601">
        <v>287023880</v>
      </c>
      <c r="Y735" s="1601">
        <v>46.4</v>
      </c>
      <c r="Z735" s="1601">
        <v>1643884880</v>
      </c>
      <c r="AA735" s="1685">
        <v>4.6399999999999997</v>
      </c>
      <c r="AB735" s="2198">
        <v>112.46200704594943</v>
      </c>
      <c r="AC735" s="3971"/>
    </row>
    <row r="736" spans="1:29" ht="90" x14ac:dyDescent="0.25">
      <c r="A736" s="1587"/>
      <c r="B736" s="1665"/>
      <c r="C736" s="1587"/>
      <c r="D736" s="1587"/>
      <c r="E736" s="1587"/>
      <c r="F736" s="1587"/>
      <c r="G736" s="2209" t="s">
        <v>171</v>
      </c>
      <c r="H736" s="2190" t="s">
        <v>637</v>
      </c>
      <c r="I736" s="2210">
        <v>100</v>
      </c>
      <c r="J736" s="2191">
        <v>1254814050</v>
      </c>
      <c r="K736" s="2192">
        <v>100</v>
      </c>
      <c r="L736" s="2193">
        <v>668523500</v>
      </c>
      <c r="M736" s="2211">
        <v>100</v>
      </c>
      <c r="N736" s="2212">
        <f>SUM(N737:N738)</f>
        <v>1437066000</v>
      </c>
      <c r="O736" s="2196"/>
      <c r="P736" s="1917"/>
      <c r="Q736" s="2197"/>
      <c r="R736" s="2126"/>
      <c r="S736" s="1954"/>
      <c r="T736" s="1954"/>
      <c r="U736" s="1954"/>
      <c r="V736" s="1954"/>
      <c r="W736" s="2126">
        <v>6.7</v>
      </c>
      <c r="X736" s="1601">
        <v>45419671</v>
      </c>
      <c r="Y736" s="1601">
        <v>106.7</v>
      </c>
      <c r="Z736" s="1601">
        <v>713943171</v>
      </c>
      <c r="AA736" s="1685">
        <v>1.0669999999999999</v>
      </c>
      <c r="AB736" s="2198">
        <v>56.896332249387868</v>
      </c>
      <c r="AC736" s="3971"/>
    </row>
    <row r="737" spans="1:29" ht="108" x14ac:dyDescent="0.25">
      <c r="A737" s="1587"/>
      <c r="B737" s="1665"/>
      <c r="C737" s="1587"/>
      <c r="D737" s="1587"/>
      <c r="E737" s="1587"/>
      <c r="F737" s="1587"/>
      <c r="G737" s="1963" t="s">
        <v>611</v>
      </c>
      <c r="H737" s="2190" t="s">
        <v>638</v>
      </c>
      <c r="I737" s="2204">
        <v>1</v>
      </c>
      <c r="J737" s="2200">
        <v>418271350</v>
      </c>
      <c r="K737" s="2192">
        <v>2</v>
      </c>
      <c r="L737" s="2193">
        <v>372262000</v>
      </c>
      <c r="M737" s="2206">
        <v>2</v>
      </c>
      <c r="N737" s="2207">
        <v>915959000</v>
      </c>
      <c r="O737" s="2213"/>
      <c r="P737" s="1934"/>
      <c r="Q737" s="2214"/>
      <c r="R737" s="2126"/>
      <c r="S737" s="1954"/>
      <c r="T737" s="1954"/>
      <c r="U737" s="1954"/>
      <c r="V737" s="1954"/>
      <c r="W737" s="2126" t="s">
        <v>83</v>
      </c>
      <c r="X737" s="1601" t="s">
        <v>83</v>
      </c>
      <c r="Y737" s="1601" t="s">
        <v>83</v>
      </c>
      <c r="Z737" s="1601" t="s">
        <v>83</v>
      </c>
      <c r="AA737" s="2215" t="s">
        <v>83</v>
      </c>
      <c r="AB737" s="2198" t="s">
        <v>83</v>
      </c>
      <c r="AC737" s="3971"/>
    </row>
    <row r="738" spans="1:29" ht="90" x14ac:dyDescent="0.25">
      <c r="A738" s="1587"/>
      <c r="B738" s="1665"/>
      <c r="C738" s="1587"/>
      <c r="D738" s="1587"/>
      <c r="E738" s="1587"/>
      <c r="F738" s="1587"/>
      <c r="G738" s="1963" t="s">
        <v>612</v>
      </c>
      <c r="H738" s="2190" t="s">
        <v>639</v>
      </c>
      <c r="I738" s="2192">
        <v>3</v>
      </c>
      <c r="J738" s="2200">
        <v>836542700</v>
      </c>
      <c r="K738" s="2192">
        <v>3</v>
      </c>
      <c r="L738" s="2193">
        <v>296261500</v>
      </c>
      <c r="M738" s="2206">
        <v>3</v>
      </c>
      <c r="N738" s="2207">
        <v>521107000</v>
      </c>
      <c r="O738" s="2196"/>
      <c r="P738" s="1917"/>
      <c r="Q738" s="2197"/>
      <c r="R738" s="2126"/>
      <c r="S738" s="1954"/>
      <c r="T738" s="1954"/>
      <c r="U738" s="1954"/>
      <c r="V738" s="1954"/>
      <c r="W738" s="2126">
        <v>13.4</v>
      </c>
      <c r="X738" s="1601">
        <v>45419671</v>
      </c>
      <c r="Y738" s="1601">
        <v>16.399999999999999</v>
      </c>
      <c r="Z738" s="1601">
        <v>341681171</v>
      </c>
      <c r="AA738" s="1685">
        <v>5.4666666666666659</v>
      </c>
      <c r="AB738" s="2198">
        <v>40.844438783579129</v>
      </c>
      <c r="AC738" s="3971"/>
    </row>
    <row r="739" spans="1:29" ht="108" x14ac:dyDescent="0.25">
      <c r="A739" s="1587"/>
      <c r="B739" s="1665"/>
      <c r="C739" s="1587"/>
      <c r="D739" s="1587"/>
      <c r="E739" s="1587"/>
      <c r="F739" s="1587"/>
      <c r="G739" s="1963" t="s">
        <v>182</v>
      </c>
      <c r="H739" s="2190" t="s">
        <v>640</v>
      </c>
      <c r="I739" s="2204">
        <v>100</v>
      </c>
      <c r="J739" s="2191">
        <v>51761580</v>
      </c>
      <c r="K739" s="2192">
        <v>100</v>
      </c>
      <c r="L739" s="2193">
        <v>43460000</v>
      </c>
      <c r="M739" s="2206">
        <v>100</v>
      </c>
      <c r="N739" s="2207">
        <f>SUM(N740:N744)</f>
        <v>30540000</v>
      </c>
      <c r="O739" s="2207"/>
      <c r="P739" s="1917"/>
      <c r="Q739" s="2216"/>
      <c r="R739" s="2126"/>
      <c r="S739" s="1954"/>
      <c r="T739" s="1954"/>
      <c r="U739" s="1954"/>
      <c r="V739" s="1954"/>
      <c r="W739" s="2126">
        <v>31.040000000000003</v>
      </c>
      <c r="X739" s="1601">
        <v>7454000</v>
      </c>
      <c r="Y739" s="1601">
        <v>131.04</v>
      </c>
      <c r="Z739" s="1601">
        <v>50914000</v>
      </c>
      <c r="AA739" s="1685">
        <v>1.3104</v>
      </c>
      <c r="AB739" s="2198">
        <v>98.362530664635813</v>
      </c>
      <c r="AC739" s="3971"/>
    </row>
    <row r="740" spans="1:29" ht="108" x14ac:dyDescent="0.25">
      <c r="A740" s="1587"/>
      <c r="B740" s="1665"/>
      <c r="C740" s="1587"/>
      <c r="D740" s="1587"/>
      <c r="E740" s="1587"/>
      <c r="F740" s="1587"/>
      <c r="G740" s="1963" t="s">
        <v>613</v>
      </c>
      <c r="H740" s="2190" t="s">
        <v>641</v>
      </c>
      <c r="I740" s="2204">
        <v>12</v>
      </c>
      <c r="J740" s="2200">
        <v>5228392</v>
      </c>
      <c r="K740" s="2192">
        <v>12</v>
      </c>
      <c r="L740" s="2193">
        <v>4720000</v>
      </c>
      <c r="M740" s="2206">
        <v>12</v>
      </c>
      <c r="N740" s="2207">
        <v>4720000</v>
      </c>
      <c r="O740" s="2196"/>
      <c r="P740" s="2196"/>
      <c r="Q740" s="2197"/>
      <c r="R740" s="2126"/>
      <c r="S740" s="1954"/>
      <c r="T740" s="1954"/>
      <c r="U740" s="1954"/>
      <c r="V740" s="1954"/>
      <c r="W740" s="2126">
        <v>48.8</v>
      </c>
      <c r="X740" s="1601">
        <v>2304000</v>
      </c>
      <c r="Y740" s="1601">
        <v>60.8</v>
      </c>
      <c r="Z740" s="1601">
        <v>7024000</v>
      </c>
      <c r="AA740" s="1685">
        <v>5.0666666666666664</v>
      </c>
      <c r="AB740" s="2198">
        <v>134.34340806886706</v>
      </c>
      <c r="AC740" s="3971"/>
    </row>
    <row r="741" spans="1:29" ht="108" x14ac:dyDescent="0.25">
      <c r="A741" s="1587"/>
      <c r="B741" s="1665"/>
      <c r="C741" s="1587"/>
      <c r="D741" s="1587"/>
      <c r="E741" s="1587"/>
      <c r="F741" s="1587"/>
      <c r="G741" s="1963" t="s">
        <v>614</v>
      </c>
      <c r="H741" s="2190" t="s">
        <v>642</v>
      </c>
      <c r="I741" s="2204">
        <v>2</v>
      </c>
      <c r="J741" s="2200">
        <v>3137035</v>
      </c>
      <c r="K741" s="2192">
        <v>2</v>
      </c>
      <c r="L741" s="2193">
        <v>2040000</v>
      </c>
      <c r="M741" s="2206">
        <v>2</v>
      </c>
      <c r="N741" s="2207">
        <v>2040000</v>
      </c>
      <c r="O741" s="2196"/>
      <c r="P741" s="2196"/>
      <c r="Q741" s="2197"/>
      <c r="R741" s="2126"/>
      <c r="S741" s="1954"/>
      <c r="T741" s="1954"/>
      <c r="U741" s="1954"/>
      <c r="V741" s="1954"/>
      <c r="W741" s="2126">
        <v>0</v>
      </c>
      <c r="X741" s="1601">
        <v>0</v>
      </c>
      <c r="Y741" s="1601">
        <v>2</v>
      </c>
      <c r="Z741" s="1601">
        <v>2040000</v>
      </c>
      <c r="AA741" s="1685">
        <v>1</v>
      </c>
      <c r="AB741" s="2198">
        <v>65.029558165592675</v>
      </c>
      <c r="AC741" s="3971"/>
    </row>
    <row r="742" spans="1:29" ht="72" x14ac:dyDescent="0.25">
      <c r="A742" s="1587"/>
      <c r="B742" s="1665"/>
      <c r="C742" s="1587"/>
      <c r="D742" s="1587"/>
      <c r="E742" s="1587"/>
      <c r="F742" s="1587"/>
      <c r="G742" s="1963" t="s">
        <v>615</v>
      </c>
      <c r="H742" s="2190" t="s">
        <v>643</v>
      </c>
      <c r="I742" s="2204">
        <v>1</v>
      </c>
      <c r="J742" s="2200">
        <v>5228392</v>
      </c>
      <c r="K742" s="2192">
        <v>1</v>
      </c>
      <c r="L742" s="2193">
        <v>3960000</v>
      </c>
      <c r="M742" s="2206">
        <v>1</v>
      </c>
      <c r="N742" s="2207">
        <v>3960000</v>
      </c>
      <c r="O742" s="2196"/>
      <c r="P742" s="2196"/>
      <c r="Q742" s="2197"/>
      <c r="R742" s="2126"/>
      <c r="S742" s="1954"/>
      <c r="T742" s="1954"/>
      <c r="U742" s="1954"/>
      <c r="V742" s="1954"/>
      <c r="W742" s="2126">
        <v>100</v>
      </c>
      <c r="X742" s="1601">
        <v>3960000</v>
      </c>
      <c r="Y742" s="1601">
        <v>101</v>
      </c>
      <c r="Z742" s="1601">
        <v>7920000</v>
      </c>
      <c r="AA742" s="1685">
        <v>101</v>
      </c>
      <c r="AB742" s="2198">
        <v>151.48060818699133</v>
      </c>
      <c r="AC742" s="3971"/>
    </row>
    <row r="743" spans="1:29" ht="90" x14ac:dyDescent="0.25">
      <c r="A743" s="1587"/>
      <c r="B743" s="1665"/>
      <c r="C743" s="1587"/>
      <c r="D743" s="1587"/>
      <c r="E743" s="1587"/>
      <c r="F743" s="1587"/>
      <c r="G743" s="1963" t="s">
        <v>616</v>
      </c>
      <c r="H743" s="2190" t="s">
        <v>644</v>
      </c>
      <c r="I743" s="2204">
        <v>1</v>
      </c>
      <c r="J743" s="2200">
        <v>1568518</v>
      </c>
      <c r="K743" s="2192">
        <v>1</v>
      </c>
      <c r="L743" s="2193">
        <v>1140000</v>
      </c>
      <c r="M743" s="2206">
        <v>1</v>
      </c>
      <c r="N743" s="2207">
        <v>1140000</v>
      </c>
      <c r="O743" s="2196"/>
      <c r="P743" s="2196"/>
      <c r="Q743" s="2197"/>
      <c r="R743" s="2126"/>
      <c r="S743" s="1954"/>
      <c r="T743" s="1954"/>
      <c r="U743" s="1954"/>
      <c r="V743" s="1954"/>
      <c r="W743" s="2126">
        <v>0</v>
      </c>
      <c r="X743" s="1601">
        <v>0</v>
      </c>
      <c r="Y743" s="1601">
        <v>1</v>
      </c>
      <c r="Z743" s="1601">
        <v>1140000</v>
      </c>
      <c r="AA743" s="1685">
        <v>1</v>
      </c>
      <c r="AB743" s="2198">
        <v>72.680071251971597</v>
      </c>
      <c r="AC743" s="3971"/>
    </row>
    <row r="744" spans="1:29" ht="90" x14ac:dyDescent="0.25">
      <c r="A744" s="1587"/>
      <c r="B744" s="1665"/>
      <c r="C744" s="1587"/>
      <c r="D744" s="1587"/>
      <c r="E744" s="1587"/>
      <c r="F744" s="1587"/>
      <c r="G744" s="1963" t="s">
        <v>617</v>
      </c>
      <c r="H744" s="2190" t="s">
        <v>645</v>
      </c>
      <c r="I744" s="2192">
        <v>4</v>
      </c>
      <c r="J744" s="2200">
        <v>36598743</v>
      </c>
      <c r="K744" s="2192">
        <v>4</v>
      </c>
      <c r="L744" s="2193">
        <v>31600000</v>
      </c>
      <c r="M744" s="2208">
        <v>4</v>
      </c>
      <c r="N744" s="2207">
        <v>18680000</v>
      </c>
      <c r="O744" s="2196"/>
      <c r="P744" s="2196"/>
      <c r="Q744" s="2197"/>
      <c r="R744" s="2126"/>
      <c r="S744" s="1954"/>
      <c r="T744" s="1954"/>
      <c r="U744" s="1954"/>
      <c r="V744" s="1954"/>
      <c r="W744" s="2126">
        <v>6.4</v>
      </c>
      <c r="X744" s="1601">
        <v>1190000</v>
      </c>
      <c r="Y744" s="1601">
        <v>10.4</v>
      </c>
      <c r="Z744" s="1601">
        <v>32790000</v>
      </c>
      <c r="AA744" s="1685">
        <v>2.6</v>
      </c>
      <c r="AB744" s="2198">
        <v>89.593240948193227</v>
      </c>
      <c r="AC744" s="3971"/>
    </row>
    <row r="745" spans="1:29" ht="90" x14ac:dyDescent="0.25">
      <c r="A745" s="1587"/>
      <c r="B745" s="1665"/>
      <c r="C745" s="1587"/>
      <c r="D745" s="1587"/>
      <c r="E745" s="1587"/>
      <c r="F745" s="1587"/>
      <c r="G745" s="1945" t="s">
        <v>618</v>
      </c>
      <c r="H745" s="1982"/>
      <c r="I745" s="1982"/>
      <c r="J745" s="1982"/>
      <c r="K745" s="2192"/>
      <c r="L745" s="2193"/>
      <c r="M745" s="2217"/>
      <c r="N745" s="2207"/>
      <c r="O745" s="2196"/>
      <c r="P745" s="1917"/>
      <c r="Q745" s="2197"/>
      <c r="R745" s="2126"/>
      <c r="S745" s="1954"/>
      <c r="T745" s="1954"/>
      <c r="U745" s="1954"/>
      <c r="V745" s="1954"/>
      <c r="W745" s="2126"/>
      <c r="X745" s="1601"/>
      <c r="Y745" s="1601"/>
      <c r="Z745" s="1601"/>
      <c r="AA745" s="1685"/>
      <c r="AB745" s="2198"/>
      <c r="AC745" s="3971"/>
    </row>
    <row r="746" spans="1:29" ht="54" x14ac:dyDescent="0.25">
      <c r="A746" s="1587"/>
      <c r="B746" s="1665"/>
      <c r="C746" s="1587"/>
      <c r="D746" s="1587"/>
      <c r="E746" s="1587"/>
      <c r="F746" s="1587"/>
      <c r="G746" s="1963" t="s">
        <v>619</v>
      </c>
      <c r="H746" s="2218" t="s">
        <v>646</v>
      </c>
      <c r="I746" s="2204">
        <v>76</v>
      </c>
      <c r="J746" s="2219">
        <v>513308493</v>
      </c>
      <c r="K746" s="2192">
        <v>75.739999999999995</v>
      </c>
      <c r="L746" s="2193">
        <v>483003000</v>
      </c>
      <c r="M746" s="2217">
        <v>75.790000000000006</v>
      </c>
      <c r="N746" s="2207">
        <f>SUM(N747:N749)</f>
        <v>361200000</v>
      </c>
      <c r="O746" s="2220"/>
      <c r="P746" s="1917"/>
      <c r="Q746" s="2221"/>
      <c r="R746" s="2126"/>
      <c r="S746" s="1954"/>
      <c r="T746" s="1954"/>
      <c r="U746" s="1954"/>
      <c r="V746" s="1954"/>
      <c r="W746" s="2126">
        <v>27.355555555555558</v>
      </c>
      <c r="X746" s="1601">
        <v>688983375</v>
      </c>
      <c r="Y746" s="1601">
        <v>103.09555555555555</v>
      </c>
      <c r="Z746" s="1601">
        <v>1171986375</v>
      </c>
      <c r="AA746" s="1685">
        <v>1.3565204678362572</v>
      </c>
      <c r="AB746" s="2198">
        <v>228.32008255900803</v>
      </c>
      <c r="AC746" s="3971"/>
    </row>
    <row r="747" spans="1:29" ht="54" x14ac:dyDescent="0.25">
      <c r="A747" s="1587"/>
      <c r="B747" s="1665"/>
      <c r="C747" s="1587"/>
      <c r="D747" s="1587"/>
      <c r="E747" s="1587"/>
      <c r="F747" s="1587"/>
      <c r="G747" s="1963" t="s">
        <v>620</v>
      </c>
      <c r="H747" s="2222" t="s">
        <v>647</v>
      </c>
      <c r="I747" s="2191">
        <v>175000</v>
      </c>
      <c r="J747" s="2200">
        <v>66252966</v>
      </c>
      <c r="K747" s="2191">
        <v>179617</v>
      </c>
      <c r="L747" s="2223">
        <v>61500000</v>
      </c>
      <c r="M747" s="2194">
        <v>175000</v>
      </c>
      <c r="N747" s="2195">
        <v>61500000</v>
      </c>
      <c r="O747" s="2224"/>
      <c r="P747" s="1941"/>
      <c r="Q747" s="2225"/>
      <c r="R747" s="2126"/>
      <c r="S747" s="1954"/>
      <c r="T747" s="1954"/>
      <c r="U747" s="1954"/>
      <c r="V747" s="1954"/>
      <c r="W747" s="2126">
        <v>20.399999999999999</v>
      </c>
      <c r="X747" s="1601">
        <v>7980000</v>
      </c>
      <c r="Y747" s="1601">
        <v>179637.4</v>
      </c>
      <c r="Z747" s="1601">
        <v>69480000</v>
      </c>
      <c r="AA747" s="1685">
        <v>1.0264994285714286</v>
      </c>
      <c r="AB747" s="2198">
        <v>104.8707766532294</v>
      </c>
      <c r="AC747" s="3971"/>
    </row>
    <row r="748" spans="1:29" ht="54" x14ac:dyDescent="0.25">
      <c r="A748" s="1587"/>
      <c r="B748" s="1665"/>
      <c r="C748" s="1587"/>
      <c r="D748" s="1587"/>
      <c r="E748" s="1587"/>
      <c r="F748" s="1587"/>
      <c r="G748" s="1963" t="s">
        <v>621</v>
      </c>
      <c r="H748" s="2222" t="s">
        <v>648</v>
      </c>
      <c r="I748" s="2226">
        <v>100</v>
      </c>
      <c r="J748" s="2200">
        <v>47055527</v>
      </c>
      <c r="K748" s="2227">
        <v>75</v>
      </c>
      <c r="L748" s="2223">
        <v>40450000</v>
      </c>
      <c r="M748" s="2228">
        <v>75</v>
      </c>
      <c r="N748" s="2195">
        <v>32825000</v>
      </c>
      <c r="O748" s="2196"/>
      <c r="P748" s="1941"/>
      <c r="Q748" s="2197"/>
      <c r="R748" s="2126"/>
      <c r="S748" s="1954"/>
      <c r="T748" s="1954"/>
      <c r="U748" s="1954"/>
      <c r="V748" s="1954"/>
      <c r="W748" s="2126">
        <v>21.5</v>
      </c>
      <c r="X748" s="1601">
        <v>8500000</v>
      </c>
      <c r="Y748" s="1601">
        <v>96.5</v>
      </c>
      <c r="Z748" s="1601">
        <v>48950000</v>
      </c>
      <c r="AA748" s="1685">
        <v>0.96499999999999997</v>
      </c>
      <c r="AB748" s="2198">
        <v>104.02603715393516</v>
      </c>
      <c r="AC748" s="3971"/>
    </row>
    <row r="749" spans="1:29" ht="72" x14ac:dyDescent="0.25">
      <c r="A749" s="1587"/>
      <c r="B749" s="1665"/>
      <c r="C749" s="1587"/>
      <c r="D749" s="1587"/>
      <c r="E749" s="1587"/>
      <c r="F749" s="1587"/>
      <c r="G749" s="1963" t="s">
        <v>622</v>
      </c>
      <c r="H749" s="2222" t="s">
        <v>649</v>
      </c>
      <c r="I749" s="2229">
        <v>3150</v>
      </c>
      <c r="J749" s="2200">
        <v>400000000</v>
      </c>
      <c r="K749" s="2219">
        <v>5250</v>
      </c>
      <c r="L749" s="2193">
        <v>381053000</v>
      </c>
      <c r="M749" s="2194">
        <v>1260</v>
      </c>
      <c r="N749" s="2195">
        <v>266875000</v>
      </c>
      <c r="O749" s="2224"/>
      <c r="P749" s="1917"/>
      <c r="Q749" s="2225"/>
      <c r="R749" s="2126"/>
      <c r="S749" s="1954"/>
      <c r="T749" s="1954"/>
      <c r="U749" s="1954"/>
      <c r="V749" s="1954"/>
      <c r="W749" s="2126">
        <v>17.600000000000001</v>
      </c>
      <c r="X749" s="1601">
        <v>57425000</v>
      </c>
      <c r="Y749" s="1601">
        <v>5267.6</v>
      </c>
      <c r="Z749" s="1601">
        <v>438478000</v>
      </c>
      <c r="AA749" s="1685">
        <v>1.6722539682539683</v>
      </c>
      <c r="AB749" s="2198">
        <v>109.6195</v>
      </c>
      <c r="AC749" s="3971"/>
    </row>
    <row r="750" spans="1:29" ht="90" x14ac:dyDescent="0.25">
      <c r="A750" s="1587"/>
      <c r="B750" s="1665"/>
      <c r="C750" s="1587"/>
      <c r="D750" s="1587"/>
      <c r="E750" s="1587"/>
      <c r="F750" s="1587"/>
      <c r="G750" s="1963" t="s">
        <v>623</v>
      </c>
      <c r="H750" s="2222" t="s">
        <v>650</v>
      </c>
      <c r="I750" s="2230">
        <v>8</v>
      </c>
      <c r="J750" s="2219">
        <v>5855160294</v>
      </c>
      <c r="K750" s="2227">
        <v>9.69</v>
      </c>
      <c r="L750" s="2223">
        <v>5435113000</v>
      </c>
      <c r="M750" s="2231">
        <v>9.35</v>
      </c>
      <c r="N750" s="2195">
        <f>SUM(N751:N753)</f>
        <v>5511348000</v>
      </c>
      <c r="O750" s="2232"/>
      <c r="P750" s="2143"/>
      <c r="Q750" s="2216"/>
      <c r="R750" s="2126"/>
      <c r="S750" s="1954"/>
      <c r="T750" s="1954"/>
      <c r="U750" s="1954"/>
      <c r="V750" s="1954"/>
      <c r="W750" s="2126">
        <v>19.666666666666668</v>
      </c>
      <c r="X750" s="1601">
        <v>609250375</v>
      </c>
      <c r="Y750" s="1601">
        <v>29.356666666666669</v>
      </c>
      <c r="Z750" s="1601">
        <v>6044363375</v>
      </c>
      <c r="AA750" s="1685">
        <v>3.6695833333333336</v>
      </c>
      <c r="AB750" s="2198">
        <v>103.2313902865116</v>
      </c>
      <c r="AC750" s="3971"/>
    </row>
    <row r="751" spans="1:29" ht="72" x14ac:dyDescent="0.25">
      <c r="A751" s="1587"/>
      <c r="B751" s="1665"/>
      <c r="C751" s="1587"/>
      <c r="D751" s="1587"/>
      <c r="E751" s="1587"/>
      <c r="F751" s="1587"/>
      <c r="G751" s="1963" t="s">
        <v>624</v>
      </c>
      <c r="H751" s="2222" t="s">
        <v>651</v>
      </c>
      <c r="I751" s="2205">
        <v>18937</v>
      </c>
      <c r="J751" s="2200">
        <v>296849916</v>
      </c>
      <c r="K751" s="2219">
        <v>22983</v>
      </c>
      <c r="L751" s="2193">
        <v>275554000</v>
      </c>
      <c r="M751" s="2233">
        <v>22000</v>
      </c>
      <c r="N751" s="2195">
        <v>450808000</v>
      </c>
      <c r="O751" s="2224"/>
      <c r="P751" s="1941"/>
      <c r="Q751" s="2225"/>
      <c r="R751" s="2126"/>
      <c r="S751" s="1954"/>
      <c r="T751" s="1954"/>
      <c r="U751" s="1954"/>
      <c r="V751" s="1954"/>
      <c r="W751" s="2126">
        <v>2.9</v>
      </c>
      <c r="X751" s="1601">
        <v>5828000</v>
      </c>
      <c r="Y751" s="1601">
        <v>22985.9</v>
      </c>
      <c r="Z751" s="1601">
        <v>281382000</v>
      </c>
      <c r="AA751" s="1685">
        <v>1.2138089454507051</v>
      </c>
      <c r="AB751" s="2198">
        <v>94.789314341594761</v>
      </c>
      <c r="AC751" s="3971"/>
    </row>
    <row r="752" spans="1:29" ht="90" x14ac:dyDescent="0.25">
      <c r="A752" s="1587"/>
      <c r="B752" s="1665"/>
      <c r="C752" s="1587"/>
      <c r="D752" s="1587"/>
      <c r="E752" s="1587"/>
      <c r="F752" s="1587"/>
      <c r="G752" s="1963" t="s">
        <v>625</v>
      </c>
      <c r="H752" s="2222" t="s">
        <v>652</v>
      </c>
      <c r="I752" s="2191">
        <v>2035</v>
      </c>
      <c r="J752" s="2200">
        <v>5153791312</v>
      </c>
      <c r="K752" s="2191">
        <v>2035</v>
      </c>
      <c r="L752" s="2223">
        <v>4784060000</v>
      </c>
      <c r="M752" s="2194">
        <v>2035</v>
      </c>
      <c r="N752" s="2195">
        <v>4744440000</v>
      </c>
      <c r="O752" s="2224"/>
      <c r="P752" s="2149"/>
      <c r="Q752" s="2225"/>
      <c r="R752" s="2126"/>
      <c r="S752" s="1954"/>
      <c r="T752" s="1954"/>
      <c r="U752" s="1954"/>
      <c r="V752" s="1954"/>
      <c r="W752" s="2126">
        <v>12.7</v>
      </c>
      <c r="X752" s="1601">
        <v>567142500</v>
      </c>
      <c r="Y752" s="1601">
        <v>2047.7</v>
      </c>
      <c r="Z752" s="1601">
        <v>5351202500</v>
      </c>
      <c r="AA752" s="1685">
        <v>1.0062407862407863</v>
      </c>
      <c r="AB752" s="2198">
        <v>103.83040709351874</v>
      </c>
      <c r="AC752" s="3971"/>
    </row>
    <row r="753" spans="1:29" ht="72" x14ac:dyDescent="0.25">
      <c r="A753" s="1587"/>
      <c r="B753" s="1665"/>
      <c r="C753" s="1587"/>
      <c r="D753" s="1587"/>
      <c r="E753" s="1587"/>
      <c r="F753" s="1587"/>
      <c r="G753" s="1963" t="s">
        <v>626</v>
      </c>
      <c r="H753" s="2222" t="s">
        <v>653</v>
      </c>
      <c r="I753" s="2234">
        <v>100</v>
      </c>
      <c r="J753" s="2200">
        <v>404519066</v>
      </c>
      <c r="K753" s="2192">
        <v>90</v>
      </c>
      <c r="L753" s="2193">
        <v>375499000</v>
      </c>
      <c r="M753" s="2228">
        <v>100</v>
      </c>
      <c r="N753" s="2195">
        <v>316100000</v>
      </c>
      <c r="O753" s="2224"/>
      <c r="P753" s="2149"/>
      <c r="Q753" s="2225"/>
      <c r="R753" s="2126"/>
      <c r="S753" s="1954"/>
      <c r="T753" s="1954"/>
      <c r="U753" s="1954"/>
      <c r="V753" s="1954"/>
      <c r="W753" s="2126">
        <v>43.4</v>
      </c>
      <c r="X753" s="1601">
        <v>36279875</v>
      </c>
      <c r="Y753" s="1601">
        <v>133.4</v>
      </c>
      <c r="Z753" s="1601">
        <v>411778875</v>
      </c>
      <c r="AA753" s="1685">
        <v>1.3340000000000001</v>
      </c>
      <c r="AB753" s="2198">
        <v>101.79467659504584</v>
      </c>
      <c r="AC753" s="3971"/>
    </row>
    <row r="754" spans="1:29" ht="36" x14ac:dyDescent="0.25">
      <c r="A754" s="1587"/>
      <c r="B754" s="1665"/>
      <c r="C754" s="1587"/>
      <c r="D754" s="1587"/>
      <c r="E754" s="1587"/>
      <c r="F754" s="1587"/>
      <c r="G754" s="4031" t="s">
        <v>627</v>
      </c>
      <c r="H754" s="2222" t="s">
        <v>654</v>
      </c>
      <c r="I754" s="2230">
        <v>83</v>
      </c>
      <c r="J754" s="4032">
        <v>586687253</v>
      </c>
      <c r="K754" s="2227">
        <v>78.52</v>
      </c>
      <c r="L754" s="4033">
        <v>544598500</v>
      </c>
      <c r="M754" s="2235">
        <v>79</v>
      </c>
      <c r="N754" s="4034">
        <f>SUM(N756:N758)</f>
        <v>552810000</v>
      </c>
      <c r="O754" s="4035"/>
      <c r="P754" s="4036"/>
      <c r="Q754" s="4037"/>
      <c r="R754" s="2126"/>
      <c r="S754" s="1954"/>
      <c r="T754" s="1954"/>
      <c r="U754" s="1954"/>
      <c r="V754" s="1954"/>
      <c r="W754" s="2126">
        <v>18.1666666666667</v>
      </c>
      <c r="X754" s="1601">
        <v>599315390.4666667</v>
      </c>
      <c r="Y754" s="1601">
        <v>96.686666666666696</v>
      </c>
      <c r="Z754" s="1601">
        <v>1143913890.4666667</v>
      </c>
      <c r="AA754" s="1685">
        <v>1.1648995983935746</v>
      </c>
      <c r="AB754" s="2198">
        <v>194.97848037729</v>
      </c>
      <c r="AC754" s="3971"/>
    </row>
    <row r="755" spans="1:29" ht="54" x14ac:dyDescent="0.25">
      <c r="A755" s="1587"/>
      <c r="B755" s="1665"/>
      <c r="C755" s="1587"/>
      <c r="D755" s="1587"/>
      <c r="E755" s="1587"/>
      <c r="F755" s="1587"/>
      <c r="G755" s="4031"/>
      <c r="H755" s="2222" t="s">
        <v>655</v>
      </c>
      <c r="I755" s="2230">
        <v>21</v>
      </c>
      <c r="J755" s="4032"/>
      <c r="K755" s="2227">
        <v>21.03</v>
      </c>
      <c r="L755" s="4033"/>
      <c r="M755" s="2235">
        <v>21.03</v>
      </c>
      <c r="N755" s="4034"/>
      <c r="O755" s="4035"/>
      <c r="P755" s="4036"/>
      <c r="Q755" s="4037"/>
      <c r="R755" s="2126"/>
      <c r="S755" s="1954"/>
      <c r="T755" s="1954"/>
      <c r="U755" s="1954"/>
      <c r="V755" s="1954"/>
      <c r="W755" s="2126"/>
      <c r="X755" s="1601"/>
      <c r="Y755" s="1601">
        <v>21.03</v>
      </c>
      <c r="Z755" s="1601"/>
      <c r="AA755" s="1685">
        <v>1.0014285714285716</v>
      </c>
      <c r="AB755" s="2198"/>
      <c r="AC755" s="3971"/>
    </row>
    <row r="756" spans="1:29" ht="54" x14ac:dyDescent="0.25">
      <c r="A756" s="1587"/>
      <c r="B756" s="1665"/>
      <c r="C756" s="1587"/>
      <c r="D756" s="1587"/>
      <c r="E756" s="1587"/>
      <c r="F756" s="1587"/>
      <c r="G756" s="1963" t="s">
        <v>628</v>
      </c>
      <c r="H756" s="2190" t="s">
        <v>656</v>
      </c>
      <c r="I756" s="2191">
        <v>4100</v>
      </c>
      <c r="J756" s="2200">
        <v>85913399</v>
      </c>
      <c r="K756" s="2219">
        <f>1901+856</f>
        <v>2757</v>
      </c>
      <c r="L756" s="2193">
        <v>79750000</v>
      </c>
      <c r="M756" s="2194">
        <v>4100</v>
      </c>
      <c r="N756" s="2195">
        <v>78350000</v>
      </c>
      <c r="O756" s="2224"/>
      <c r="P756" s="2149"/>
      <c r="Q756" s="2225"/>
      <c r="R756" s="2126"/>
      <c r="S756" s="1954"/>
      <c r="T756" s="1954"/>
      <c r="U756" s="1954"/>
      <c r="V756" s="1954"/>
      <c r="W756" s="2126">
        <v>48.6</v>
      </c>
      <c r="X756" s="1601">
        <v>105305298.59999999</v>
      </c>
      <c r="Y756" s="1601">
        <v>2805.6</v>
      </c>
      <c r="Z756" s="1601">
        <v>185055298.59999999</v>
      </c>
      <c r="AA756" s="1685">
        <v>0.68429268292682921</v>
      </c>
      <c r="AB756" s="2198">
        <v>215.3974825277254</v>
      </c>
      <c r="AC756" s="3971"/>
    </row>
    <row r="757" spans="1:29" ht="90" x14ac:dyDescent="0.25">
      <c r="A757" s="1587"/>
      <c r="B757" s="1665"/>
      <c r="C757" s="1587"/>
      <c r="D757" s="1587"/>
      <c r="E757" s="1587"/>
      <c r="F757" s="1587"/>
      <c r="G757" s="1963" t="s">
        <v>629</v>
      </c>
      <c r="H757" s="2218" t="s">
        <v>657</v>
      </c>
      <c r="I757" s="2191">
        <v>11275</v>
      </c>
      <c r="J757" s="2200">
        <v>266363856</v>
      </c>
      <c r="K757" s="2219">
        <f>6494+1033</f>
        <v>7527</v>
      </c>
      <c r="L757" s="2193">
        <v>247255000</v>
      </c>
      <c r="M757" s="2194">
        <v>11275</v>
      </c>
      <c r="N757" s="2195">
        <v>243225000</v>
      </c>
      <c r="O757" s="2224"/>
      <c r="P757" s="2149"/>
      <c r="Q757" s="2225"/>
      <c r="R757" s="2126"/>
      <c r="S757" s="1954"/>
      <c r="T757" s="1954"/>
      <c r="U757" s="1954"/>
      <c r="V757" s="1954"/>
      <c r="W757" s="2126">
        <v>0</v>
      </c>
      <c r="X757" s="1601">
        <v>0</v>
      </c>
      <c r="Y757" s="1601">
        <v>7527</v>
      </c>
      <c r="Z757" s="1601">
        <v>247255000</v>
      </c>
      <c r="AA757" s="1685">
        <v>0.66758314855875833</v>
      </c>
      <c r="AB757" s="2198">
        <v>92.826032673141654</v>
      </c>
      <c r="AC757" s="3971"/>
    </row>
    <row r="758" spans="1:29" ht="90" x14ac:dyDescent="0.25">
      <c r="A758" s="1587"/>
      <c r="B758" s="1665"/>
      <c r="C758" s="1587"/>
      <c r="D758" s="1587"/>
      <c r="E758" s="1587"/>
      <c r="F758" s="1587"/>
      <c r="G758" s="2209" t="s">
        <v>630</v>
      </c>
      <c r="H758" s="2218" t="s">
        <v>658</v>
      </c>
      <c r="I758" s="2191">
        <v>4100</v>
      </c>
      <c r="J758" s="2200">
        <v>234409997</v>
      </c>
      <c r="K758" s="2219">
        <f>1475+59</f>
        <v>1534</v>
      </c>
      <c r="L758" s="2193">
        <v>217593500</v>
      </c>
      <c r="M758" s="2194">
        <v>4100</v>
      </c>
      <c r="N758" s="2195">
        <v>231235000</v>
      </c>
      <c r="O758" s="2224"/>
      <c r="P758" s="2149"/>
      <c r="Q758" s="2225"/>
      <c r="R758" s="2126"/>
      <c r="S758" s="1954"/>
      <c r="T758" s="1954"/>
      <c r="U758" s="1954"/>
      <c r="V758" s="1954"/>
      <c r="W758" s="2126">
        <v>8.1000000000000014</v>
      </c>
      <c r="X758" s="1601">
        <v>9850005.4000000004</v>
      </c>
      <c r="Y758" s="1601">
        <v>1542.1</v>
      </c>
      <c r="Z758" s="1601">
        <v>227443505.40000001</v>
      </c>
      <c r="AA758" s="1685">
        <v>0.3761219512195122</v>
      </c>
      <c r="AB758" s="2198">
        <v>97.028074020239004</v>
      </c>
      <c r="AC758" s="3972"/>
    </row>
    <row r="759" spans="1:29" x14ac:dyDescent="0.25">
      <c r="A759" s="3829"/>
      <c r="B759" s="3830"/>
      <c r="C759" s="3830"/>
      <c r="D759" s="3830"/>
      <c r="E759" s="3830"/>
      <c r="F759" s="3830"/>
      <c r="G759" s="3830"/>
      <c r="H759" s="3830"/>
      <c r="I759" s="3830"/>
      <c r="J759" s="3830"/>
      <c r="K759" s="3830"/>
      <c r="L759" s="3830"/>
      <c r="M759" s="3830"/>
      <c r="N759" s="3830"/>
      <c r="O759" s="3830"/>
      <c r="P759" s="3830"/>
      <c r="Q759" s="3830"/>
      <c r="R759" s="3830"/>
      <c r="S759" s="3830"/>
      <c r="T759" s="3830"/>
      <c r="U759" s="3830"/>
      <c r="V759" s="3830"/>
      <c r="W759" s="3830"/>
      <c r="X759" s="3830"/>
      <c r="Y759" s="3830"/>
      <c r="Z759" s="3830"/>
      <c r="AA759" s="3830"/>
      <c r="AB759" s="3830"/>
      <c r="AC759" s="3831"/>
    </row>
    <row r="760" spans="1:29" ht="36" x14ac:dyDescent="0.25">
      <c r="A760" s="1587"/>
      <c r="B760" s="1665"/>
      <c r="C760" s="1587"/>
      <c r="D760" s="1587"/>
      <c r="E760" s="1587"/>
      <c r="F760" s="1587"/>
      <c r="G760" s="1666" t="s">
        <v>563</v>
      </c>
      <c r="H760" s="1665"/>
      <c r="I760" s="1592"/>
      <c r="J760" s="1592"/>
      <c r="K760" s="1592"/>
      <c r="L760" s="1592"/>
      <c r="M760" s="1592"/>
      <c r="N760" s="1735"/>
      <c r="O760" s="1736"/>
      <c r="P760" s="1736"/>
      <c r="Q760" s="1590"/>
      <c r="R760" s="1736"/>
      <c r="S760" s="1590"/>
      <c r="T760" s="1590"/>
      <c r="U760" s="1590"/>
      <c r="V760" s="1590"/>
      <c r="W760" s="1736"/>
      <c r="X760" s="1591"/>
      <c r="Y760" s="1591"/>
      <c r="Z760" s="1591"/>
      <c r="AA760" s="1592"/>
      <c r="AB760" s="1587"/>
      <c r="AC760" s="3970" t="s">
        <v>3968</v>
      </c>
    </row>
    <row r="761" spans="1:29" ht="54" x14ac:dyDescent="0.25">
      <c r="A761" s="1587"/>
      <c r="B761" s="1665"/>
      <c r="C761" s="1587"/>
      <c r="D761" s="1587"/>
      <c r="E761" s="1587"/>
      <c r="F761" s="1587"/>
      <c r="G761" s="2236" t="s">
        <v>106</v>
      </c>
      <c r="H761" s="1665"/>
      <c r="I761" s="1592"/>
      <c r="J761" s="1592"/>
      <c r="K761" s="1592"/>
      <c r="L761" s="1592"/>
      <c r="M761" s="1592"/>
      <c r="N761" s="1735"/>
      <c r="O761" s="1736"/>
      <c r="P761" s="1736"/>
      <c r="Q761" s="2237"/>
      <c r="R761" s="2238"/>
      <c r="S761" s="1590"/>
      <c r="T761" s="1590"/>
      <c r="U761" s="1590"/>
      <c r="V761" s="1590"/>
      <c r="W761" s="1736"/>
      <c r="X761" s="1591"/>
      <c r="Y761" s="1591"/>
      <c r="Z761" s="1591"/>
      <c r="AA761" s="1592"/>
      <c r="AB761" s="1587"/>
      <c r="AC761" s="3971"/>
    </row>
    <row r="762" spans="1:29" ht="72" x14ac:dyDescent="0.25">
      <c r="A762" s="1587"/>
      <c r="B762" s="1665"/>
      <c r="C762" s="1587"/>
      <c r="D762" s="1587"/>
      <c r="E762" s="1587"/>
      <c r="F762" s="1587"/>
      <c r="G762" s="2236" t="s">
        <v>564</v>
      </c>
      <c r="H762" s="1665"/>
      <c r="I762" s="1592"/>
      <c r="J762" s="1592"/>
      <c r="K762" s="1592"/>
      <c r="L762" s="1592"/>
      <c r="M762" s="1592"/>
      <c r="N762" s="1735"/>
      <c r="O762" s="1736"/>
      <c r="P762" s="1736"/>
      <c r="Q762" s="2239"/>
      <c r="R762" s="2238"/>
      <c r="S762" s="1590"/>
      <c r="T762" s="1590"/>
      <c r="U762" s="1590"/>
      <c r="V762" s="1590"/>
      <c r="W762" s="1736"/>
      <c r="X762" s="1591"/>
      <c r="Y762" s="1591"/>
      <c r="Z762" s="1591"/>
      <c r="AA762" s="1592"/>
      <c r="AB762" s="1587"/>
      <c r="AC762" s="3971"/>
    </row>
    <row r="763" spans="1:29" ht="108" x14ac:dyDescent="0.25">
      <c r="A763" s="1587"/>
      <c r="B763" s="1665"/>
      <c r="C763" s="1587"/>
      <c r="D763" s="1587"/>
      <c r="E763" s="1587"/>
      <c r="F763" s="1587"/>
      <c r="G763" s="2236" t="s">
        <v>182</v>
      </c>
      <c r="H763" s="1665"/>
      <c r="I763" s="1592"/>
      <c r="J763" s="1592"/>
      <c r="K763" s="1592"/>
      <c r="L763" s="1592"/>
      <c r="M763" s="1592"/>
      <c r="N763" s="1735"/>
      <c r="O763" s="1736"/>
      <c r="P763" s="1736"/>
      <c r="Q763" s="2239"/>
      <c r="R763" s="2238"/>
      <c r="S763" s="1590"/>
      <c r="T763" s="1590"/>
      <c r="U763" s="1590"/>
      <c r="V763" s="1590"/>
      <c r="W763" s="1736"/>
      <c r="X763" s="1591"/>
      <c r="Y763" s="1591"/>
      <c r="Z763" s="1591"/>
      <c r="AA763" s="1592"/>
      <c r="AB763" s="1587"/>
      <c r="AC763" s="3971"/>
    </row>
    <row r="764" spans="1:29" ht="72" x14ac:dyDescent="0.25">
      <c r="A764" s="1587"/>
      <c r="B764" s="1665"/>
      <c r="C764" s="1587"/>
      <c r="D764" s="1587"/>
      <c r="E764" s="1587"/>
      <c r="F764" s="1587"/>
      <c r="G764" s="2236" t="s">
        <v>565</v>
      </c>
      <c r="H764" s="1665"/>
      <c r="I764" s="1592"/>
      <c r="J764" s="1592"/>
      <c r="K764" s="1592"/>
      <c r="L764" s="1592"/>
      <c r="M764" s="1592"/>
      <c r="N764" s="1735"/>
      <c r="O764" s="1736"/>
      <c r="P764" s="1736"/>
      <c r="Q764" s="2239"/>
      <c r="R764" s="2238"/>
      <c r="S764" s="1590"/>
      <c r="T764" s="1590"/>
      <c r="U764" s="1590"/>
      <c r="V764" s="1590"/>
      <c r="W764" s="1736"/>
      <c r="X764" s="1591"/>
      <c r="Y764" s="1591"/>
      <c r="Z764" s="1591"/>
      <c r="AA764" s="1592"/>
      <c r="AB764" s="1587"/>
      <c r="AC764" s="3971"/>
    </row>
    <row r="765" spans="1:29" ht="72" x14ac:dyDescent="0.25">
      <c r="A765" s="1587"/>
      <c r="B765" s="1665"/>
      <c r="C765" s="1587"/>
      <c r="D765" s="1587"/>
      <c r="E765" s="1587"/>
      <c r="F765" s="1587"/>
      <c r="G765" s="2236" t="s">
        <v>566</v>
      </c>
      <c r="H765" s="1665"/>
      <c r="I765" s="1592"/>
      <c r="J765" s="1592"/>
      <c r="K765" s="1592"/>
      <c r="L765" s="1592"/>
      <c r="M765" s="1592"/>
      <c r="N765" s="1735"/>
      <c r="O765" s="1736"/>
      <c r="P765" s="1736"/>
      <c r="Q765" s="2240"/>
      <c r="R765" s="2238"/>
      <c r="S765" s="1590"/>
      <c r="T765" s="1590"/>
      <c r="U765" s="1590"/>
      <c r="V765" s="1590"/>
      <c r="W765" s="1736"/>
      <c r="X765" s="1591"/>
      <c r="Y765" s="1591"/>
      <c r="Z765" s="1591"/>
      <c r="AA765" s="1592"/>
      <c r="AB765" s="1587"/>
      <c r="AC765" s="3971"/>
    </row>
    <row r="766" spans="1:29" ht="108" x14ac:dyDescent="0.25">
      <c r="A766" s="1587"/>
      <c r="B766" s="1665"/>
      <c r="C766" s="1587"/>
      <c r="D766" s="1587"/>
      <c r="E766" s="1587"/>
      <c r="F766" s="1587"/>
      <c r="G766" s="2236" t="s">
        <v>567</v>
      </c>
      <c r="H766" s="1665"/>
      <c r="I766" s="1592"/>
      <c r="J766" s="1592"/>
      <c r="K766" s="1592"/>
      <c r="L766" s="1592"/>
      <c r="M766" s="1592"/>
      <c r="N766" s="1735"/>
      <c r="O766" s="1736"/>
      <c r="P766" s="1736"/>
      <c r="Q766" s="2241"/>
      <c r="R766" s="2238"/>
      <c r="S766" s="1590"/>
      <c r="T766" s="1590"/>
      <c r="U766" s="1590"/>
      <c r="V766" s="1590"/>
      <c r="W766" s="1736"/>
      <c r="X766" s="1591"/>
      <c r="Y766" s="1591"/>
      <c r="Z766" s="1591"/>
      <c r="AA766" s="1592"/>
      <c r="AB766" s="1587"/>
      <c r="AC766" s="3971"/>
    </row>
    <row r="767" spans="1:29" ht="90" x14ac:dyDescent="0.25">
      <c r="A767" s="1587"/>
      <c r="B767" s="1665"/>
      <c r="C767" s="1587"/>
      <c r="D767" s="1587"/>
      <c r="E767" s="1587"/>
      <c r="F767" s="1587"/>
      <c r="G767" s="2236" t="s">
        <v>568</v>
      </c>
      <c r="H767" s="1665"/>
      <c r="I767" s="1592"/>
      <c r="J767" s="1592"/>
      <c r="K767" s="1592"/>
      <c r="L767" s="1592"/>
      <c r="M767" s="1592"/>
      <c r="N767" s="1735"/>
      <c r="O767" s="1736"/>
      <c r="P767" s="1736"/>
      <c r="Q767" s="2239"/>
      <c r="R767" s="2238"/>
      <c r="S767" s="1590"/>
      <c r="T767" s="1590"/>
      <c r="U767" s="1590"/>
      <c r="V767" s="1590"/>
      <c r="W767" s="1736"/>
      <c r="X767" s="1591"/>
      <c r="Y767" s="1591"/>
      <c r="Z767" s="1591"/>
      <c r="AA767" s="1592"/>
      <c r="AB767" s="1587"/>
      <c r="AC767" s="3972"/>
    </row>
    <row r="768" spans="1:29" x14ac:dyDescent="0.25">
      <c r="A768" s="3829"/>
      <c r="B768" s="3830"/>
      <c r="C768" s="3830"/>
      <c r="D768" s="3830"/>
      <c r="E768" s="3830"/>
      <c r="F768" s="3830"/>
      <c r="G768" s="3830"/>
      <c r="H768" s="3830"/>
      <c r="I768" s="3830"/>
      <c r="J768" s="3830"/>
      <c r="K768" s="3830"/>
      <c r="L768" s="3830"/>
      <c r="M768" s="3830"/>
      <c r="N768" s="3830"/>
      <c r="O768" s="3830"/>
      <c r="P768" s="3830"/>
      <c r="Q768" s="3830"/>
      <c r="R768" s="3830"/>
      <c r="S768" s="3830"/>
      <c r="T768" s="3830"/>
      <c r="U768" s="3830"/>
      <c r="V768" s="3830"/>
      <c r="W768" s="3830"/>
      <c r="X768" s="3830"/>
      <c r="Y768" s="3830"/>
      <c r="Z768" s="3830"/>
      <c r="AA768" s="3830"/>
      <c r="AB768" s="3830"/>
      <c r="AC768" s="3831"/>
    </row>
    <row r="769" spans="1:29" ht="108" x14ac:dyDescent="0.25">
      <c r="A769" s="1587"/>
      <c r="B769" s="1665"/>
      <c r="C769" s="1587"/>
      <c r="D769" s="1587"/>
      <c r="E769" s="1587"/>
      <c r="F769" s="1587"/>
      <c r="G769" s="2242" t="s">
        <v>1087</v>
      </c>
      <c r="H769" s="2242" t="s">
        <v>1088</v>
      </c>
      <c r="I769" s="1592">
        <v>1</v>
      </c>
      <c r="J769" s="2243">
        <v>5018417019.3900003</v>
      </c>
      <c r="K769" s="1592">
        <v>0.4</v>
      </c>
      <c r="L769" s="2244">
        <v>805093492</v>
      </c>
      <c r="M769" s="2245">
        <v>0.7</v>
      </c>
      <c r="N769" s="2026">
        <v>3041153800</v>
      </c>
      <c r="O769" s="2246"/>
      <c r="P769" s="2026"/>
      <c r="Q769" s="2246"/>
      <c r="R769" s="2026"/>
      <c r="S769" s="1590"/>
      <c r="T769" s="1590"/>
      <c r="U769" s="1590"/>
      <c r="V769" s="1590"/>
      <c r="W769" s="1736">
        <v>0.34</v>
      </c>
      <c r="X769" s="2026">
        <v>358858545</v>
      </c>
      <c r="Y769" s="1591">
        <v>0.74</v>
      </c>
      <c r="Z769" s="1591">
        <v>1163952037</v>
      </c>
      <c r="AA769" s="2246">
        <v>0.74</v>
      </c>
      <c r="AB769" s="2247">
        <v>0.23193609309524479</v>
      </c>
      <c r="AC769" s="3808" t="s">
        <v>3918</v>
      </c>
    </row>
    <row r="770" spans="1:29" ht="83.25" customHeight="1" x14ac:dyDescent="0.25">
      <c r="A770" s="1587"/>
      <c r="B770" s="1665"/>
      <c r="C770" s="1587"/>
      <c r="D770" s="1587"/>
      <c r="E770" s="1587"/>
      <c r="F770" s="1587"/>
      <c r="G770" s="2248" t="s">
        <v>1089</v>
      </c>
      <c r="H770" s="2249" t="s">
        <v>1090</v>
      </c>
      <c r="I770" s="1592" t="s">
        <v>1151</v>
      </c>
      <c r="J770" s="2250">
        <v>4315838636.6999998</v>
      </c>
      <c r="K770" s="1592" t="s">
        <v>1157</v>
      </c>
      <c r="L770" s="2251">
        <v>453682000</v>
      </c>
      <c r="M770" s="2252" t="s">
        <v>1091</v>
      </c>
      <c r="N770" s="2253">
        <v>1839512800</v>
      </c>
      <c r="O770" s="2254"/>
      <c r="P770" s="2255"/>
      <c r="Q770" s="2254"/>
      <c r="R770" s="2255"/>
      <c r="S770" s="1590"/>
      <c r="T770" s="1590"/>
      <c r="U770" s="1590"/>
      <c r="V770" s="1590"/>
      <c r="W770" s="1736" t="s">
        <v>1093</v>
      </c>
      <c r="X770" s="2255">
        <v>178626500</v>
      </c>
      <c r="Y770" s="1591" t="s">
        <v>1163</v>
      </c>
      <c r="Z770" s="1591">
        <v>632308500</v>
      </c>
      <c r="AA770" s="2256">
        <v>0.4</v>
      </c>
      <c r="AB770" s="2257">
        <v>0.14650883715232671</v>
      </c>
      <c r="AC770" s="3809"/>
    </row>
    <row r="771" spans="1:29" ht="49.5" customHeight="1" x14ac:dyDescent="0.25">
      <c r="A771" s="1587"/>
      <c r="B771" s="1665"/>
      <c r="C771" s="1587"/>
      <c r="D771" s="1587"/>
      <c r="E771" s="1587"/>
      <c r="F771" s="1587"/>
      <c r="G771" s="2248" t="s">
        <v>1094</v>
      </c>
      <c r="H771" s="2258" t="s">
        <v>1095</v>
      </c>
      <c r="I771" s="1592" t="s">
        <v>1152</v>
      </c>
      <c r="J771" s="2250">
        <v>326197106.30000001</v>
      </c>
      <c r="K771" s="1592" t="s">
        <v>1097</v>
      </c>
      <c r="L771" s="2251">
        <v>126570000</v>
      </c>
      <c r="M771" s="2252" t="s">
        <v>1096</v>
      </c>
      <c r="N771" s="2030">
        <v>890027000</v>
      </c>
      <c r="O771" s="2252"/>
      <c r="P771" s="2026"/>
      <c r="Q771" s="2252"/>
      <c r="R771" s="2026"/>
      <c r="S771" s="1590"/>
      <c r="T771" s="1590"/>
      <c r="U771" s="1590"/>
      <c r="V771" s="1590"/>
      <c r="W771" s="1736" t="s">
        <v>1098</v>
      </c>
      <c r="X771" s="2026">
        <v>49885545</v>
      </c>
      <c r="Y771" s="1591" t="s">
        <v>1164</v>
      </c>
      <c r="Z771" s="1591">
        <v>176455545</v>
      </c>
      <c r="AA771" s="2256">
        <v>0.63157894736842102</v>
      </c>
      <c r="AB771" s="2257">
        <v>0.54094760987154711</v>
      </c>
      <c r="AC771" s="3809"/>
    </row>
    <row r="772" spans="1:29" ht="43.5" customHeight="1" x14ac:dyDescent="0.25">
      <c r="A772" s="1587"/>
      <c r="B772" s="1665"/>
      <c r="C772" s="1587"/>
      <c r="D772" s="1587"/>
      <c r="E772" s="1587"/>
      <c r="F772" s="1587"/>
      <c r="G772" s="2248" t="s">
        <v>1099</v>
      </c>
      <c r="H772" s="2258" t="s">
        <v>1100</v>
      </c>
      <c r="I772" s="1592" t="s">
        <v>1153</v>
      </c>
      <c r="J772" s="2250">
        <v>376381276.5</v>
      </c>
      <c r="K772" s="1592" t="s">
        <v>1158</v>
      </c>
      <c r="L772" s="2251">
        <v>224841492</v>
      </c>
      <c r="M772" s="2252" t="s">
        <v>1101</v>
      </c>
      <c r="N772" s="2253">
        <v>311614000</v>
      </c>
      <c r="O772" s="2254"/>
      <c r="P772" s="2255"/>
      <c r="Q772" s="2254"/>
      <c r="R772" s="2255"/>
      <c r="S772" s="1590"/>
      <c r="T772" s="1590"/>
      <c r="U772" s="1590"/>
      <c r="V772" s="1590"/>
      <c r="W772" s="1736" t="s">
        <v>1161</v>
      </c>
      <c r="X772" s="2255">
        <v>130346500</v>
      </c>
      <c r="Y772" s="1591" t="s">
        <v>1165</v>
      </c>
      <c r="Z772" s="1591">
        <v>355187992</v>
      </c>
      <c r="AA772" s="2256">
        <v>1.2166666666666666</v>
      </c>
      <c r="AB772" s="2257">
        <v>0.94369197985330711</v>
      </c>
      <c r="AC772" s="3809"/>
    </row>
    <row r="773" spans="1:29" ht="72" x14ac:dyDescent="0.25">
      <c r="A773" s="1587"/>
      <c r="B773" s="1665"/>
      <c r="C773" s="1587"/>
      <c r="D773" s="1587"/>
      <c r="E773" s="1587"/>
      <c r="F773" s="1587"/>
      <c r="G773" s="2242" t="s">
        <v>1104</v>
      </c>
      <c r="H773" s="2242" t="s">
        <v>1105</v>
      </c>
      <c r="I773" s="1592">
        <v>0.9</v>
      </c>
      <c r="J773" s="2259">
        <v>2674129016.6399999</v>
      </c>
      <c r="K773" s="1592">
        <v>0.65</v>
      </c>
      <c r="L773" s="2260">
        <v>1617668310</v>
      </c>
      <c r="M773" s="2245">
        <v>0.8</v>
      </c>
      <c r="N773" s="2261">
        <v>1620518500</v>
      </c>
      <c r="O773" s="2262"/>
      <c r="P773" s="2261"/>
      <c r="Q773" s="2262"/>
      <c r="R773" s="2261"/>
      <c r="S773" s="1590"/>
      <c r="T773" s="1590"/>
      <c r="U773" s="1590"/>
      <c r="V773" s="1590"/>
      <c r="W773" s="1736">
        <v>0.4</v>
      </c>
      <c r="X773" s="2261">
        <v>213945885</v>
      </c>
      <c r="Y773" s="1591">
        <v>1.05</v>
      </c>
      <c r="Z773" s="1591">
        <v>1831614195</v>
      </c>
      <c r="AA773" s="2246">
        <v>1.1666666666666667</v>
      </c>
      <c r="AB773" s="2247">
        <v>0.68493860378561455</v>
      </c>
      <c r="AC773" s="3809"/>
    </row>
    <row r="774" spans="1:29" ht="72" x14ac:dyDescent="0.25">
      <c r="A774" s="1587"/>
      <c r="B774" s="1665"/>
      <c r="C774" s="1587"/>
      <c r="D774" s="1587"/>
      <c r="E774" s="1587"/>
      <c r="F774" s="1587"/>
      <c r="G774" s="2248" t="s">
        <v>1106</v>
      </c>
      <c r="H774" s="2258" t="s">
        <v>1107</v>
      </c>
      <c r="I774" s="1592" t="s">
        <v>1154</v>
      </c>
      <c r="J774" s="2250">
        <v>320895482</v>
      </c>
      <c r="K774" s="1592" t="s">
        <v>1108</v>
      </c>
      <c r="L774" s="2263">
        <v>246765215</v>
      </c>
      <c r="M774" s="2264" t="s">
        <v>1108</v>
      </c>
      <c r="N774" s="2253">
        <v>183802500</v>
      </c>
      <c r="O774" s="2254"/>
      <c r="P774" s="2255"/>
      <c r="Q774" s="2254"/>
      <c r="R774" s="2255"/>
      <c r="S774" s="1590"/>
      <c r="T774" s="1590"/>
      <c r="U774" s="1590"/>
      <c r="V774" s="1590"/>
      <c r="W774" s="1736" t="s">
        <v>1109</v>
      </c>
      <c r="X774" s="2255">
        <v>19080000</v>
      </c>
      <c r="Y774" s="1591" t="s">
        <v>1166</v>
      </c>
      <c r="Z774" s="1591">
        <v>265845215</v>
      </c>
      <c r="AA774" s="2256">
        <v>0.8</v>
      </c>
      <c r="AB774" s="2257">
        <v>0.82844798357117411</v>
      </c>
      <c r="AC774" s="3809"/>
    </row>
    <row r="775" spans="1:29" ht="39.75" customHeight="1" x14ac:dyDescent="0.25">
      <c r="A775" s="1587"/>
      <c r="B775" s="1665"/>
      <c r="C775" s="1587"/>
      <c r="D775" s="1587"/>
      <c r="E775" s="1587"/>
      <c r="F775" s="1587"/>
      <c r="G775" s="2248" t="s">
        <v>1110</v>
      </c>
      <c r="H775" s="2258" t="s">
        <v>1111</v>
      </c>
      <c r="I775" s="1592" t="s">
        <v>1155</v>
      </c>
      <c r="J775" s="2265">
        <v>1550994829</v>
      </c>
      <c r="K775" s="1592" t="s">
        <v>1112</v>
      </c>
      <c r="L775" s="2263">
        <v>1097100000</v>
      </c>
      <c r="M775" s="2252" t="s">
        <v>1112</v>
      </c>
      <c r="N775" s="2266">
        <v>953100000</v>
      </c>
      <c r="O775" s="2254"/>
      <c r="P775" s="2267"/>
      <c r="Q775" s="2254"/>
      <c r="R775" s="2267"/>
      <c r="S775" s="1590"/>
      <c r="T775" s="1590"/>
      <c r="U775" s="1590"/>
      <c r="V775" s="1590"/>
      <c r="W775" s="1736" t="s">
        <v>1114</v>
      </c>
      <c r="X775" s="2267">
        <v>94005000</v>
      </c>
      <c r="Y775" s="1591" t="s">
        <v>1167</v>
      </c>
      <c r="Z775" s="1591">
        <v>1191105000</v>
      </c>
      <c r="AA775" s="2256">
        <v>1.4285714285714286</v>
      </c>
      <c r="AB775" s="2257">
        <v>0.7679619414127653</v>
      </c>
      <c r="AC775" s="3809"/>
    </row>
    <row r="776" spans="1:29" ht="54" x14ac:dyDescent="0.25">
      <c r="A776" s="1587"/>
      <c r="B776" s="1665"/>
      <c r="C776" s="1587"/>
      <c r="D776" s="1587"/>
      <c r="E776" s="1587"/>
      <c r="F776" s="1587"/>
      <c r="G776" s="2248" t="s">
        <v>1115</v>
      </c>
      <c r="H776" s="2258" t="s">
        <v>1116</v>
      </c>
      <c r="I776" s="1592" t="s">
        <v>1155</v>
      </c>
      <c r="J776" s="2250">
        <v>802238705</v>
      </c>
      <c r="K776" s="1592" t="s">
        <v>1112</v>
      </c>
      <c r="L776" s="2263">
        <v>273803095</v>
      </c>
      <c r="M776" s="2252" t="s">
        <v>1112</v>
      </c>
      <c r="N776" s="2030">
        <v>483616000</v>
      </c>
      <c r="O776" s="2254"/>
      <c r="P776" s="2026"/>
      <c r="Q776" s="2254"/>
      <c r="R776" s="2026"/>
      <c r="S776" s="1590"/>
      <c r="T776" s="1590"/>
      <c r="U776" s="1590"/>
      <c r="V776" s="1590"/>
      <c r="W776" s="1736" t="s">
        <v>1114</v>
      </c>
      <c r="X776" s="2026">
        <v>100860885</v>
      </c>
      <c r="Y776" s="1591" t="s">
        <v>1167</v>
      </c>
      <c r="Z776" s="1591">
        <v>374663980</v>
      </c>
      <c r="AA776" s="2256">
        <v>1.4285714285714286</v>
      </c>
      <c r="AB776" s="2257">
        <v>0.46702306640764735</v>
      </c>
      <c r="AC776" s="3809"/>
    </row>
    <row r="777" spans="1:29" ht="90" x14ac:dyDescent="0.25">
      <c r="A777" s="1587"/>
      <c r="B777" s="1665"/>
      <c r="C777" s="1587"/>
      <c r="D777" s="1587"/>
      <c r="E777" s="1587"/>
      <c r="F777" s="1587"/>
      <c r="G777" s="2242" t="s">
        <v>1117</v>
      </c>
      <c r="H777" s="2242" t="s">
        <v>1118</v>
      </c>
      <c r="I777" s="1592">
        <v>1</v>
      </c>
      <c r="J777" s="2243">
        <v>1203024187.0899999</v>
      </c>
      <c r="K777" s="1592">
        <v>1</v>
      </c>
      <c r="L777" s="2268">
        <v>816441242</v>
      </c>
      <c r="M777" s="2245">
        <v>0.2</v>
      </c>
      <c r="N777" s="2267">
        <v>729031000</v>
      </c>
      <c r="O777" s="2245"/>
      <c r="P777" s="2267"/>
      <c r="Q777" s="2245"/>
      <c r="R777" s="2267"/>
      <c r="S777" s="1590"/>
      <c r="T777" s="1590"/>
      <c r="U777" s="1590"/>
      <c r="V777" s="1590"/>
      <c r="W777" s="1736">
        <v>0.1</v>
      </c>
      <c r="X777" s="2267">
        <v>135246000</v>
      </c>
      <c r="Y777" s="1591">
        <v>0.1</v>
      </c>
      <c r="Z777" s="1591">
        <v>951687242</v>
      </c>
      <c r="AA777" s="2246">
        <v>0.1</v>
      </c>
      <c r="AB777" s="2247">
        <v>0.79107905910191223</v>
      </c>
      <c r="AC777" s="3809"/>
    </row>
    <row r="778" spans="1:29" ht="72" x14ac:dyDescent="0.25">
      <c r="A778" s="1587"/>
      <c r="B778" s="1665"/>
      <c r="C778" s="1587"/>
      <c r="D778" s="1587"/>
      <c r="E778" s="1587"/>
      <c r="F778" s="1587"/>
      <c r="G778" s="2248" t="s">
        <v>1119</v>
      </c>
      <c r="H778" s="2258" t="s">
        <v>1120</v>
      </c>
      <c r="I778" s="1592" t="s">
        <v>1121</v>
      </c>
      <c r="J778" s="2269">
        <v>433088707.39999998</v>
      </c>
      <c r="K778" s="1592" t="s">
        <v>1159</v>
      </c>
      <c r="L778" s="2270">
        <v>377275242</v>
      </c>
      <c r="M778" s="2271" t="s">
        <v>1121</v>
      </c>
      <c r="N778" s="2030">
        <v>216148000</v>
      </c>
      <c r="O778" s="2272"/>
      <c r="P778" s="2026"/>
      <c r="Q778" s="2272"/>
      <c r="R778" s="2026"/>
      <c r="S778" s="1590"/>
      <c r="T778" s="1590"/>
      <c r="U778" s="1590"/>
      <c r="V778" s="1590"/>
      <c r="W778" s="1736" t="s">
        <v>1123</v>
      </c>
      <c r="X778" s="2026">
        <v>14325000</v>
      </c>
      <c r="Y778" s="1591" t="s">
        <v>1121</v>
      </c>
      <c r="Z778" s="1591">
        <v>391600242</v>
      </c>
      <c r="AA778" s="2256">
        <v>1</v>
      </c>
      <c r="AB778" s="2257">
        <v>0.90420330825739748</v>
      </c>
      <c r="AC778" s="3809"/>
    </row>
    <row r="779" spans="1:29" ht="36" x14ac:dyDescent="0.25">
      <c r="A779" s="1587"/>
      <c r="B779" s="1665"/>
      <c r="C779" s="1587"/>
      <c r="D779" s="1587"/>
      <c r="E779" s="1587"/>
      <c r="F779" s="1587"/>
      <c r="G779" s="2248" t="s">
        <v>1124</v>
      </c>
      <c r="H779" s="2258" t="s">
        <v>1125</v>
      </c>
      <c r="I779" s="1592" t="s">
        <v>1126</v>
      </c>
      <c r="J779" s="2250">
        <v>769935479.70000005</v>
      </c>
      <c r="K779" s="1592" t="s">
        <v>1126</v>
      </c>
      <c r="L779" s="2270">
        <v>439166000</v>
      </c>
      <c r="M779" s="2252" t="s">
        <v>1126</v>
      </c>
      <c r="N779" s="2266">
        <v>512883000</v>
      </c>
      <c r="O779" s="2254"/>
      <c r="P779" s="2267"/>
      <c r="Q779" s="2254"/>
      <c r="R779" s="2267"/>
      <c r="S779" s="1590"/>
      <c r="T779" s="1590"/>
      <c r="U779" s="1590"/>
      <c r="V779" s="1590"/>
      <c r="W779" s="1736" t="s">
        <v>1162</v>
      </c>
      <c r="X779" s="2267">
        <v>120921000</v>
      </c>
      <c r="Y779" s="1591" t="s">
        <v>1162</v>
      </c>
      <c r="Z779" s="1591">
        <v>560087000</v>
      </c>
      <c r="AA779" s="2256">
        <v>1</v>
      </c>
      <c r="AB779" s="2257">
        <v>0.72744666893157583</v>
      </c>
      <c r="AC779" s="3809"/>
    </row>
    <row r="780" spans="1:29" x14ac:dyDescent="0.25">
      <c r="A780" s="1587"/>
      <c r="B780" s="1665"/>
      <c r="C780" s="1587"/>
      <c r="D780" s="1587"/>
      <c r="E780" s="1587"/>
      <c r="F780" s="1587"/>
      <c r="G780" s="2273" t="s">
        <v>1127</v>
      </c>
      <c r="H780" s="2273"/>
      <c r="I780" s="1592"/>
      <c r="J780" s="2274"/>
      <c r="K780" s="1592"/>
      <c r="L780" s="2268"/>
      <c r="M780" s="2275"/>
      <c r="N780" s="2026"/>
      <c r="O780" s="2272"/>
      <c r="P780" s="2026"/>
      <c r="Q780" s="2272"/>
      <c r="R780" s="2026"/>
      <c r="S780" s="1590"/>
      <c r="T780" s="1590"/>
      <c r="U780" s="1590"/>
      <c r="V780" s="1590"/>
      <c r="W780" s="1736"/>
      <c r="X780" s="2026"/>
      <c r="Y780" s="1591"/>
      <c r="Z780" s="1591"/>
      <c r="AA780" s="2246"/>
      <c r="AB780" s="2247"/>
      <c r="AC780" s="3809"/>
    </row>
    <row r="781" spans="1:29" ht="72" x14ac:dyDescent="0.25">
      <c r="A781" s="1587"/>
      <c r="B781" s="1665"/>
      <c r="C781" s="1587"/>
      <c r="D781" s="1587"/>
      <c r="E781" s="1587"/>
      <c r="F781" s="1587"/>
      <c r="G781" s="2276" t="s">
        <v>1128</v>
      </c>
      <c r="H781" s="2242" t="s">
        <v>1129</v>
      </c>
      <c r="I781" s="1592" t="s">
        <v>1130</v>
      </c>
      <c r="J781" s="2243">
        <v>305017195.06999999</v>
      </c>
      <c r="K781" s="1592" t="s">
        <v>1130</v>
      </c>
      <c r="L781" s="2268">
        <v>82110000</v>
      </c>
      <c r="M781" s="2277" t="s">
        <v>1130</v>
      </c>
      <c r="N781" s="2267">
        <v>184840000</v>
      </c>
      <c r="O781" s="2277"/>
      <c r="P781" s="2267"/>
      <c r="Q781" s="2277"/>
      <c r="R781" s="2267"/>
      <c r="S781" s="1590"/>
      <c r="T781" s="1590"/>
      <c r="U781" s="1590"/>
      <c r="V781" s="1590"/>
      <c r="W781" s="1736" t="s">
        <v>1130</v>
      </c>
      <c r="X781" s="2267">
        <v>23410000</v>
      </c>
      <c r="Y781" s="1591" t="s">
        <v>1130</v>
      </c>
      <c r="Z781" s="1591">
        <v>105520000</v>
      </c>
      <c r="AA781" s="2246">
        <v>1</v>
      </c>
      <c r="AB781" s="2247">
        <v>0.34594770952432258</v>
      </c>
      <c r="AC781" s="3809"/>
    </row>
    <row r="782" spans="1:29" ht="90" x14ac:dyDescent="0.25">
      <c r="A782" s="1587"/>
      <c r="B782" s="1665"/>
      <c r="C782" s="1587"/>
      <c r="D782" s="1587"/>
      <c r="E782" s="1587"/>
      <c r="F782" s="1587"/>
      <c r="G782" s="2248" t="s">
        <v>1131</v>
      </c>
      <c r="H782" s="2258" t="s">
        <v>1132</v>
      </c>
      <c r="I782" s="1592" t="s">
        <v>1156</v>
      </c>
      <c r="J782" s="2250">
        <v>305017195</v>
      </c>
      <c r="K782" s="1592" t="s">
        <v>1160</v>
      </c>
      <c r="L782" s="2270">
        <v>82110000</v>
      </c>
      <c r="M782" s="2252" t="s">
        <v>1133</v>
      </c>
      <c r="N782" s="2266">
        <v>184840000</v>
      </c>
      <c r="O782" s="2254"/>
      <c r="P782" s="2267"/>
      <c r="Q782" s="2254"/>
      <c r="R782" s="2267"/>
      <c r="S782" s="1590"/>
      <c r="T782" s="1590"/>
      <c r="U782" s="1590"/>
      <c r="V782" s="1590"/>
      <c r="W782" s="1736" t="s">
        <v>1135</v>
      </c>
      <c r="X782" s="2267">
        <v>23410000</v>
      </c>
      <c r="Y782" s="1591" t="s">
        <v>1168</v>
      </c>
      <c r="Z782" s="1591">
        <v>105520000</v>
      </c>
      <c r="AA782" s="2256">
        <v>0.5625</v>
      </c>
      <c r="AB782" s="2257">
        <v>0.34594770960371596</v>
      </c>
      <c r="AC782" s="3809"/>
    </row>
    <row r="783" spans="1:29" x14ac:dyDescent="0.25">
      <c r="A783" s="1587"/>
      <c r="B783" s="1665"/>
      <c r="C783" s="1587"/>
      <c r="D783" s="1587"/>
      <c r="E783" s="1587"/>
      <c r="F783" s="1587"/>
      <c r="G783" s="2273" t="s">
        <v>1136</v>
      </c>
      <c r="H783" s="2273"/>
      <c r="I783" s="1592"/>
      <c r="J783" s="2274"/>
      <c r="K783" s="1592"/>
      <c r="L783" s="2268"/>
      <c r="M783" s="2275"/>
      <c r="N783" s="2267"/>
      <c r="O783" s="2254"/>
      <c r="P783" s="2267"/>
      <c r="Q783" s="2254"/>
      <c r="R783" s="2267"/>
      <c r="S783" s="1590"/>
      <c r="T783" s="1590"/>
      <c r="U783" s="1590"/>
      <c r="V783" s="1590"/>
      <c r="W783" s="1736"/>
      <c r="X783" s="2267"/>
      <c r="Y783" s="1591"/>
      <c r="Z783" s="1591"/>
      <c r="AA783" s="2246"/>
      <c r="AB783" s="2247"/>
      <c r="AC783" s="3809"/>
    </row>
    <row r="784" spans="1:29" ht="90" x14ac:dyDescent="0.25">
      <c r="A784" s="1587"/>
      <c r="B784" s="1665"/>
      <c r="C784" s="1587"/>
      <c r="D784" s="1587"/>
      <c r="E784" s="1587"/>
      <c r="F784" s="1587"/>
      <c r="G784" s="2242" t="s">
        <v>1137</v>
      </c>
      <c r="H784" s="2242" t="s">
        <v>1138</v>
      </c>
      <c r="I784" s="1592">
        <v>1</v>
      </c>
      <c r="J784" s="2278">
        <v>139975565.74000001</v>
      </c>
      <c r="K784" s="1592">
        <v>0.4</v>
      </c>
      <c r="L784" s="2268">
        <v>147455020</v>
      </c>
      <c r="M784" s="2279">
        <v>0.6</v>
      </c>
      <c r="N784" s="2026">
        <v>84825000</v>
      </c>
      <c r="O784" s="2246"/>
      <c r="P784" s="2026"/>
      <c r="Q784" s="2246"/>
      <c r="R784" s="2026"/>
      <c r="S784" s="1590"/>
      <c r="T784" s="1590"/>
      <c r="U784" s="1590"/>
      <c r="V784" s="1590"/>
      <c r="W784" s="1736">
        <v>0.34</v>
      </c>
      <c r="X784" s="2026">
        <v>31235965</v>
      </c>
      <c r="Y784" s="1591">
        <v>0.74</v>
      </c>
      <c r="Z784" s="1591">
        <v>178690985</v>
      </c>
      <c r="AA784" s="2246">
        <v>0.74</v>
      </c>
      <c r="AB784" s="2247">
        <v>1.2765869818444786</v>
      </c>
      <c r="AC784" s="3809"/>
    </row>
    <row r="785" spans="1:29" ht="72" x14ac:dyDescent="0.25">
      <c r="A785" s="1587"/>
      <c r="B785" s="1665"/>
      <c r="C785" s="1587"/>
      <c r="D785" s="1587"/>
      <c r="E785" s="1587"/>
      <c r="F785" s="1587"/>
      <c r="G785" s="2248" t="s">
        <v>1139</v>
      </c>
      <c r="H785" s="2249" t="s">
        <v>1140</v>
      </c>
      <c r="I785" s="1592" t="s">
        <v>1141</v>
      </c>
      <c r="J785" s="2280">
        <v>139975566</v>
      </c>
      <c r="K785" s="1592" t="s">
        <v>1141</v>
      </c>
      <c r="L785" s="2270">
        <v>147455020</v>
      </c>
      <c r="M785" s="2281" t="s">
        <v>1141</v>
      </c>
      <c r="N785" s="2030">
        <v>84825000</v>
      </c>
      <c r="O785" s="2272"/>
      <c r="P785" s="2026"/>
      <c r="Q785" s="2272"/>
      <c r="R785" s="2026"/>
      <c r="S785" s="1590"/>
      <c r="T785" s="1590"/>
      <c r="U785" s="1590"/>
      <c r="V785" s="1590"/>
      <c r="W785" s="1736" t="s">
        <v>1143</v>
      </c>
      <c r="X785" s="2026">
        <v>31235965</v>
      </c>
      <c r="Y785" s="1591" t="s">
        <v>1169</v>
      </c>
      <c r="Z785" s="1591">
        <v>178690985</v>
      </c>
      <c r="AA785" s="2256">
        <v>1.48</v>
      </c>
      <c r="AB785" s="2257">
        <v>1.2765869794732603</v>
      </c>
      <c r="AC785" s="3809"/>
    </row>
    <row r="786" spans="1:29" x14ac:dyDescent="0.25">
      <c r="A786" s="1587"/>
      <c r="B786" s="1665"/>
      <c r="C786" s="1587"/>
      <c r="D786" s="1587"/>
      <c r="E786" s="1587"/>
      <c r="F786" s="1587"/>
      <c r="G786" s="2282" t="s">
        <v>1144</v>
      </c>
      <c r="H786" s="2283"/>
      <c r="I786" s="1592"/>
      <c r="J786" s="2274"/>
      <c r="K786" s="1592"/>
      <c r="L786" s="2268"/>
      <c r="M786" s="2274"/>
      <c r="N786" s="2026"/>
      <c r="O786" s="2272"/>
      <c r="P786" s="2026"/>
      <c r="Q786" s="2272"/>
      <c r="R786" s="2026"/>
      <c r="S786" s="1590"/>
      <c r="T786" s="1590"/>
      <c r="U786" s="1590"/>
      <c r="V786" s="1590"/>
      <c r="W786" s="1736"/>
      <c r="X786" s="2026"/>
      <c r="Y786" s="1591"/>
      <c r="Z786" s="1591"/>
      <c r="AA786" s="2246"/>
      <c r="AB786" s="2247"/>
      <c r="AC786" s="3809"/>
    </row>
    <row r="787" spans="1:29" ht="108" x14ac:dyDescent="0.25">
      <c r="A787" s="1587"/>
      <c r="B787" s="1665"/>
      <c r="C787" s="1587"/>
      <c r="D787" s="1587"/>
      <c r="E787" s="1587"/>
      <c r="F787" s="1587"/>
      <c r="G787" s="2242" t="s">
        <v>1145</v>
      </c>
      <c r="H787" s="2242" t="s">
        <v>1146</v>
      </c>
      <c r="I787" s="1592">
        <v>0.98</v>
      </c>
      <c r="J787" s="2243">
        <v>1419145140.47</v>
      </c>
      <c r="K787" s="1592">
        <v>0.98</v>
      </c>
      <c r="L787" s="2268">
        <v>421830000</v>
      </c>
      <c r="M787" s="2245">
        <v>0.98</v>
      </c>
      <c r="N787" s="2026">
        <v>860000000</v>
      </c>
      <c r="O787" s="2284"/>
      <c r="P787" s="2285"/>
      <c r="Q787" s="2246"/>
      <c r="R787" s="2026"/>
      <c r="S787" s="1590"/>
      <c r="T787" s="1590"/>
      <c r="U787" s="1590"/>
      <c r="V787" s="1590"/>
      <c r="W787" s="1736">
        <v>0.48</v>
      </c>
      <c r="X787" s="2026">
        <v>101769900</v>
      </c>
      <c r="Y787" s="1591">
        <v>1.46</v>
      </c>
      <c r="Z787" s="1591">
        <v>523599900</v>
      </c>
      <c r="AA787" s="2246">
        <v>1.489795918367347</v>
      </c>
      <c r="AB787" s="2247">
        <v>0.36895443959071827</v>
      </c>
      <c r="AC787" s="3809"/>
    </row>
    <row r="788" spans="1:29" ht="180" x14ac:dyDescent="0.25">
      <c r="A788" s="1587"/>
      <c r="B788" s="1665"/>
      <c r="C788" s="1587"/>
      <c r="D788" s="1587"/>
      <c r="E788" s="1587"/>
      <c r="F788" s="1587"/>
      <c r="G788" s="2248" t="s">
        <v>1147</v>
      </c>
      <c r="H788" s="2258" t="s">
        <v>1148</v>
      </c>
      <c r="I788" s="1592" t="s">
        <v>1149</v>
      </c>
      <c r="J788" s="2250">
        <v>1419145140</v>
      </c>
      <c r="K788" s="1592">
        <v>4</v>
      </c>
      <c r="L788" s="2270">
        <v>421830000</v>
      </c>
      <c r="M788" s="2252" t="s">
        <v>1149</v>
      </c>
      <c r="N788" s="2030">
        <v>860000000</v>
      </c>
      <c r="O788" s="2286"/>
      <c r="P788" s="2285"/>
      <c r="Q788" s="2254"/>
      <c r="R788" s="2026"/>
      <c r="S788" s="1590"/>
      <c r="T788" s="1590"/>
      <c r="U788" s="1590"/>
      <c r="V788" s="1590"/>
      <c r="W788" s="1819" t="s">
        <v>1149</v>
      </c>
      <c r="X788" s="2026">
        <v>101769900</v>
      </c>
      <c r="Y788" s="1820" t="s">
        <v>1149</v>
      </c>
      <c r="Z788" s="1591">
        <v>523599900</v>
      </c>
      <c r="AA788" s="2256">
        <v>1</v>
      </c>
      <c r="AB788" s="2257">
        <v>0.36895443971291053</v>
      </c>
      <c r="AC788" s="3810"/>
    </row>
    <row r="789" spans="1:29" x14ac:dyDescent="0.25">
      <c r="A789" s="3829"/>
      <c r="B789" s="3830"/>
      <c r="C789" s="3830"/>
      <c r="D789" s="3830"/>
      <c r="E789" s="3830"/>
      <c r="F789" s="3830"/>
      <c r="G789" s="3830"/>
      <c r="H789" s="3830"/>
      <c r="I789" s="3830"/>
      <c r="J789" s="3830"/>
      <c r="K789" s="3830"/>
      <c r="L789" s="3830"/>
      <c r="M789" s="3830"/>
      <c r="N789" s="3830"/>
      <c r="O789" s="3830"/>
      <c r="P789" s="3830"/>
      <c r="Q789" s="3830"/>
      <c r="R789" s="3830"/>
      <c r="S789" s="3830"/>
      <c r="T789" s="3830"/>
      <c r="U789" s="3830"/>
      <c r="V789" s="3830"/>
      <c r="W789" s="3830"/>
      <c r="X789" s="3830"/>
      <c r="Y789" s="3830"/>
      <c r="Z789" s="3830"/>
      <c r="AA789" s="3830"/>
      <c r="AB789" s="3830"/>
      <c r="AC789" s="3831"/>
    </row>
    <row r="790" spans="1:29" ht="54" x14ac:dyDescent="0.25">
      <c r="A790" s="1840" t="s">
        <v>5</v>
      </c>
      <c r="B790" s="2287" t="s">
        <v>1877</v>
      </c>
      <c r="C790" s="3793"/>
      <c r="D790" s="3793"/>
      <c r="E790" s="3793"/>
      <c r="F790" s="3793"/>
      <c r="G790" s="1841" t="s">
        <v>1905</v>
      </c>
      <c r="H790" s="1603"/>
      <c r="I790" s="1603"/>
      <c r="J790" s="1603"/>
      <c r="K790" s="1592"/>
      <c r="L790" s="1592"/>
      <c r="M790" s="1844"/>
      <c r="N790" s="1845"/>
      <c r="O790" s="1846"/>
      <c r="P790" s="1846"/>
      <c r="Q790" s="1846"/>
      <c r="R790" s="1846"/>
      <c r="S790" s="1590"/>
      <c r="T790" s="1590"/>
      <c r="U790" s="1590"/>
      <c r="V790" s="1590"/>
      <c r="W790" s="1846"/>
      <c r="X790" s="1845"/>
      <c r="Y790" s="1591"/>
      <c r="Z790" s="1591"/>
      <c r="AA790" s="1592"/>
      <c r="AB790" s="1587"/>
      <c r="AC790" s="3808" t="s">
        <v>3967</v>
      </c>
    </row>
    <row r="791" spans="1:29" ht="108" x14ac:dyDescent="0.25">
      <c r="A791" s="1624"/>
      <c r="B791" s="2287" t="s">
        <v>1878</v>
      </c>
      <c r="C791" s="3815" t="s">
        <v>1879</v>
      </c>
      <c r="D791" s="3815"/>
      <c r="E791" s="3815"/>
      <c r="F791" s="3815"/>
      <c r="G791" s="1887" t="s">
        <v>1906</v>
      </c>
      <c r="H791" s="1669" t="s">
        <v>1907</v>
      </c>
      <c r="I791" s="1603"/>
      <c r="J791" s="1840">
        <f>SUM(J792:J795)</f>
        <v>4864949000</v>
      </c>
      <c r="K791" s="1592"/>
      <c r="L791" s="1592"/>
      <c r="M791" s="1649"/>
      <c r="N791" s="2288"/>
      <c r="O791" s="1627"/>
      <c r="P791" s="1627"/>
      <c r="Q791" s="1627"/>
      <c r="R791" s="1627"/>
      <c r="S791" s="1590"/>
      <c r="T791" s="1590"/>
      <c r="U791" s="1590"/>
      <c r="V791" s="1590"/>
      <c r="W791" s="1627"/>
      <c r="X791" s="2288"/>
      <c r="Y791" s="1591"/>
      <c r="Z791" s="1591"/>
      <c r="AA791" s="1592"/>
      <c r="AB791" s="1587"/>
      <c r="AC791" s="3809"/>
    </row>
    <row r="792" spans="1:29" ht="90" x14ac:dyDescent="0.25">
      <c r="A792" s="1624">
        <v>1</v>
      </c>
      <c r="B792" s="1645"/>
      <c r="C792" s="3815" t="s">
        <v>1880</v>
      </c>
      <c r="D792" s="3815"/>
      <c r="E792" s="3815"/>
      <c r="F792" s="3815"/>
      <c r="G792" s="1669" t="s">
        <v>1908</v>
      </c>
      <c r="H792" s="1669" t="s">
        <v>1909</v>
      </c>
      <c r="I792" s="1648" t="s">
        <v>1952</v>
      </c>
      <c r="J792" s="1624">
        <v>673330000</v>
      </c>
      <c r="K792" s="1592"/>
      <c r="L792" s="1592"/>
      <c r="M792" s="1649" t="s">
        <v>1970</v>
      </c>
      <c r="N792" s="2289">
        <v>110290000</v>
      </c>
      <c r="O792" s="1867"/>
      <c r="P792" s="1867"/>
      <c r="Q792" s="1867"/>
      <c r="R792" s="2290"/>
      <c r="S792" s="1590"/>
      <c r="T792" s="1590"/>
      <c r="U792" s="1590"/>
      <c r="V792" s="1590"/>
      <c r="W792" s="1867" t="s">
        <v>1970</v>
      </c>
      <c r="X792" s="2289">
        <f>N792-R792</f>
        <v>110290000</v>
      </c>
      <c r="Y792" s="1591"/>
      <c r="Z792" s="1591"/>
      <c r="AA792" s="1592"/>
      <c r="AB792" s="1587"/>
      <c r="AC792" s="3809"/>
    </row>
    <row r="793" spans="1:29" ht="54" x14ac:dyDescent="0.25">
      <c r="A793" s="1624">
        <v>2</v>
      </c>
      <c r="B793" s="1624"/>
      <c r="C793" s="3815" t="s">
        <v>1881</v>
      </c>
      <c r="D793" s="3815"/>
      <c r="E793" s="3815"/>
      <c r="F793" s="3815"/>
      <c r="G793" s="1669" t="s">
        <v>1910</v>
      </c>
      <c r="H793" s="1669" t="s">
        <v>1911</v>
      </c>
      <c r="I793" s="1603" t="s">
        <v>1953</v>
      </c>
      <c r="J793" s="1624">
        <v>672567000</v>
      </c>
      <c r="K793" s="1592"/>
      <c r="L793" s="1592"/>
      <c r="M793" s="1649" t="s">
        <v>1971</v>
      </c>
      <c r="N793" s="2288">
        <v>110165000</v>
      </c>
      <c r="O793" s="1867"/>
      <c r="P793" s="1867"/>
      <c r="Q793" s="1867"/>
      <c r="R793" s="1867"/>
      <c r="S793" s="1590"/>
      <c r="T793" s="1590"/>
      <c r="U793" s="1590"/>
      <c r="V793" s="1590"/>
      <c r="W793" s="1867" t="s">
        <v>83</v>
      </c>
      <c r="X793" s="1867" t="s">
        <v>83</v>
      </c>
      <c r="Y793" s="1591"/>
      <c r="Z793" s="1591"/>
      <c r="AA793" s="1592"/>
      <c r="AB793" s="1587"/>
      <c r="AC793" s="3809"/>
    </row>
    <row r="794" spans="1:29" ht="72" x14ac:dyDescent="0.25">
      <c r="A794" s="1624">
        <v>3</v>
      </c>
      <c r="B794" s="1645"/>
      <c r="C794" s="3815" t="s">
        <v>1882</v>
      </c>
      <c r="D794" s="3815"/>
      <c r="E794" s="3815"/>
      <c r="F794" s="3815"/>
      <c r="G794" s="1669" t="s">
        <v>1912</v>
      </c>
      <c r="H794" s="1669" t="s">
        <v>1913</v>
      </c>
      <c r="I794" s="1648" t="s">
        <v>1954</v>
      </c>
      <c r="J794" s="1624">
        <v>369052000</v>
      </c>
      <c r="K794" s="1592"/>
      <c r="L794" s="1592"/>
      <c r="M794" s="1649" t="s">
        <v>1972</v>
      </c>
      <c r="N794" s="2289">
        <v>60450000</v>
      </c>
      <c r="O794" s="1867"/>
      <c r="P794" s="1867"/>
      <c r="Q794" s="1867"/>
      <c r="R794" s="1867"/>
      <c r="S794" s="1590"/>
      <c r="T794" s="1590"/>
      <c r="U794" s="1590"/>
      <c r="V794" s="1590"/>
      <c r="W794" s="1867" t="s">
        <v>83</v>
      </c>
      <c r="X794" s="1867" t="s">
        <v>83</v>
      </c>
      <c r="Y794" s="1591"/>
      <c r="Z794" s="1591"/>
      <c r="AA794" s="1592"/>
      <c r="AB794" s="1587"/>
      <c r="AC794" s="3809"/>
    </row>
    <row r="795" spans="1:29" ht="72" x14ac:dyDescent="0.25">
      <c r="A795" s="1624">
        <v>4</v>
      </c>
      <c r="B795" s="1645"/>
      <c r="C795" s="3815" t="s">
        <v>1883</v>
      </c>
      <c r="D795" s="3815"/>
      <c r="E795" s="3815"/>
      <c r="F795" s="3815"/>
      <c r="G795" s="1669" t="s">
        <v>1914</v>
      </c>
      <c r="H795" s="1669" t="s">
        <v>1915</v>
      </c>
      <c r="I795" s="1648" t="s">
        <v>1955</v>
      </c>
      <c r="J795" s="1624">
        <v>3150000000</v>
      </c>
      <c r="K795" s="1592"/>
      <c r="L795" s="1592"/>
      <c r="M795" s="1649" t="s">
        <v>1973</v>
      </c>
      <c r="N795" s="2291">
        <v>470000000</v>
      </c>
      <c r="O795" s="1867"/>
      <c r="P795" s="1867"/>
      <c r="Q795" s="1867"/>
      <c r="R795" s="1867"/>
      <c r="S795" s="1590"/>
      <c r="T795" s="1590"/>
      <c r="U795" s="1590"/>
      <c r="V795" s="1590"/>
      <c r="W795" s="1867" t="s">
        <v>83</v>
      </c>
      <c r="X795" s="1867" t="s">
        <v>83</v>
      </c>
      <c r="Y795" s="1591"/>
      <c r="Z795" s="1591"/>
      <c r="AA795" s="1592"/>
      <c r="AB795" s="1587"/>
      <c r="AC795" s="3809"/>
    </row>
    <row r="796" spans="1:29" ht="90" x14ac:dyDescent="0.25">
      <c r="A796" s="1624"/>
      <c r="B796" s="1645"/>
      <c r="C796" s="3815" t="s">
        <v>1884</v>
      </c>
      <c r="D796" s="3815"/>
      <c r="E796" s="3815"/>
      <c r="F796" s="3815"/>
      <c r="G796" s="2292" t="s">
        <v>1916</v>
      </c>
      <c r="H796" s="1669" t="s">
        <v>1917</v>
      </c>
      <c r="I796" s="1648"/>
      <c r="J796" s="1840">
        <f>SUM(J797:J799)</f>
        <v>2912419000</v>
      </c>
      <c r="K796" s="1592"/>
      <c r="L796" s="1592"/>
      <c r="M796" s="1649"/>
      <c r="N796" s="2291"/>
      <c r="O796" s="1867"/>
      <c r="P796" s="1867"/>
      <c r="Q796" s="1885"/>
      <c r="R796" s="1885"/>
      <c r="S796" s="1590"/>
      <c r="T796" s="1590"/>
      <c r="U796" s="1590"/>
      <c r="V796" s="1590"/>
      <c r="W796" s="1885"/>
      <c r="X796" s="2293"/>
      <c r="Y796" s="1591"/>
      <c r="Z796" s="1591"/>
      <c r="AA796" s="1592"/>
      <c r="AB796" s="1587"/>
      <c r="AC796" s="3809"/>
    </row>
    <row r="797" spans="1:29" ht="108" x14ac:dyDescent="0.25">
      <c r="A797" s="1624">
        <v>5</v>
      </c>
      <c r="B797" s="1645"/>
      <c r="C797" s="3815" t="s">
        <v>1885</v>
      </c>
      <c r="D797" s="3815"/>
      <c r="E797" s="3815"/>
      <c r="F797" s="3815"/>
      <c r="G797" s="1669" t="s">
        <v>1918</v>
      </c>
      <c r="H797" s="1669" t="s">
        <v>1919</v>
      </c>
      <c r="I797" s="1648" t="s">
        <v>1956</v>
      </c>
      <c r="J797" s="1624">
        <v>927912000</v>
      </c>
      <c r="K797" s="1592"/>
      <c r="L797" s="1592"/>
      <c r="M797" s="1649" t="s">
        <v>1974</v>
      </c>
      <c r="N797" s="2293">
        <v>151990000</v>
      </c>
      <c r="O797" s="1867"/>
      <c r="P797" s="1867"/>
      <c r="Q797" s="1867"/>
      <c r="R797" s="1867"/>
      <c r="S797" s="1590"/>
      <c r="T797" s="1590"/>
      <c r="U797" s="1590"/>
      <c r="V797" s="1590"/>
      <c r="W797" s="1867" t="s">
        <v>83</v>
      </c>
      <c r="X797" s="1867" t="s">
        <v>83</v>
      </c>
      <c r="Y797" s="1591"/>
      <c r="Z797" s="1591"/>
      <c r="AA797" s="1592"/>
      <c r="AB797" s="1587"/>
      <c r="AC797" s="3809"/>
    </row>
    <row r="798" spans="1:29" ht="72" x14ac:dyDescent="0.25">
      <c r="A798" s="1645">
        <v>6</v>
      </c>
      <c r="B798" s="1645"/>
      <c r="C798" s="3815" t="s">
        <v>1886</v>
      </c>
      <c r="D798" s="3815"/>
      <c r="E798" s="3815"/>
      <c r="F798" s="3815"/>
      <c r="G798" s="1669" t="s">
        <v>1920</v>
      </c>
      <c r="H798" s="1669" t="s">
        <v>1921</v>
      </c>
      <c r="I798" s="1648" t="s">
        <v>1957</v>
      </c>
      <c r="J798" s="1624">
        <v>1687068000</v>
      </c>
      <c r="K798" s="1592"/>
      <c r="L798" s="1592"/>
      <c r="M798" s="1648" t="s">
        <v>1975</v>
      </c>
      <c r="N798" s="2294">
        <v>276338000</v>
      </c>
      <c r="O798" s="1867"/>
      <c r="P798" s="1867"/>
      <c r="Q798" s="1867"/>
      <c r="R798" s="1867"/>
      <c r="S798" s="1590"/>
      <c r="T798" s="1590"/>
      <c r="U798" s="1590"/>
      <c r="V798" s="1590"/>
      <c r="W798" s="1652" t="s">
        <v>83</v>
      </c>
      <c r="X798" s="1652" t="s">
        <v>83</v>
      </c>
      <c r="Y798" s="1591"/>
      <c r="Z798" s="1591"/>
      <c r="AA798" s="1592"/>
      <c r="AB798" s="1587"/>
      <c r="AC798" s="3809"/>
    </row>
    <row r="799" spans="1:29" ht="90" x14ac:dyDescent="0.25">
      <c r="A799" s="1656">
        <v>7</v>
      </c>
      <c r="B799" s="1656"/>
      <c r="C799" s="3815" t="s">
        <v>1887</v>
      </c>
      <c r="D799" s="3815"/>
      <c r="E799" s="3815"/>
      <c r="F799" s="3815"/>
      <c r="G799" s="1669" t="s">
        <v>1922</v>
      </c>
      <c r="H799" s="1669" t="s">
        <v>1923</v>
      </c>
      <c r="I799" s="1648" t="s">
        <v>1958</v>
      </c>
      <c r="J799" s="2295">
        <v>297439000</v>
      </c>
      <c r="K799" s="1592"/>
      <c r="L799" s="1592"/>
      <c r="M799" s="1648" t="s">
        <v>1976</v>
      </c>
      <c r="N799" s="2288">
        <v>48720000</v>
      </c>
      <c r="O799" s="1867"/>
      <c r="P799" s="1867"/>
      <c r="Q799" s="1867"/>
      <c r="R799" s="1867"/>
      <c r="S799" s="1590"/>
      <c r="T799" s="1590"/>
      <c r="U799" s="1590"/>
      <c r="V799" s="1590"/>
      <c r="W799" s="1627" t="s">
        <v>83</v>
      </c>
      <c r="X799" s="1705" t="s">
        <v>83</v>
      </c>
      <c r="Y799" s="1591"/>
      <c r="Z799" s="1591"/>
      <c r="AA799" s="1592"/>
      <c r="AB799" s="1587"/>
      <c r="AC799" s="3809"/>
    </row>
    <row r="800" spans="1:29" ht="90" x14ac:dyDescent="0.25">
      <c r="A800" s="1656"/>
      <c r="B800" s="1656"/>
      <c r="C800" s="3815" t="s">
        <v>1888</v>
      </c>
      <c r="D800" s="3815"/>
      <c r="E800" s="3815"/>
      <c r="F800" s="3815"/>
      <c r="G800" s="2292" t="s">
        <v>1924</v>
      </c>
      <c r="H800" s="1732" t="s">
        <v>1925</v>
      </c>
      <c r="I800" s="1657"/>
      <c r="J800" s="2296">
        <f>SUM(J801:J803)</f>
        <v>2638142250</v>
      </c>
      <c r="K800" s="1592"/>
      <c r="L800" s="1592"/>
      <c r="M800" s="1657"/>
      <c r="N800" s="2294"/>
      <c r="O800" s="1867"/>
      <c r="P800" s="1867"/>
      <c r="Q800" s="1652"/>
      <c r="R800" s="1652"/>
      <c r="S800" s="1590"/>
      <c r="T800" s="1590"/>
      <c r="U800" s="1590"/>
      <c r="V800" s="1590"/>
      <c r="W800" s="1652"/>
      <c r="X800" s="1705"/>
      <c r="Y800" s="1591"/>
      <c r="Z800" s="1591"/>
      <c r="AA800" s="1592"/>
      <c r="AB800" s="1587"/>
      <c r="AC800" s="3809"/>
    </row>
    <row r="801" spans="1:29" ht="54" x14ac:dyDescent="0.25">
      <c r="A801" s="1656">
        <v>8</v>
      </c>
      <c r="B801" s="1656"/>
      <c r="C801" s="3815" t="s">
        <v>1889</v>
      </c>
      <c r="D801" s="3815"/>
      <c r="E801" s="3815"/>
      <c r="F801" s="3815"/>
      <c r="G801" s="1669" t="s">
        <v>1926</v>
      </c>
      <c r="H801" s="1669" t="s">
        <v>1927</v>
      </c>
      <c r="I801" s="1657" t="s">
        <v>1959</v>
      </c>
      <c r="J801" s="2295">
        <v>1674139000</v>
      </c>
      <c r="K801" s="1592"/>
      <c r="L801" s="1592"/>
      <c r="M801" s="1657" t="s">
        <v>1977</v>
      </c>
      <c r="N801" s="2288">
        <v>274220000</v>
      </c>
      <c r="O801" s="1867"/>
      <c r="P801" s="1867"/>
      <c r="Q801" s="2288"/>
      <c r="R801" s="2290"/>
      <c r="S801" s="1590"/>
      <c r="T801" s="1590"/>
      <c r="U801" s="1590"/>
      <c r="V801" s="1590"/>
      <c r="W801" s="1627" t="s">
        <v>1988</v>
      </c>
      <c r="X801" s="1705">
        <f>N801-R801</f>
        <v>274220000</v>
      </c>
      <c r="Y801" s="1591"/>
      <c r="Z801" s="1591"/>
      <c r="AA801" s="1592"/>
      <c r="AB801" s="1587"/>
      <c r="AC801" s="3809"/>
    </row>
    <row r="802" spans="1:29" ht="72" x14ac:dyDescent="0.25">
      <c r="A802" s="1656">
        <v>9</v>
      </c>
      <c r="B802" s="1656"/>
      <c r="C802" s="3815" t="s">
        <v>1890</v>
      </c>
      <c r="D802" s="3815"/>
      <c r="E802" s="3815"/>
      <c r="F802" s="3815"/>
      <c r="G802" s="1669" t="s">
        <v>1928</v>
      </c>
      <c r="H802" s="1669" t="s">
        <v>1929</v>
      </c>
      <c r="I802" s="1657" t="s">
        <v>1960</v>
      </c>
      <c r="J802" s="2295">
        <v>586863250</v>
      </c>
      <c r="K802" s="1592"/>
      <c r="L802" s="1592"/>
      <c r="M802" s="1657" t="s">
        <v>1978</v>
      </c>
      <c r="N802" s="2288">
        <v>96127250</v>
      </c>
      <c r="O802" s="1867"/>
      <c r="P802" s="1867"/>
      <c r="Q802" s="1867"/>
      <c r="R802" s="1867"/>
      <c r="S802" s="1590"/>
      <c r="T802" s="1590"/>
      <c r="U802" s="1590"/>
      <c r="V802" s="1590"/>
      <c r="W802" s="1627" t="s">
        <v>83</v>
      </c>
      <c r="X802" s="1705" t="s">
        <v>83</v>
      </c>
      <c r="Y802" s="1591"/>
      <c r="Z802" s="1591"/>
      <c r="AA802" s="1592"/>
      <c r="AB802" s="1587"/>
      <c r="AC802" s="3809"/>
    </row>
    <row r="803" spans="1:29" ht="54" x14ac:dyDescent="0.25">
      <c r="A803" s="1656">
        <v>10</v>
      </c>
      <c r="B803" s="1656"/>
      <c r="C803" s="3815" t="s">
        <v>1891</v>
      </c>
      <c r="D803" s="3815"/>
      <c r="E803" s="3815"/>
      <c r="F803" s="3815"/>
      <c r="G803" s="1669" t="s">
        <v>1930</v>
      </c>
      <c r="H803" s="1669" t="s">
        <v>1931</v>
      </c>
      <c r="I803" s="1657" t="s">
        <v>1961</v>
      </c>
      <c r="J803" s="2295">
        <v>377140000</v>
      </c>
      <c r="K803" s="1592"/>
      <c r="L803" s="1592"/>
      <c r="M803" s="1657" t="s">
        <v>1979</v>
      </c>
      <c r="N803" s="2294">
        <v>61775000</v>
      </c>
      <c r="O803" s="1867"/>
      <c r="P803" s="1867"/>
      <c r="Q803" s="1627"/>
      <c r="R803" s="2297"/>
      <c r="S803" s="1590"/>
      <c r="T803" s="1590"/>
      <c r="U803" s="1590"/>
      <c r="V803" s="1590"/>
      <c r="W803" s="1627" t="s">
        <v>1988</v>
      </c>
      <c r="X803" s="1705">
        <f t="shared" ref="X803" si="49">N803-R803</f>
        <v>61775000</v>
      </c>
      <c r="Y803" s="1591"/>
      <c r="Z803" s="1591"/>
      <c r="AA803" s="1592"/>
      <c r="AB803" s="1587"/>
      <c r="AC803" s="3809"/>
    </row>
    <row r="804" spans="1:29" ht="54" x14ac:dyDescent="0.25">
      <c r="A804" s="1656"/>
      <c r="B804" s="1656"/>
      <c r="C804" s="3815" t="s">
        <v>1892</v>
      </c>
      <c r="D804" s="3815"/>
      <c r="E804" s="3815"/>
      <c r="F804" s="3815"/>
      <c r="G804" s="2292" t="s">
        <v>571</v>
      </c>
      <c r="H804" s="1732" t="s">
        <v>1925</v>
      </c>
      <c r="I804" s="1657"/>
      <c r="J804" s="2296">
        <f>SUM(J805:J806)</f>
        <v>1500000000</v>
      </c>
      <c r="K804" s="1592"/>
      <c r="L804" s="1592"/>
      <c r="M804" s="1657"/>
      <c r="N804" s="2294"/>
      <c r="O804" s="1867"/>
      <c r="P804" s="1867"/>
      <c r="Q804" s="1652"/>
      <c r="R804" s="1652"/>
      <c r="S804" s="1590"/>
      <c r="T804" s="1590"/>
      <c r="U804" s="1590"/>
      <c r="V804" s="1590"/>
      <c r="W804" s="1652"/>
      <c r="X804" s="2298"/>
      <c r="Y804" s="1591"/>
      <c r="Z804" s="1591"/>
      <c r="AA804" s="1592"/>
      <c r="AB804" s="1587"/>
      <c r="AC804" s="3809"/>
    </row>
    <row r="805" spans="1:29" ht="90" x14ac:dyDescent="0.25">
      <c r="A805" s="1656">
        <v>11</v>
      </c>
      <c r="B805" s="1656"/>
      <c r="C805" s="3815" t="s">
        <v>1893</v>
      </c>
      <c r="D805" s="3815"/>
      <c r="E805" s="3815"/>
      <c r="F805" s="3815"/>
      <c r="G805" s="1669" t="s">
        <v>1932</v>
      </c>
      <c r="H805" s="1669" t="s">
        <v>1933</v>
      </c>
      <c r="I805" s="1648" t="s">
        <v>1962</v>
      </c>
      <c r="J805" s="2295">
        <v>914840000</v>
      </c>
      <c r="K805" s="1592"/>
      <c r="L805" s="1592"/>
      <c r="M805" s="1648" t="s">
        <v>1980</v>
      </c>
      <c r="N805" s="2294">
        <v>134840000</v>
      </c>
      <c r="O805" s="1867"/>
      <c r="P805" s="1867"/>
      <c r="Q805" s="1867"/>
      <c r="R805" s="1867"/>
      <c r="S805" s="1590"/>
      <c r="T805" s="1590"/>
      <c r="U805" s="1590"/>
      <c r="V805" s="1590"/>
      <c r="W805" s="1652" t="s">
        <v>83</v>
      </c>
      <c r="X805" s="1652" t="s">
        <v>83</v>
      </c>
      <c r="Y805" s="1591"/>
      <c r="Z805" s="1591"/>
      <c r="AA805" s="1592"/>
      <c r="AB805" s="1587"/>
      <c r="AC805" s="3809"/>
    </row>
    <row r="806" spans="1:29" ht="72" x14ac:dyDescent="0.25">
      <c r="A806" s="1656">
        <v>12</v>
      </c>
      <c r="B806" s="1656"/>
      <c r="C806" s="3815" t="s">
        <v>1894</v>
      </c>
      <c r="D806" s="3815"/>
      <c r="E806" s="3815"/>
      <c r="F806" s="3815"/>
      <c r="G806" s="1669" t="s">
        <v>1934</v>
      </c>
      <c r="H806" s="1669" t="s">
        <v>1935</v>
      </c>
      <c r="I806" s="1657" t="s">
        <v>1963</v>
      </c>
      <c r="J806" s="2295">
        <v>585160000</v>
      </c>
      <c r="K806" s="1592"/>
      <c r="L806" s="1592"/>
      <c r="M806" s="1648" t="s">
        <v>1981</v>
      </c>
      <c r="N806" s="2294">
        <v>65160000</v>
      </c>
      <c r="O806" s="1867"/>
      <c r="P806" s="1867"/>
      <c r="Q806" s="1867"/>
      <c r="R806" s="1867"/>
      <c r="S806" s="1590"/>
      <c r="T806" s="1590"/>
      <c r="U806" s="1590"/>
      <c r="V806" s="1590"/>
      <c r="W806" s="1652" t="s">
        <v>83</v>
      </c>
      <c r="X806" s="1652" t="s">
        <v>83</v>
      </c>
      <c r="Y806" s="1591"/>
      <c r="Z806" s="1591"/>
      <c r="AA806" s="1592"/>
      <c r="AB806" s="1587"/>
      <c r="AC806" s="3809"/>
    </row>
    <row r="807" spans="1:29" ht="108" x14ac:dyDescent="0.25">
      <c r="A807" s="1656"/>
      <c r="B807" s="1656"/>
      <c r="C807" s="3815" t="s">
        <v>1895</v>
      </c>
      <c r="D807" s="3815"/>
      <c r="E807" s="3815"/>
      <c r="F807" s="3815"/>
      <c r="G807" s="1734" t="s">
        <v>1283</v>
      </c>
      <c r="H807" s="2299" t="s">
        <v>1936</v>
      </c>
      <c r="I807" s="1704"/>
      <c r="J807" s="2296">
        <f>J808</f>
        <v>4433910500</v>
      </c>
      <c r="K807" s="1592"/>
      <c r="L807" s="1592"/>
      <c r="M807" s="1657"/>
      <c r="N807" s="2288"/>
      <c r="O807" s="1867"/>
      <c r="P807" s="1867"/>
      <c r="Q807" s="1627"/>
      <c r="R807" s="1627"/>
      <c r="S807" s="1590"/>
      <c r="T807" s="1590"/>
      <c r="U807" s="1590"/>
      <c r="V807" s="1590"/>
      <c r="W807" s="1627"/>
      <c r="X807" s="2298"/>
      <c r="Y807" s="1591"/>
      <c r="Z807" s="1591"/>
      <c r="AA807" s="1592"/>
      <c r="AB807" s="1587"/>
      <c r="AC807" s="3809"/>
    </row>
    <row r="808" spans="1:29" ht="72" x14ac:dyDescent="0.25">
      <c r="A808" s="1656">
        <v>13</v>
      </c>
      <c r="B808" s="1656"/>
      <c r="C808" s="3815" t="s">
        <v>1896</v>
      </c>
      <c r="D808" s="3815"/>
      <c r="E808" s="3815"/>
      <c r="F808" s="3815"/>
      <c r="G808" s="2300" t="s">
        <v>66</v>
      </c>
      <c r="H808" s="2300" t="s">
        <v>1937</v>
      </c>
      <c r="I808" s="2046" t="s">
        <v>1964</v>
      </c>
      <c r="J808" s="2295">
        <v>4433910500</v>
      </c>
      <c r="K808" s="1592"/>
      <c r="L808" s="1592"/>
      <c r="M808" s="1648" t="s">
        <v>1982</v>
      </c>
      <c r="N808" s="2288">
        <v>749455000</v>
      </c>
      <c r="O808" s="2301"/>
      <c r="P808" s="2290"/>
      <c r="Q808" s="2301"/>
      <c r="R808" s="2290"/>
      <c r="S808" s="1590"/>
      <c r="T808" s="1590"/>
      <c r="U808" s="1590"/>
      <c r="V808" s="1590"/>
      <c r="W808" s="2301" t="s">
        <v>1982</v>
      </c>
      <c r="X808" s="2298">
        <f>N808-R808</f>
        <v>749455000</v>
      </c>
      <c r="Y808" s="1591"/>
      <c r="Z808" s="1591"/>
      <c r="AA808" s="1592"/>
      <c r="AB808" s="1587"/>
      <c r="AC808" s="3809"/>
    </row>
    <row r="809" spans="1:29" ht="72" x14ac:dyDescent="0.25">
      <c r="A809" s="1656"/>
      <c r="B809" s="1656"/>
      <c r="C809" s="3815" t="s">
        <v>1897</v>
      </c>
      <c r="D809" s="3815"/>
      <c r="E809" s="3815"/>
      <c r="F809" s="3815"/>
      <c r="G809" s="2299" t="s">
        <v>1938</v>
      </c>
      <c r="H809" s="2299" t="s">
        <v>1939</v>
      </c>
      <c r="I809" s="1704"/>
      <c r="J809" s="2296">
        <f>SUM(J810:J811)</f>
        <v>2203420250</v>
      </c>
      <c r="K809" s="1592"/>
      <c r="L809" s="1592"/>
      <c r="M809" s="1657"/>
      <c r="N809" s="2288"/>
      <c r="O809" s="1627"/>
      <c r="P809" s="1627"/>
      <c r="Q809" s="1627"/>
      <c r="R809" s="1627"/>
      <c r="S809" s="1590"/>
      <c r="T809" s="1590"/>
      <c r="U809" s="1590"/>
      <c r="V809" s="1590"/>
      <c r="W809" s="1627"/>
      <c r="X809" s="1703"/>
      <c r="Y809" s="1591"/>
      <c r="Z809" s="1591"/>
      <c r="AA809" s="1592"/>
      <c r="AB809" s="1587"/>
      <c r="AC809" s="3809"/>
    </row>
    <row r="810" spans="1:29" ht="72" x14ac:dyDescent="0.25">
      <c r="A810" s="1656">
        <v>14</v>
      </c>
      <c r="B810" s="1656"/>
      <c r="C810" s="3815" t="s">
        <v>1898</v>
      </c>
      <c r="D810" s="3815"/>
      <c r="E810" s="3815"/>
      <c r="F810" s="3815"/>
      <c r="G810" s="2300" t="s">
        <v>1940</v>
      </c>
      <c r="H810" s="2300" t="s">
        <v>1941</v>
      </c>
      <c r="I810" s="1704" t="s">
        <v>1965</v>
      </c>
      <c r="J810" s="2295">
        <v>1140152750</v>
      </c>
      <c r="K810" s="1592"/>
      <c r="L810" s="1592"/>
      <c r="M810" s="1657" t="s">
        <v>1983</v>
      </c>
      <c r="N810" s="2288">
        <v>200152750</v>
      </c>
      <c r="O810" s="1627"/>
      <c r="P810" s="2297"/>
      <c r="Q810" s="1627"/>
      <c r="R810" s="2297"/>
      <c r="S810" s="1590"/>
      <c r="T810" s="1590"/>
      <c r="U810" s="1590"/>
      <c r="V810" s="1590"/>
      <c r="W810" s="1627" t="s">
        <v>1990</v>
      </c>
      <c r="X810" s="1703">
        <f>N810-R810</f>
        <v>200152750</v>
      </c>
      <c r="Y810" s="1591"/>
      <c r="Z810" s="1591"/>
      <c r="AA810" s="1592"/>
      <c r="AB810" s="1587"/>
      <c r="AC810" s="3809"/>
    </row>
    <row r="811" spans="1:29" ht="61.5" customHeight="1" x14ac:dyDescent="0.25">
      <c r="A811" s="1656">
        <v>15</v>
      </c>
      <c r="B811" s="1656"/>
      <c r="C811" s="3815" t="s">
        <v>1899</v>
      </c>
      <c r="D811" s="3815"/>
      <c r="E811" s="3815"/>
      <c r="F811" s="3815"/>
      <c r="G811" s="2300" t="s">
        <v>1942</v>
      </c>
      <c r="H811" s="2300" t="s">
        <v>1943</v>
      </c>
      <c r="I811" s="1704" t="s">
        <v>1966</v>
      </c>
      <c r="J811" s="2295">
        <v>1063267500</v>
      </c>
      <c r="K811" s="1592"/>
      <c r="L811" s="1592"/>
      <c r="M811" s="1657" t="s">
        <v>1984</v>
      </c>
      <c r="N811" s="2288">
        <v>183267500</v>
      </c>
      <c r="O811" s="1627"/>
      <c r="P811" s="2297"/>
      <c r="Q811" s="1627"/>
      <c r="R811" s="2297"/>
      <c r="S811" s="1590"/>
      <c r="T811" s="1590"/>
      <c r="U811" s="1590"/>
      <c r="V811" s="1590"/>
      <c r="W811" s="1627" t="s">
        <v>1992</v>
      </c>
      <c r="X811" s="1703">
        <f>N811-R811</f>
        <v>183267500</v>
      </c>
      <c r="Y811" s="1591"/>
      <c r="Z811" s="1591"/>
      <c r="AA811" s="1592"/>
      <c r="AB811" s="1587"/>
      <c r="AC811" s="3809"/>
    </row>
    <row r="812" spans="1:29" ht="90" x14ac:dyDescent="0.25">
      <c r="A812" s="1656"/>
      <c r="B812" s="1656"/>
      <c r="C812" s="3815" t="s">
        <v>1900</v>
      </c>
      <c r="D812" s="3815"/>
      <c r="E812" s="3815"/>
      <c r="F812" s="3815"/>
      <c r="G812" s="2299" t="s">
        <v>1944</v>
      </c>
      <c r="H812" s="2299" t="s">
        <v>1945</v>
      </c>
      <c r="I812" s="1704"/>
      <c r="J812" s="2296">
        <f>SUM(J813:J816)</f>
        <v>65500000</v>
      </c>
      <c r="K812" s="1592"/>
      <c r="L812" s="1592"/>
      <c r="M812" s="1657"/>
      <c r="N812" s="2288"/>
      <c r="O812" s="1627"/>
      <c r="P812" s="1627"/>
      <c r="Q812" s="1627"/>
      <c r="R812" s="1627"/>
      <c r="S812" s="1590"/>
      <c r="T812" s="1590"/>
      <c r="U812" s="1590"/>
      <c r="V812" s="1590"/>
      <c r="W812" s="1627"/>
      <c r="X812" s="1703"/>
      <c r="Y812" s="1591"/>
      <c r="Z812" s="1591"/>
      <c r="AA812" s="1592"/>
      <c r="AB812" s="1587"/>
      <c r="AC812" s="3809"/>
    </row>
    <row r="813" spans="1:29" ht="108" x14ac:dyDescent="0.25">
      <c r="A813" s="1656">
        <v>16</v>
      </c>
      <c r="B813" s="1656"/>
      <c r="C813" s="3815" t="s">
        <v>1901</v>
      </c>
      <c r="D813" s="3815"/>
      <c r="E813" s="3815"/>
      <c r="F813" s="3815"/>
      <c r="G813" s="2302" t="s">
        <v>1946</v>
      </c>
      <c r="H813" s="2300" t="s">
        <v>1947</v>
      </c>
      <c r="I813" s="1704" t="s">
        <v>1967</v>
      </c>
      <c r="J813" s="2295">
        <v>14500000</v>
      </c>
      <c r="K813" s="1592"/>
      <c r="L813" s="1592"/>
      <c r="M813" s="1657" t="s">
        <v>1985</v>
      </c>
      <c r="N813" s="2288">
        <v>2500000</v>
      </c>
      <c r="O813" s="1627"/>
      <c r="P813" s="1627"/>
      <c r="Q813" s="1627"/>
      <c r="R813" s="2297"/>
      <c r="S813" s="1590"/>
      <c r="T813" s="1590"/>
      <c r="U813" s="1590"/>
      <c r="V813" s="1590"/>
      <c r="W813" s="1627" t="s">
        <v>1986</v>
      </c>
      <c r="X813" s="1703">
        <v>2500000</v>
      </c>
      <c r="Y813" s="1591"/>
      <c r="Z813" s="1591"/>
      <c r="AA813" s="1592"/>
      <c r="AB813" s="1587"/>
      <c r="AC813" s="3809"/>
    </row>
    <row r="814" spans="1:29" ht="90" x14ac:dyDescent="0.25">
      <c r="A814" s="1656">
        <v>17</v>
      </c>
      <c r="B814" s="1656"/>
      <c r="C814" s="3815" t="s">
        <v>1902</v>
      </c>
      <c r="D814" s="3815"/>
      <c r="E814" s="3815"/>
      <c r="F814" s="3815"/>
      <c r="G814" s="2302" t="s">
        <v>157</v>
      </c>
      <c r="H814" s="2300" t="s">
        <v>1948</v>
      </c>
      <c r="I814" s="1704" t="s">
        <v>1968</v>
      </c>
      <c r="J814" s="2295">
        <v>14500000</v>
      </c>
      <c r="K814" s="1592"/>
      <c r="L814" s="1592"/>
      <c r="M814" s="1657" t="s">
        <v>1986</v>
      </c>
      <c r="N814" s="2288">
        <v>2500000</v>
      </c>
      <c r="O814" s="1627"/>
      <c r="P814" s="1627"/>
      <c r="Q814" s="1627"/>
      <c r="R814" s="1627"/>
      <c r="S814" s="1590"/>
      <c r="T814" s="1590"/>
      <c r="U814" s="1590"/>
      <c r="V814" s="1590"/>
      <c r="W814" s="1627" t="s">
        <v>83</v>
      </c>
      <c r="X814" s="1705" t="s">
        <v>83</v>
      </c>
      <c r="Y814" s="1591"/>
      <c r="Z814" s="1591"/>
      <c r="AA814" s="1592"/>
      <c r="AB814" s="1587"/>
      <c r="AC814" s="3809"/>
    </row>
    <row r="815" spans="1:29" ht="72" x14ac:dyDescent="0.25">
      <c r="A815" s="1656">
        <v>18</v>
      </c>
      <c r="B815" s="1656"/>
      <c r="C815" s="3815" t="s">
        <v>1903</v>
      </c>
      <c r="D815" s="3815"/>
      <c r="E815" s="3815"/>
      <c r="F815" s="3815"/>
      <c r="G815" s="2302" t="s">
        <v>1949</v>
      </c>
      <c r="H815" s="2300" t="s">
        <v>1950</v>
      </c>
      <c r="I815" s="1704" t="s">
        <v>1968</v>
      </c>
      <c r="J815" s="2295">
        <v>14500000</v>
      </c>
      <c r="K815" s="1592"/>
      <c r="L815" s="1592"/>
      <c r="M815" s="1657" t="s">
        <v>1986</v>
      </c>
      <c r="N815" s="2288">
        <v>2500000</v>
      </c>
      <c r="O815" s="1627"/>
      <c r="P815" s="1627"/>
      <c r="Q815" s="1627"/>
      <c r="R815" s="1627"/>
      <c r="S815" s="1590"/>
      <c r="T815" s="1590"/>
      <c r="U815" s="1590"/>
      <c r="V815" s="1590"/>
      <c r="W815" s="1627" t="s">
        <v>83</v>
      </c>
      <c r="X815" s="1705" t="s">
        <v>83</v>
      </c>
      <c r="Y815" s="1591"/>
      <c r="Z815" s="1591"/>
      <c r="AA815" s="1592"/>
      <c r="AB815" s="1587"/>
      <c r="AC815" s="3809"/>
    </row>
    <row r="816" spans="1:29" ht="61.5" customHeight="1" x14ac:dyDescent="0.25">
      <c r="A816" s="1656">
        <v>19</v>
      </c>
      <c r="B816" s="1656"/>
      <c r="C816" s="3815" t="s">
        <v>1904</v>
      </c>
      <c r="D816" s="3815"/>
      <c r="E816" s="3815"/>
      <c r="F816" s="3815"/>
      <c r="G816" s="2300" t="s">
        <v>356</v>
      </c>
      <c r="H816" s="2300" t="s">
        <v>1951</v>
      </c>
      <c r="I816" s="1704" t="s">
        <v>1969</v>
      </c>
      <c r="J816" s="2295">
        <v>22000000</v>
      </c>
      <c r="K816" s="1592"/>
      <c r="L816" s="1592"/>
      <c r="M816" s="1657" t="s">
        <v>1987</v>
      </c>
      <c r="N816" s="2288">
        <v>4000000</v>
      </c>
      <c r="O816" s="1627"/>
      <c r="P816" s="1627"/>
      <c r="Q816" s="1627"/>
      <c r="R816" s="1627"/>
      <c r="S816" s="1590"/>
      <c r="T816" s="1590"/>
      <c r="U816" s="1590"/>
      <c r="V816" s="1590"/>
      <c r="W816" s="1627" t="s">
        <v>83</v>
      </c>
      <c r="X816" s="1705" t="s">
        <v>83</v>
      </c>
      <c r="Y816" s="1591"/>
      <c r="Z816" s="1591"/>
      <c r="AA816" s="1592"/>
      <c r="AB816" s="1587"/>
      <c r="AC816" s="3810"/>
    </row>
    <row r="817" spans="1:29" x14ac:dyDescent="0.25">
      <c r="A817" s="3803"/>
      <c r="B817" s="3803"/>
      <c r="C817" s="3803"/>
      <c r="D817" s="3803"/>
      <c r="E817" s="3803"/>
      <c r="F817" s="3803"/>
      <c r="G817" s="3803"/>
      <c r="H817" s="3803"/>
      <c r="I817" s="3803"/>
      <c r="J817" s="3803"/>
      <c r="K817" s="3803"/>
      <c r="L817" s="3803"/>
      <c r="M817" s="3803"/>
      <c r="N817" s="3803"/>
      <c r="O817" s="3803"/>
      <c r="P817" s="3803"/>
      <c r="Q817" s="3803"/>
      <c r="R817" s="3803"/>
      <c r="S817" s="3803"/>
      <c r="T817" s="3803"/>
      <c r="U817" s="3803"/>
      <c r="V817" s="3803"/>
      <c r="W817" s="3803"/>
      <c r="X817" s="3803"/>
      <c r="Y817" s="3803"/>
      <c r="Z817" s="3803"/>
      <c r="AA817" s="3803"/>
      <c r="AB817" s="3803"/>
      <c r="AC817" s="3803"/>
    </row>
    <row r="818" spans="1:29" ht="108" x14ac:dyDescent="0.25">
      <c r="A818" s="4023" t="s">
        <v>5</v>
      </c>
      <c r="B818" s="2303" t="s">
        <v>2787</v>
      </c>
      <c r="C818" s="1587"/>
      <c r="D818" s="1587"/>
      <c r="E818" s="1587"/>
      <c r="F818" s="1587"/>
      <c r="G818" s="4027" t="s">
        <v>2789</v>
      </c>
      <c r="H818" s="4028"/>
      <c r="I818" s="1592"/>
      <c r="J818" s="1592"/>
      <c r="K818" s="1592"/>
      <c r="L818" s="1592"/>
      <c r="M818" s="4029"/>
      <c r="N818" s="4026"/>
      <c r="O818" s="4026"/>
      <c r="P818" s="4026"/>
      <c r="Q818" s="4026"/>
      <c r="R818" s="4026"/>
      <c r="S818" s="1590"/>
      <c r="T818" s="1590"/>
      <c r="U818" s="1590"/>
      <c r="V818" s="1590"/>
      <c r="W818" s="1736"/>
      <c r="X818" s="1591"/>
      <c r="Y818" s="1591"/>
      <c r="Z818" s="1591"/>
      <c r="AA818" s="1592"/>
      <c r="AB818" s="1587"/>
      <c r="AC818" s="3808" t="s">
        <v>2850</v>
      </c>
    </row>
    <row r="819" spans="1:29" ht="90" x14ac:dyDescent="0.25">
      <c r="A819" s="4023"/>
      <c r="B819" s="2303" t="s">
        <v>2788</v>
      </c>
      <c r="C819" s="1587"/>
      <c r="D819" s="1587"/>
      <c r="E819" s="1587"/>
      <c r="F819" s="1587"/>
      <c r="G819" s="4027"/>
      <c r="H819" s="4028"/>
      <c r="I819" s="1592"/>
      <c r="J819" s="1592"/>
      <c r="K819" s="1592"/>
      <c r="L819" s="1592"/>
      <c r="M819" s="4029"/>
      <c r="N819" s="4026"/>
      <c r="O819" s="4026"/>
      <c r="P819" s="4026"/>
      <c r="Q819" s="4026"/>
      <c r="R819" s="4026"/>
      <c r="S819" s="1590"/>
      <c r="T819" s="1590"/>
      <c r="U819" s="1590"/>
      <c r="V819" s="1590"/>
      <c r="W819" s="1736"/>
      <c r="X819" s="1591"/>
      <c r="Y819" s="1591"/>
      <c r="Z819" s="1591"/>
      <c r="AA819" s="1592"/>
      <c r="AB819" s="1587"/>
      <c r="AC819" s="3809"/>
    </row>
    <row r="820" spans="1:29" x14ac:dyDescent="0.25">
      <c r="A820" s="4023">
        <v>1</v>
      </c>
      <c r="B820" s="4024"/>
      <c r="C820" s="1587"/>
      <c r="D820" s="1587"/>
      <c r="E820" s="1587"/>
      <c r="F820" s="1587"/>
      <c r="G820" s="1853" t="s">
        <v>2790</v>
      </c>
      <c r="H820" s="1861"/>
      <c r="I820" s="1592"/>
      <c r="J820" s="1592"/>
      <c r="K820" s="1592"/>
      <c r="L820" s="1592"/>
      <c r="M820" s="2304"/>
      <c r="N820" s="2305"/>
      <c r="O820" s="2306"/>
      <c r="P820" s="2307"/>
      <c r="Q820" s="2308"/>
      <c r="R820" s="2307"/>
      <c r="S820" s="1590"/>
      <c r="T820" s="1590"/>
      <c r="U820" s="1590"/>
      <c r="V820" s="1590"/>
      <c r="W820" s="1736"/>
      <c r="X820" s="1591"/>
      <c r="Y820" s="1591"/>
      <c r="Z820" s="1591"/>
      <c r="AA820" s="1592"/>
      <c r="AB820" s="1587"/>
      <c r="AC820" s="3809"/>
    </row>
    <row r="821" spans="1:29" ht="54" x14ac:dyDescent="0.25">
      <c r="A821" s="4023"/>
      <c r="B821" s="4024"/>
      <c r="C821" s="1587"/>
      <c r="D821" s="1587"/>
      <c r="E821" s="1587"/>
      <c r="F821" s="1587"/>
      <c r="G821" s="1852" t="s">
        <v>2791</v>
      </c>
      <c r="H821" s="2309" t="s">
        <v>2803</v>
      </c>
      <c r="I821" s="1592"/>
      <c r="J821" s="1592"/>
      <c r="K821" s="1592"/>
      <c r="L821" s="1592"/>
      <c r="M821" s="2310">
        <v>0.2</v>
      </c>
      <c r="N821" s="2311">
        <f>N823+N824+N825</f>
        <v>389087600</v>
      </c>
      <c r="O821" s="2312"/>
      <c r="P821" s="2026"/>
      <c r="Q821" s="2312"/>
      <c r="R821" s="2026"/>
      <c r="S821" s="1590"/>
      <c r="T821" s="1590"/>
      <c r="U821" s="1590"/>
      <c r="V821" s="1590"/>
      <c r="W821" s="1736"/>
      <c r="X821" s="1591">
        <v>18037000</v>
      </c>
      <c r="Y821" s="1591"/>
      <c r="Z821" s="1591"/>
      <c r="AA821" s="1592"/>
      <c r="AB821" s="1587"/>
      <c r="AC821" s="3809"/>
    </row>
    <row r="822" spans="1:29" x14ac:dyDescent="0.25">
      <c r="A822" s="4023"/>
      <c r="B822" s="4024"/>
      <c r="C822" s="1587"/>
      <c r="D822" s="1587"/>
      <c r="E822" s="1587"/>
      <c r="F822" s="1587"/>
      <c r="G822" s="1861" t="s">
        <v>2792</v>
      </c>
      <c r="H822" s="1861"/>
      <c r="I822" s="1592"/>
      <c r="J822" s="1592"/>
      <c r="K822" s="1592"/>
      <c r="L822" s="1592"/>
      <c r="M822" s="1861"/>
      <c r="N822" s="2313"/>
      <c r="O822" s="2314"/>
      <c r="P822" s="2030"/>
      <c r="Q822" s="2314"/>
      <c r="R822" s="2030"/>
      <c r="S822" s="1590"/>
      <c r="T822" s="1590"/>
      <c r="U822" s="1590"/>
      <c r="V822" s="1590"/>
      <c r="W822" s="1736"/>
      <c r="X822" s="1591"/>
      <c r="Y822" s="1591"/>
      <c r="Z822" s="1591"/>
      <c r="AA822" s="1592"/>
      <c r="AB822" s="1587"/>
      <c r="AC822" s="3809"/>
    </row>
    <row r="823" spans="1:29" ht="72" x14ac:dyDescent="0.25">
      <c r="A823" s="4023"/>
      <c r="B823" s="4024"/>
      <c r="C823" s="1587"/>
      <c r="D823" s="1587"/>
      <c r="E823" s="1587"/>
      <c r="F823" s="1587"/>
      <c r="G823" s="1861" t="s">
        <v>2793</v>
      </c>
      <c r="H823" s="1862" t="s">
        <v>2804</v>
      </c>
      <c r="I823" s="1592"/>
      <c r="J823" s="1592"/>
      <c r="K823" s="1592"/>
      <c r="L823" s="1592"/>
      <c r="M823" s="2315" t="s">
        <v>2821</v>
      </c>
      <c r="N823" s="2316">
        <v>71195000</v>
      </c>
      <c r="O823" s="2317"/>
      <c r="P823" s="2318"/>
      <c r="Q823" s="2319"/>
      <c r="R823" s="2318"/>
      <c r="S823" s="1590"/>
      <c r="T823" s="1590"/>
      <c r="U823" s="1590"/>
      <c r="V823" s="1590"/>
      <c r="W823" s="1736"/>
      <c r="X823" s="1591">
        <v>16000000</v>
      </c>
      <c r="Y823" s="1591"/>
      <c r="Z823" s="1591"/>
      <c r="AA823" s="1592"/>
      <c r="AB823" s="1587"/>
      <c r="AC823" s="3809"/>
    </row>
    <row r="824" spans="1:29" ht="72" x14ac:dyDescent="0.25">
      <c r="A824" s="4023"/>
      <c r="B824" s="4024"/>
      <c r="C824" s="1587"/>
      <c r="D824" s="1587"/>
      <c r="E824" s="1587"/>
      <c r="F824" s="1587"/>
      <c r="G824" s="1862" t="s">
        <v>2794</v>
      </c>
      <c r="H824" s="1861" t="s">
        <v>2805</v>
      </c>
      <c r="I824" s="1592"/>
      <c r="J824" s="1592"/>
      <c r="K824" s="1592"/>
      <c r="L824" s="1592"/>
      <c r="M824" s="2320" t="s">
        <v>2822</v>
      </c>
      <c r="N824" s="2316">
        <v>309122600</v>
      </c>
      <c r="O824" s="2321"/>
      <c r="P824" s="2322"/>
      <c r="Q824" s="2314"/>
      <c r="R824" s="2323"/>
      <c r="S824" s="1590"/>
      <c r="T824" s="1590"/>
      <c r="U824" s="1590"/>
      <c r="V824" s="1590"/>
      <c r="W824" s="1736"/>
      <c r="X824" s="1591">
        <v>0</v>
      </c>
      <c r="Y824" s="1591"/>
      <c r="Z824" s="1591"/>
      <c r="AA824" s="1592"/>
      <c r="AB824" s="1587"/>
      <c r="AC824" s="3809"/>
    </row>
    <row r="825" spans="1:29" ht="90" x14ac:dyDescent="0.25">
      <c r="A825" s="4023"/>
      <c r="B825" s="4024"/>
      <c r="C825" s="1587"/>
      <c r="D825" s="1587"/>
      <c r="E825" s="1587"/>
      <c r="F825" s="1587"/>
      <c r="G825" s="1862" t="s">
        <v>2795</v>
      </c>
      <c r="H825" s="1862" t="s">
        <v>2806</v>
      </c>
      <c r="I825" s="1592"/>
      <c r="J825" s="1592"/>
      <c r="K825" s="1592"/>
      <c r="L825" s="1592"/>
      <c r="M825" s="2320" t="s">
        <v>2823</v>
      </c>
      <c r="N825" s="2324">
        <v>8770000</v>
      </c>
      <c r="O825" s="2325"/>
      <c r="P825" s="2326"/>
      <c r="Q825" s="2327"/>
      <c r="R825" s="2318"/>
      <c r="S825" s="1590"/>
      <c r="T825" s="1590"/>
      <c r="U825" s="1590"/>
      <c r="V825" s="1590"/>
      <c r="W825" s="1736"/>
      <c r="X825" s="1591">
        <v>2037000</v>
      </c>
      <c r="Y825" s="1591"/>
      <c r="Z825" s="1591"/>
      <c r="AA825" s="1592"/>
      <c r="AB825" s="1587"/>
      <c r="AC825" s="3809"/>
    </row>
    <row r="826" spans="1:29" x14ac:dyDescent="0.25">
      <c r="A826" s="4023">
        <v>2</v>
      </c>
      <c r="B826" s="4024"/>
      <c r="C826" s="1587"/>
      <c r="D826" s="1587"/>
      <c r="E826" s="1587"/>
      <c r="F826" s="1587"/>
      <c r="G826" s="1853" t="s">
        <v>2790</v>
      </c>
      <c r="H826" s="1853"/>
      <c r="I826" s="1592"/>
      <c r="J826" s="1592"/>
      <c r="K826" s="1592"/>
      <c r="L826" s="1592"/>
      <c r="M826" s="2328"/>
      <c r="N826" s="2329"/>
      <c r="O826" s="2306"/>
      <c r="P826" s="2307"/>
      <c r="Q826" s="2306"/>
      <c r="R826" s="2330"/>
      <c r="S826" s="1590"/>
      <c r="T826" s="1590"/>
      <c r="U826" s="1590"/>
      <c r="V826" s="1590"/>
      <c r="W826" s="1736"/>
      <c r="X826" s="1591"/>
      <c r="Y826" s="1591"/>
      <c r="Z826" s="1591"/>
      <c r="AA826" s="1592"/>
      <c r="AB826" s="1587"/>
      <c r="AC826" s="3809"/>
    </row>
    <row r="827" spans="1:29" ht="72" x14ac:dyDescent="0.25">
      <c r="A827" s="4023"/>
      <c r="B827" s="4024"/>
      <c r="C827" s="1587"/>
      <c r="D827" s="1587"/>
      <c r="E827" s="1587"/>
      <c r="F827" s="1587"/>
      <c r="G827" s="1852" t="s">
        <v>2796</v>
      </c>
      <c r="H827" s="2331" t="s">
        <v>2807</v>
      </c>
      <c r="I827" s="1592"/>
      <c r="J827" s="1592"/>
      <c r="K827" s="1592"/>
      <c r="L827" s="1592"/>
      <c r="M827" s="2332">
        <v>0.1</v>
      </c>
      <c r="N827" s="2311">
        <f>N829+N830+N831</f>
        <v>394390000</v>
      </c>
      <c r="O827" s="2312"/>
      <c r="P827" s="2026"/>
      <c r="Q827" s="2312"/>
      <c r="R827" s="2333"/>
      <c r="S827" s="1590"/>
      <c r="T827" s="1590"/>
      <c r="U827" s="1590"/>
      <c r="V827" s="1590"/>
      <c r="W827" s="1736"/>
      <c r="X827" s="1591">
        <v>205348000</v>
      </c>
      <c r="Y827" s="1591"/>
      <c r="Z827" s="1591"/>
      <c r="AA827" s="1592"/>
      <c r="AB827" s="1587"/>
      <c r="AC827" s="3809"/>
    </row>
    <row r="828" spans="1:29" x14ac:dyDescent="0.25">
      <c r="A828" s="4023"/>
      <c r="B828" s="4024"/>
      <c r="C828" s="1587"/>
      <c r="D828" s="1587"/>
      <c r="E828" s="1587"/>
      <c r="F828" s="1587"/>
      <c r="G828" s="1861" t="s">
        <v>2792</v>
      </c>
      <c r="H828" s="1861"/>
      <c r="I828" s="1592"/>
      <c r="J828" s="1592"/>
      <c r="K828" s="1592"/>
      <c r="L828" s="1592"/>
      <c r="M828" s="1861"/>
      <c r="N828" s="2313"/>
      <c r="O828" s="2314"/>
      <c r="P828" s="2030"/>
      <c r="Q828" s="2314"/>
      <c r="R828" s="2323"/>
      <c r="S828" s="1590"/>
      <c r="T828" s="1590"/>
      <c r="U828" s="1590"/>
      <c r="V828" s="1590"/>
      <c r="W828" s="1736"/>
      <c r="X828" s="1591"/>
      <c r="Y828" s="1591"/>
      <c r="Z828" s="1591"/>
      <c r="AA828" s="1592"/>
      <c r="AB828" s="1587"/>
      <c r="AC828" s="3809"/>
    </row>
    <row r="829" spans="1:29" ht="72" x14ac:dyDescent="0.25">
      <c r="A829" s="4023"/>
      <c r="B829" s="4024"/>
      <c r="C829" s="1587"/>
      <c r="D829" s="1587"/>
      <c r="E829" s="1587"/>
      <c r="F829" s="1587"/>
      <c r="G829" s="1861" t="s">
        <v>2797</v>
      </c>
      <c r="H829" s="1862" t="s">
        <v>2808</v>
      </c>
      <c r="I829" s="1592"/>
      <c r="J829" s="1592"/>
      <c r="K829" s="1592"/>
      <c r="L829" s="1592"/>
      <c r="M829" s="2334" t="s">
        <v>2824</v>
      </c>
      <c r="N829" s="2335">
        <v>321650000</v>
      </c>
      <c r="O829" s="2317"/>
      <c r="P829" s="2318"/>
      <c r="Q829" s="2336"/>
      <c r="R829" s="2318"/>
      <c r="S829" s="1590"/>
      <c r="T829" s="1590"/>
      <c r="U829" s="1590"/>
      <c r="V829" s="1590"/>
      <c r="W829" s="1736"/>
      <c r="X829" s="1591">
        <v>196210000</v>
      </c>
      <c r="Y829" s="1591"/>
      <c r="Z829" s="1591"/>
      <c r="AA829" s="1592"/>
      <c r="AB829" s="1587"/>
      <c r="AC829" s="3809"/>
    </row>
    <row r="830" spans="1:29" ht="72" x14ac:dyDescent="0.25">
      <c r="A830" s="4023"/>
      <c r="B830" s="4024"/>
      <c r="C830" s="1587"/>
      <c r="D830" s="1587"/>
      <c r="E830" s="1587"/>
      <c r="F830" s="1587"/>
      <c r="G830" s="1862" t="s">
        <v>2798</v>
      </c>
      <c r="H830" s="1862" t="s">
        <v>2808</v>
      </c>
      <c r="I830" s="1592"/>
      <c r="J830" s="1592"/>
      <c r="K830" s="1592"/>
      <c r="L830" s="1592"/>
      <c r="M830" s="2334" t="s">
        <v>2824</v>
      </c>
      <c r="N830" s="2335">
        <v>60800000</v>
      </c>
      <c r="O830" s="2321"/>
      <c r="P830" s="2322"/>
      <c r="Q830" s="2337"/>
      <c r="R830" s="2338"/>
      <c r="S830" s="1590"/>
      <c r="T830" s="1590"/>
      <c r="U830" s="1590"/>
      <c r="V830" s="1590"/>
      <c r="W830" s="1736"/>
      <c r="X830" s="1591">
        <v>9138000</v>
      </c>
      <c r="Y830" s="1591"/>
      <c r="Z830" s="1591"/>
      <c r="AA830" s="1592"/>
      <c r="AB830" s="1587"/>
      <c r="AC830" s="3809"/>
    </row>
    <row r="831" spans="1:29" ht="72" x14ac:dyDescent="0.25">
      <c r="A831" s="4023"/>
      <c r="B831" s="4024"/>
      <c r="C831" s="1587"/>
      <c r="D831" s="1587"/>
      <c r="E831" s="1587"/>
      <c r="F831" s="1587"/>
      <c r="G831" s="1862" t="s">
        <v>2799</v>
      </c>
      <c r="H831" s="1862" t="s">
        <v>2809</v>
      </c>
      <c r="I831" s="1592"/>
      <c r="J831" s="1592"/>
      <c r="K831" s="1592"/>
      <c r="L831" s="1592"/>
      <c r="M831" s="2339">
        <v>1</v>
      </c>
      <c r="N831" s="2316">
        <v>11940000</v>
      </c>
      <c r="O831" s="2325"/>
      <c r="P831" s="2326"/>
      <c r="Q831" s="2340"/>
      <c r="R831" s="2341"/>
      <c r="S831" s="1590"/>
      <c r="T831" s="1590"/>
      <c r="U831" s="1590"/>
      <c r="V831" s="1590"/>
      <c r="W831" s="1736"/>
      <c r="X831" s="1591">
        <v>0</v>
      </c>
      <c r="Y831" s="1591"/>
      <c r="Z831" s="1591"/>
      <c r="AA831" s="1592"/>
      <c r="AB831" s="1587"/>
      <c r="AC831" s="3809"/>
    </row>
    <row r="832" spans="1:29" x14ac:dyDescent="0.25">
      <c r="A832" s="4023">
        <v>3</v>
      </c>
      <c r="B832" s="4024"/>
      <c r="C832" s="1587"/>
      <c r="D832" s="1587"/>
      <c r="E832" s="1587"/>
      <c r="F832" s="1587"/>
      <c r="G832" s="1853" t="s">
        <v>2790</v>
      </c>
      <c r="H832" s="1861"/>
      <c r="I832" s="1592"/>
      <c r="J832" s="1592"/>
      <c r="K832" s="1592"/>
      <c r="L832" s="1592"/>
      <c r="M832" s="2304"/>
      <c r="N832" s="2305"/>
      <c r="O832" s="2306"/>
      <c r="P832" s="2307"/>
      <c r="Q832" s="2308"/>
      <c r="R832" s="2307"/>
      <c r="S832" s="1590"/>
      <c r="T832" s="1590"/>
      <c r="U832" s="1590"/>
      <c r="V832" s="1590"/>
      <c r="W832" s="1736"/>
      <c r="X832" s="1591"/>
      <c r="Y832" s="1591"/>
      <c r="Z832" s="1591"/>
      <c r="AA832" s="1592"/>
      <c r="AB832" s="1587"/>
      <c r="AC832" s="3809"/>
    </row>
    <row r="833" spans="1:29" ht="90" x14ac:dyDescent="0.25">
      <c r="A833" s="4023"/>
      <c r="B833" s="4024"/>
      <c r="C833" s="1587"/>
      <c r="D833" s="1587"/>
      <c r="E833" s="1587"/>
      <c r="F833" s="1587"/>
      <c r="G833" s="2342" t="s">
        <v>1425</v>
      </c>
      <c r="H833" s="2343" t="s">
        <v>2810</v>
      </c>
      <c r="I833" s="1592"/>
      <c r="J833" s="1592"/>
      <c r="K833" s="1592"/>
      <c r="L833" s="1592"/>
      <c r="M833" s="2332">
        <v>0.98</v>
      </c>
      <c r="N833" s="2344">
        <f>N835</f>
        <v>819287943</v>
      </c>
      <c r="O833" s="2345"/>
      <c r="P833" s="2311"/>
      <c r="Q833" s="2346"/>
      <c r="R833" s="2311"/>
      <c r="S833" s="1590"/>
      <c r="T833" s="1590"/>
      <c r="U833" s="1590"/>
      <c r="V833" s="1590"/>
      <c r="W833" s="1736"/>
      <c r="X833" s="1591">
        <v>480519616</v>
      </c>
      <c r="Y833" s="1591"/>
      <c r="Z833" s="1591"/>
      <c r="AA833" s="1592"/>
      <c r="AB833" s="1587"/>
      <c r="AC833" s="3809"/>
    </row>
    <row r="834" spans="1:29" x14ac:dyDescent="0.25">
      <c r="A834" s="4023"/>
      <c r="B834" s="4024"/>
      <c r="C834" s="1587"/>
      <c r="D834" s="1587"/>
      <c r="E834" s="1587"/>
      <c r="F834" s="1587"/>
      <c r="G834" s="1861" t="s">
        <v>2792</v>
      </c>
      <c r="H834" s="1861"/>
      <c r="I834" s="1592"/>
      <c r="J834" s="1592"/>
      <c r="K834" s="1592"/>
      <c r="L834" s="1592"/>
      <c r="M834" s="1861"/>
      <c r="N834" s="2313"/>
      <c r="O834" s="2314"/>
      <c r="P834" s="2338"/>
      <c r="Q834" s="2347"/>
      <c r="R834" s="2338"/>
      <c r="S834" s="1590"/>
      <c r="T834" s="1590"/>
      <c r="U834" s="1590"/>
      <c r="V834" s="1590"/>
      <c r="W834" s="1736"/>
      <c r="X834" s="1591"/>
      <c r="Y834" s="1591"/>
      <c r="Z834" s="1591"/>
      <c r="AA834" s="1592"/>
      <c r="AB834" s="1587"/>
      <c r="AC834" s="3809"/>
    </row>
    <row r="835" spans="1:29" ht="72" x14ac:dyDescent="0.25">
      <c r="A835" s="4023"/>
      <c r="B835" s="4024"/>
      <c r="C835" s="1587"/>
      <c r="D835" s="1587"/>
      <c r="E835" s="1587"/>
      <c r="F835" s="1587"/>
      <c r="G835" s="2348" t="s">
        <v>2800</v>
      </c>
      <c r="H835" s="1862" t="s">
        <v>2811</v>
      </c>
      <c r="I835" s="1592"/>
      <c r="J835" s="1592"/>
      <c r="K835" s="1592"/>
      <c r="L835" s="1592"/>
      <c r="M835" s="2339" t="s">
        <v>110</v>
      </c>
      <c r="N835" s="2316">
        <v>819287943</v>
      </c>
      <c r="O835" s="2325"/>
      <c r="P835" s="2318"/>
      <c r="Q835" s="2349"/>
      <c r="R835" s="2318"/>
      <c r="S835" s="1590"/>
      <c r="T835" s="1590"/>
      <c r="U835" s="1590"/>
      <c r="V835" s="1590"/>
      <c r="W835" s="1736"/>
      <c r="X835" s="1591">
        <v>480519616</v>
      </c>
      <c r="Y835" s="1591"/>
      <c r="Z835" s="1591"/>
      <c r="AA835" s="1592"/>
      <c r="AB835" s="1587"/>
      <c r="AC835" s="3809"/>
    </row>
    <row r="836" spans="1:29" x14ac:dyDescent="0.25">
      <c r="A836" s="4023">
        <v>4</v>
      </c>
      <c r="B836" s="4024"/>
      <c r="C836" s="1587"/>
      <c r="D836" s="1587"/>
      <c r="E836" s="1587"/>
      <c r="F836" s="1587"/>
      <c r="G836" s="1853" t="s">
        <v>2790</v>
      </c>
      <c r="H836" s="1861"/>
      <c r="I836" s="1592"/>
      <c r="J836" s="1592"/>
      <c r="K836" s="1592"/>
      <c r="L836" s="1592"/>
      <c r="M836" s="2304"/>
      <c r="N836" s="2305"/>
      <c r="O836" s="2306"/>
      <c r="P836" s="2350"/>
      <c r="Q836" s="2351"/>
      <c r="R836" s="2350"/>
      <c r="S836" s="1590"/>
      <c r="T836" s="1590"/>
      <c r="U836" s="1590"/>
      <c r="V836" s="1590"/>
      <c r="W836" s="1736"/>
      <c r="X836" s="1591"/>
      <c r="Y836" s="1591"/>
      <c r="Z836" s="1591"/>
      <c r="AA836" s="1592"/>
      <c r="AB836" s="1587"/>
      <c r="AC836" s="3809"/>
    </row>
    <row r="837" spans="1:29" ht="90" x14ac:dyDescent="0.25">
      <c r="A837" s="4023"/>
      <c r="B837" s="4024"/>
      <c r="C837" s="1587"/>
      <c r="D837" s="1587"/>
      <c r="E837" s="1587"/>
      <c r="F837" s="1587"/>
      <c r="G837" s="2342" t="s">
        <v>1428</v>
      </c>
      <c r="H837" s="2352" t="s">
        <v>2812</v>
      </c>
      <c r="I837" s="1592"/>
      <c r="J837" s="1592"/>
      <c r="K837" s="1592"/>
      <c r="L837" s="1592"/>
      <c r="M837" s="2332">
        <v>0.98</v>
      </c>
      <c r="N837" s="2344">
        <f>N839+N840</f>
        <v>528888010</v>
      </c>
      <c r="O837" s="2345"/>
      <c r="P837" s="2311"/>
      <c r="Q837" s="2346"/>
      <c r="R837" s="2311"/>
      <c r="S837" s="1590"/>
      <c r="T837" s="1590"/>
      <c r="U837" s="1590"/>
      <c r="V837" s="1590"/>
      <c r="W837" s="1736"/>
      <c r="X837" s="1591">
        <v>108303895</v>
      </c>
      <c r="Y837" s="1591"/>
      <c r="Z837" s="1591"/>
      <c r="AA837" s="1592"/>
      <c r="AB837" s="1587"/>
      <c r="AC837" s="3809"/>
    </row>
    <row r="838" spans="1:29" x14ac:dyDescent="0.25">
      <c r="A838" s="4023"/>
      <c r="B838" s="4024"/>
      <c r="C838" s="1587"/>
      <c r="D838" s="1587"/>
      <c r="E838" s="1587"/>
      <c r="F838" s="1587"/>
      <c r="G838" s="1861" t="s">
        <v>2792</v>
      </c>
      <c r="H838" s="1861"/>
      <c r="I838" s="1592"/>
      <c r="J838" s="1592"/>
      <c r="K838" s="1592"/>
      <c r="L838" s="1592"/>
      <c r="M838" s="1861"/>
      <c r="N838" s="2313"/>
      <c r="O838" s="2314"/>
      <c r="P838" s="2338"/>
      <c r="Q838" s="2347"/>
      <c r="R838" s="2338"/>
      <c r="S838" s="1590"/>
      <c r="T838" s="1590"/>
      <c r="U838" s="1590"/>
      <c r="V838" s="1590"/>
      <c r="W838" s="1736"/>
      <c r="X838" s="1591"/>
      <c r="Y838" s="1591"/>
      <c r="Z838" s="1591"/>
      <c r="AA838" s="1592"/>
      <c r="AB838" s="1587"/>
      <c r="AC838" s="3809"/>
    </row>
    <row r="839" spans="1:29" ht="90" x14ac:dyDescent="0.25">
      <c r="A839" s="4023"/>
      <c r="B839" s="4024"/>
      <c r="C839" s="1587"/>
      <c r="D839" s="1587"/>
      <c r="E839" s="1587"/>
      <c r="F839" s="1587"/>
      <c r="G839" s="2348" t="s">
        <v>2801</v>
      </c>
      <c r="H839" s="1862" t="s">
        <v>2813</v>
      </c>
      <c r="I839" s="1592"/>
      <c r="J839" s="1592"/>
      <c r="K839" s="1592"/>
      <c r="L839" s="1592"/>
      <c r="M839" s="2339" t="s">
        <v>2825</v>
      </c>
      <c r="N839" s="2316">
        <v>308988010</v>
      </c>
      <c r="O839" s="2325"/>
      <c r="P839" s="2326"/>
      <c r="Q839" s="2349"/>
      <c r="R839" s="2318"/>
      <c r="S839" s="1590"/>
      <c r="T839" s="1590"/>
      <c r="U839" s="1590"/>
      <c r="V839" s="1590"/>
      <c r="W839" s="1736"/>
      <c r="X839" s="1591">
        <v>10230000</v>
      </c>
      <c r="Y839" s="1591"/>
      <c r="Z839" s="1591"/>
      <c r="AA839" s="1592"/>
      <c r="AB839" s="1587"/>
      <c r="AC839" s="3809"/>
    </row>
    <row r="840" spans="1:29" ht="90" x14ac:dyDescent="0.25">
      <c r="A840" s="4023"/>
      <c r="B840" s="4024"/>
      <c r="C840" s="1587"/>
      <c r="D840" s="1587"/>
      <c r="E840" s="1587"/>
      <c r="F840" s="1587"/>
      <c r="G840" s="2348" t="s">
        <v>1431</v>
      </c>
      <c r="H840" s="1862" t="s">
        <v>2814</v>
      </c>
      <c r="I840" s="1592"/>
      <c r="J840" s="1592"/>
      <c r="K840" s="1592"/>
      <c r="L840" s="1592"/>
      <c r="M840" s="2339" t="s">
        <v>110</v>
      </c>
      <c r="N840" s="2316">
        <v>219900000</v>
      </c>
      <c r="O840" s="2325"/>
      <c r="P840" s="2318"/>
      <c r="Q840" s="2349"/>
      <c r="R840" s="2318"/>
      <c r="S840" s="1590"/>
      <c r="T840" s="1590"/>
      <c r="U840" s="1590"/>
      <c r="V840" s="1590"/>
      <c r="W840" s="1736"/>
      <c r="X840" s="1591">
        <v>98073895</v>
      </c>
      <c r="Y840" s="1591"/>
      <c r="Z840" s="1591"/>
      <c r="AA840" s="1592"/>
      <c r="AB840" s="1587"/>
      <c r="AC840" s="3809"/>
    </row>
    <row r="841" spans="1:29" x14ac:dyDescent="0.25">
      <c r="A841" s="4023">
        <v>5</v>
      </c>
      <c r="B841" s="4024"/>
      <c r="C841" s="1587"/>
      <c r="D841" s="1587"/>
      <c r="E841" s="1587"/>
      <c r="F841" s="1587"/>
      <c r="G841" s="1853" t="s">
        <v>2790</v>
      </c>
      <c r="H841" s="1861"/>
      <c r="I841" s="1592"/>
      <c r="J841" s="1592"/>
      <c r="K841" s="1592"/>
      <c r="L841" s="1592"/>
      <c r="M841" s="2304"/>
      <c r="N841" s="2305"/>
      <c r="O841" s="2306"/>
      <c r="P841" s="2350"/>
      <c r="Q841" s="2351"/>
      <c r="R841" s="2350"/>
      <c r="S841" s="1590"/>
      <c r="T841" s="1590"/>
      <c r="U841" s="1590"/>
      <c r="V841" s="1590"/>
      <c r="W841" s="1736"/>
      <c r="X841" s="1591"/>
      <c r="Y841" s="1591"/>
      <c r="Z841" s="1591"/>
      <c r="AA841" s="1592"/>
      <c r="AB841" s="1587"/>
      <c r="AC841" s="3809"/>
    </row>
    <row r="842" spans="1:29" ht="126" x14ac:dyDescent="0.25">
      <c r="A842" s="4023"/>
      <c r="B842" s="4024"/>
      <c r="C842" s="1587"/>
      <c r="D842" s="1587"/>
      <c r="E842" s="1587"/>
      <c r="F842" s="1587"/>
      <c r="G842" s="2342" t="s">
        <v>1432</v>
      </c>
      <c r="H842" s="2352" t="s">
        <v>2815</v>
      </c>
      <c r="I842" s="1592"/>
      <c r="J842" s="1592"/>
      <c r="K842" s="1592"/>
      <c r="L842" s="1592"/>
      <c r="M842" s="2332">
        <v>1</v>
      </c>
      <c r="N842" s="2344">
        <f>N844+N845+N846+N847+N848</f>
        <v>23044000</v>
      </c>
      <c r="O842" s="2345"/>
      <c r="P842" s="2311"/>
      <c r="Q842" s="2346"/>
      <c r="R842" s="2311"/>
      <c r="S842" s="1590"/>
      <c r="T842" s="1590"/>
      <c r="U842" s="1590"/>
      <c r="V842" s="1590"/>
      <c r="W842" s="1736"/>
      <c r="X842" s="1591">
        <v>12378000</v>
      </c>
      <c r="Y842" s="1591"/>
      <c r="Z842" s="1591"/>
      <c r="AA842" s="1592"/>
      <c r="AB842" s="1587"/>
      <c r="AC842" s="3809"/>
    </row>
    <row r="843" spans="1:29" x14ac:dyDescent="0.25">
      <c r="A843" s="4023"/>
      <c r="B843" s="4024"/>
      <c r="C843" s="1587"/>
      <c r="D843" s="1587"/>
      <c r="E843" s="1587"/>
      <c r="F843" s="1587"/>
      <c r="G843" s="1861" t="s">
        <v>2792</v>
      </c>
      <c r="H843" s="1861"/>
      <c r="I843" s="1592"/>
      <c r="J843" s="1592"/>
      <c r="K843" s="1592"/>
      <c r="L843" s="1592"/>
      <c r="M843" s="1861"/>
      <c r="N843" s="2313"/>
      <c r="O843" s="2314"/>
      <c r="P843" s="2338"/>
      <c r="Q843" s="2347"/>
      <c r="R843" s="2338"/>
      <c r="S843" s="1590"/>
      <c r="T843" s="1590"/>
      <c r="U843" s="1590"/>
      <c r="V843" s="1590"/>
      <c r="W843" s="1736"/>
      <c r="X843" s="1591"/>
      <c r="Y843" s="1591"/>
      <c r="Z843" s="1591"/>
      <c r="AA843" s="1592"/>
      <c r="AB843" s="1587"/>
      <c r="AC843" s="3809"/>
    </row>
    <row r="844" spans="1:29" ht="126" x14ac:dyDescent="0.25">
      <c r="A844" s="4023"/>
      <c r="B844" s="4024"/>
      <c r="C844" s="1587"/>
      <c r="D844" s="1587"/>
      <c r="E844" s="1587"/>
      <c r="F844" s="1587"/>
      <c r="G844" s="2348" t="s">
        <v>613</v>
      </c>
      <c r="H844" s="1862" t="s">
        <v>2816</v>
      </c>
      <c r="I844" s="1592"/>
      <c r="J844" s="1592"/>
      <c r="K844" s="1592"/>
      <c r="L844" s="1592"/>
      <c r="M844" s="2339" t="s">
        <v>2826</v>
      </c>
      <c r="N844" s="2316">
        <v>3564000</v>
      </c>
      <c r="O844" s="2325"/>
      <c r="P844" s="2353"/>
      <c r="Q844" s="2349"/>
      <c r="R844" s="2318"/>
      <c r="S844" s="1590"/>
      <c r="T844" s="1590"/>
      <c r="U844" s="1590"/>
      <c r="V844" s="1590"/>
      <c r="W844" s="1736"/>
      <c r="X844" s="1591">
        <v>2210000</v>
      </c>
      <c r="Y844" s="1591"/>
      <c r="Z844" s="1591"/>
      <c r="AA844" s="1592"/>
      <c r="AB844" s="1587"/>
      <c r="AC844" s="3809"/>
    </row>
    <row r="845" spans="1:29" ht="126" x14ac:dyDescent="0.25">
      <c r="A845" s="4023"/>
      <c r="B845" s="4024"/>
      <c r="C845" s="1587"/>
      <c r="D845" s="1587"/>
      <c r="E845" s="1587"/>
      <c r="F845" s="1587"/>
      <c r="G845" s="2348" t="s">
        <v>157</v>
      </c>
      <c r="H845" s="1862" t="s">
        <v>2817</v>
      </c>
      <c r="I845" s="1592"/>
      <c r="J845" s="1592"/>
      <c r="K845" s="1592"/>
      <c r="L845" s="1592"/>
      <c r="M845" s="2339" t="s">
        <v>2827</v>
      </c>
      <c r="N845" s="2316">
        <v>2125000</v>
      </c>
      <c r="O845" s="2325"/>
      <c r="P845" s="2353"/>
      <c r="Q845" s="2349"/>
      <c r="R845" s="2318"/>
      <c r="S845" s="1590"/>
      <c r="T845" s="1590"/>
      <c r="U845" s="1590"/>
      <c r="V845" s="1590"/>
      <c r="W845" s="1736"/>
      <c r="X845" s="1591">
        <v>1323000</v>
      </c>
      <c r="Y845" s="1591"/>
      <c r="Z845" s="1591"/>
      <c r="AA845" s="1592"/>
      <c r="AB845" s="1587"/>
      <c r="AC845" s="3809"/>
    </row>
    <row r="846" spans="1:29" ht="90" x14ac:dyDescent="0.25">
      <c r="A846" s="4023"/>
      <c r="B846" s="4024"/>
      <c r="C846" s="1587"/>
      <c r="D846" s="1587"/>
      <c r="E846" s="1587"/>
      <c r="F846" s="1587"/>
      <c r="G846" s="2348" t="s">
        <v>126</v>
      </c>
      <c r="H846" s="1862" t="s">
        <v>2818</v>
      </c>
      <c r="I846" s="1592"/>
      <c r="J846" s="1592"/>
      <c r="K846" s="1592"/>
      <c r="L846" s="1592"/>
      <c r="M846" s="2304" t="s">
        <v>2828</v>
      </c>
      <c r="N846" s="2354">
        <v>5840000</v>
      </c>
      <c r="O846" s="2317"/>
      <c r="P846" s="2318"/>
      <c r="Q846" s="2349"/>
      <c r="R846" s="2318"/>
      <c r="S846" s="1590"/>
      <c r="T846" s="1590"/>
      <c r="U846" s="1590"/>
      <c r="V846" s="1590"/>
      <c r="W846" s="1736"/>
      <c r="X846" s="1591">
        <v>5451000</v>
      </c>
      <c r="Y846" s="1591"/>
      <c r="Z846" s="1591"/>
      <c r="AA846" s="1592"/>
      <c r="AB846" s="1587"/>
      <c r="AC846" s="3809"/>
    </row>
    <row r="847" spans="1:29" ht="72" x14ac:dyDescent="0.25">
      <c r="A847" s="4023"/>
      <c r="B847" s="4024"/>
      <c r="C847" s="1587"/>
      <c r="D847" s="1587"/>
      <c r="E847" s="1587"/>
      <c r="F847" s="1587"/>
      <c r="G847" s="2348" t="s">
        <v>356</v>
      </c>
      <c r="H847" s="1862" t="s">
        <v>2819</v>
      </c>
      <c r="I847" s="1592"/>
      <c r="J847" s="1592"/>
      <c r="K847" s="1592"/>
      <c r="L847" s="1592"/>
      <c r="M847" s="2304" t="s">
        <v>2829</v>
      </c>
      <c r="N847" s="2354">
        <v>3470000</v>
      </c>
      <c r="O847" s="2317"/>
      <c r="P847" s="2318"/>
      <c r="Q847" s="2349"/>
      <c r="R847" s="2318"/>
      <c r="S847" s="1590"/>
      <c r="T847" s="1590"/>
      <c r="U847" s="1590"/>
      <c r="V847" s="1590"/>
      <c r="W847" s="1736"/>
      <c r="X847" s="1591">
        <v>3394000</v>
      </c>
      <c r="Y847" s="1591"/>
      <c r="Z847" s="1591"/>
      <c r="AA847" s="1592"/>
      <c r="AB847" s="1587"/>
      <c r="AC847" s="3809"/>
    </row>
    <row r="848" spans="1:29" ht="108" x14ac:dyDescent="0.25">
      <c r="A848" s="4023"/>
      <c r="B848" s="4024"/>
      <c r="C848" s="1587"/>
      <c r="D848" s="1587"/>
      <c r="E848" s="1587"/>
      <c r="F848" s="1587"/>
      <c r="G848" s="2348" t="s">
        <v>2802</v>
      </c>
      <c r="H848" s="1862" t="s">
        <v>2820</v>
      </c>
      <c r="I848" s="1592"/>
      <c r="J848" s="1592"/>
      <c r="K848" s="1592"/>
      <c r="L848" s="1592"/>
      <c r="M848" s="2304" t="s">
        <v>2830</v>
      </c>
      <c r="N848" s="2354">
        <v>8045000</v>
      </c>
      <c r="O848" s="2325"/>
      <c r="P848" s="2353"/>
      <c r="Q848" s="2355"/>
      <c r="R848" s="2353"/>
      <c r="S848" s="1590"/>
      <c r="T848" s="1590"/>
      <c r="U848" s="1590"/>
      <c r="V848" s="1590"/>
      <c r="W848" s="1736"/>
      <c r="X848" s="1591">
        <v>0</v>
      </c>
      <c r="Y848" s="1591"/>
      <c r="Z848" s="1591"/>
      <c r="AA848" s="1592"/>
      <c r="AB848" s="1587"/>
      <c r="AC848" s="3810"/>
    </row>
    <row r="849" spans="1:29" x14ac:dyDescent="0.25">
      <c r="A849" s="4025"/>
      <c r="B849" s="4025"/>
      <c r="C849" s="4025"/>
      <c r="D849" s="4025"/>
      <c r="E849" s="4025"/>
      <c r="F849" s="4025"/>
      <c r="G849" s="4025"/>
      <c r="H849" s="4025"/>
      <c r="I849" s="4025"/>
      <c r="J849" s="4025"/>
      <c r="K849" s="4025"/>
      <c r="L849" s="4025"/>
      <c r="M849" s="4025"/>
      <c r="N849" s="4025"/>
      <c r="O849" s="4025"/>
      <c r="P849" s="4025"/>
      <c r="Q849" s="4025"/>
      <c r="R849" s="4025"/>
      <c r="S849" s="4025"/>
      <c r="T849" s="4025"/>
      <c r="U849" s="4025"/>
      <c r="V849" s="4025"/>
      <c r="W849" s="4025"/>
      <c r="X849" s="4025"/>
      <c r="Y849" s="4025"/>
      <c r="Z849" s="4025"/>
      <c r="AA849" s="4025"/>
      <c r="AB849" s="4025"/>
      <c r="AC849" s="4025"/>
    </row>
    <row r="850" spans="1:29" ht="36" x14ac:dyDescent="0.25">
      <c r="A850" s="1840" t="s">
        <v>5</v>
      </c>
      <c r="B850" s="2287"/>
      <c r="C850" s="1624"/>
      <c r="D850" s="1624"/>
      <c r="E850" s="1624"/>
      <c r="F850" s="1624"/>
      <c r="G850" s="1841" t="s">
        <v>1999</v>
      </c>
      <c r="H850" s="1603"/>
      <c r="I850" s="1844"/>
      <c r="J850" s="1845"/>
      <c r="K850" s="1592"/>
      <c r="L850" s="1592"/>
      <c r="M850" s="1844"/>
      <c r="N850" s="1845"/>
      <c r="O850" s="1736"/>
      <c r="P850" s="1736"/>
      <c r="Q850" s="1590"/>
      <c r="R850" s="1736"/>
      <c r="S850" s="1590"/>
      <c r="T850" s="1590"/>
      <c r="U850" s="1590"/>
      <c r="V850" s="1590"/>
      <c r="W850" s="1846"/>
      <c r="X850" s="1845"/>
      <c r="Y850" s="1591"/>
      <c r="Z850" s="1591"/>
      <c r="AA850" s="1592"/>
      <c r="AB850" s="1587"/>
      <c r="AC850" s="3808" t="s">
        <v>2036</v>
      </c>
    </row>
    <row r="851" spans="1:29" x14ac:dyDescent="0.25">
      <c r="A851" s="1624"/>
      <c r="B851" s="1624"/>
      <c r="C851" s="1624"/>
      <c r="D851" s="1624"/>
      <c r="E851" s="1624"/>
      <c r="F851" s="1624"/>
      <c r="G851" s="1887"/>
      <c r="H851" s="1603"/>
      <c r="I851" s="1844"/>
      <c r="J851" s="2288"/>
      <c r="K851" s="1592"/>
      <c r="L851" s="1592"/>
      <c r="M851" s="1844"/>
      <c r="N851" s="2288"/>
      <c r="O851" s="1736"/>
      <c r="P851" s="1736"/>
      <c r="Q851" s="1590"/>
      <c r="R851" s="1736"/>
      <c r="S851" s="1590"/>
      <c r="T851" s="1590"/>
      <c r="U851" s="1590"/>
      <c r="V851" s="1590"/>
      <c r="W851" s="1621"/>
      <c r="X851" s="2288"/>
      <c r="Y851" s="1591"/>
      <c r="Z851" s="1591"/>
      <c r="AA851" s="1592"/>
      <c r="AB851" s="1587"/>
      <c r="AC851" s="3809"/>
    </row>
    <row r="852" spans="1:29" ht="72" x14ac:dyDescent="0.25">
      <c r="A852" s="1840">
        <v>1</v>
      </c>
      <c r="B852" s="1645"/>
      <c r="C852" s="1883" t="s">
        <v>62</v>
      </c>
      <c r="D852" s="1883" t="s">
        <v>1996</v>
      </c>
      <c r="E852" s="1645">
        <v>5</v>
      </c>
      <c r="F852" s="1645">
        <v>2</v>
      </c>
      <c r="G852" s="2356" t="s">
        <v>2000</v>
      </c>
      <c r="H852" s="1862" t="s">
        <v>2001</v>
      </c>
      <c r="I852" s="1844"/>
      <c r="J852" s="2289"/>
      <c r="K852" s="1592"/>
      <c r="L852" s="1592"/>
      <c r="M852" s="1844">
        <v>1</v>
      </c>
      <c r="N852" s="2289">
        <v>1500000000</v>
      </c>
      <c r="O852" s="1736"/>
      <c r="P852" s="1736"/>
      <c r="Q852" s="1590"/>
      <c r="R852" s="1736"/>
      <c r="S852" s="1590"/>
      <c r="T852" s="1590"/>
      <c r="U852" s="1590"/>
      <c r="V852" s="1590"/>
      <c r="W852" s="1651">
        <v>0.5</v>
      </c>
      <c r="X852" s="2289">
        <v>711244253</v>
      </c>
      <c r="Y852" s="1591"/>
      <c r="Z852" s="1591"/>
      <c r="AA852" s="1592"/>
      <c r="AB852" s="1587"/>
      <c r="AC852" s="3809"/>
    </row>
    <row r="853" spans="1:29" ht="72" x14ac:dyDescent="0.25">
      <c r="A853" s="1624"/>
      <c r="B853" s="1624"/>
      <c r="C853" s="1883" t="s">
        <v>62</v>
      </c>
      <c r="D853" s="1883" t="s">
        <v>1081</v>
      </c>
      <c r="E853" s="1645">
        <v>5</v>
      </c>
      <c r="F853" s="1645">
        <v>2</v>
      </c>
      <c r="G853" s="1648" t="s">
        <v>1427</v>
      </c>
      <c r="H853" s="1861" t="s">
        <v>2002</v>
      </c>
      <c r="I853" s="1645"/>
      <c r="J853" s="2288"/>
      <c r="K853" s="1592"/>
      <c r="L853" s="1592"/>
      <c r="M853" s="1645" t="s">
        <v>110</v>
      </c>
      <c r="N853" s="2288">
        <v>1500000000</v>
      </c>
      <c r="O853" s="1736"/>
      <c r="P853" s="1736"/>
      <c r="Q853" s="1590"/>
      <c r="R853" s="1736"/>
      <c r="S853" s="1590"/>
      <c r="T853" s="1590"/>
      <c r="U853" s="1590"/>
      <c r="V853" s="1590"/>
      <c r="W853" s="1627" t="s">
        <v>1680</v>
      </c>
      <c r="X853" s="2288">
        <v>711244253</v>
      </c>
      <c r="Y853" s="1591"/>
      <c r="Z853" s="1591"/>
      <c r="AA853" s="1592"/>
      <c r="AB853" s="1587"/>
      <c r="AC853" s="3809"/>
    </row>
    <row r="854" spans="1:29" ht="90" x14ac:dyDescent="0.25">
      <c r="A854" s="1840">
        <v>2</v>
      </c>
      <c r="B854" s="1645"/>
      <c r="C854" s="1883" t="s">
        <v>70</v>
      </c>
      <c r="D854" s="1883" t="s">
        <v>1996</v>
      </c>
      <c r="E854" s="1645">
        <v>5</v>
      </c>
      <c r="F854" s="1645">
        <v>2</v>
      </c>
      <c r="G854" s="2356" t="s">
        <v>2003</v>
      </c>
      <c r="H854" s="1862" t="s">
        <v>2004</v>
      </c>
      <c r="I854" s="1844"/>
      <c r="J854" s="2289"/>
      <c r="K854" s="1592"/>
      <c r="L854" s="1592"/>
      <c r="M854" s="1844">
        <v>1</v>
      </c>
      <c r="N854" s="2289">
        <v>650000000</v>
      </c>
      <c r="O854" s="1736"/>
      <c r="P854" s="1736"/>
      <c r="Q854" s="1590"/>
      <c r="R854" s="1736"/>
      <c r="S854" s="1590"/>
      <c r="T854" s="1590"/>
      <c r="U854" s="1590"/>
      <c r="V854" s="1590"/>
      <c r="W854" s="1867" t="s">
        <v>2028</v>
      </c>
      <c r="X854" s="2289">
        <v>90392400</v>
      </c>
      <c r="Y854" s="1591"/>
      <c r="Z854" s="1591"/>
      <c r="AA854" s="1592"/>
      <c r="AB854" s="1587"/>
      <c r="AC854" s="3809"/>
    </row>
    <row r="855" spans="1:29" ht="90" x14ac:dyDescent="0.25">
      <c r="A855" s="1624"/>
      <c r="B855" s="1645"/>
      <c r="C855" s="1883" t="s">
        <v>70</v>
      </c>
      <c r="D855" s="1883" t="s">
        <v>1997</v>
      </c>
      <c r="E855" s="1645">
        <v>5</v>
      </c>
      <c r="F855" s="1645">
        <v>2</v>
      </c>
      <c r="G855" s="1648" t="s">
        <v>2005</v>
      </c>
      <c r="H855" s="1862" t="s">
        <v>2006</v>
      </c>
      <c r="I855" s="1645"/>
      <c r="J855" s="2291"/>
      <c r="K855" s="1592"/>
      <c r="L855" s="1592"/>
      <c r="M855" s="1645" t="s">
        <v>2024</v>
      </c>
      <c r="N855" s="2291">
        <v>500000000</v>
      </c>
      <c r="O855" s="1736"/>
      <c r="P855" s="1736"/>
      <c r="Q855" s="1590"/>
      <c r="R855" s="1736"/>
      <c r="S855" s="1590"/>
      <c r="T855" s="1590"/>
      <c r="U855" s="1590"/>
      <c r="V855" s="1590"/>
      <c r="W855" s="1885" t="s">
        <v>2029</v>
      </c>
      <c r="X855" s="2293">
        <v>10000000</v>
      </c>
      <c r="Y855" s="1591"/>
      <c r="Z855" s="1591"/>
      <c r="AA855" s="1592"/>
      <c r="AB855" s="1587"/>
      <c r="AC855" s="3809"/>
    </row>
    <row r="856" spans="1:29" ht="72" x14ac:dyDescent="0.25">
      <c r="A856" s="1624"/>
      <c r="B856" s="1645"/>
      <c r="C856" s="1883" t="s">
        <v>70</v>
      </c>
      <c r="D856" s="1883" t="s">
        <v>1998</v>
      </c>
      <c r="E856" s="1645">
        <v>5</v>
      </c>
      <c r="F856" s="1645">
        <v>2</v>
      </c>
      <c r="G856" s="1648" t="s">
        <v>1733</v>
      </c>
      <c r="H856" s="1862" t="s">
        <v>2007</v>
      </c>
      <c r="I856" s="1645"/>
      <c r="J856" s="2291"/>
      <c r="K856" s="1592"/>
      <c r="L856" s="1592"/>
      <c r="M856" s="1645" t="s">
        <v>2025</v>
      </c>
      <c r="N856" s="2291">
        <v>150000000</v>
      </c>
      <c r="O856" s="1736"/>
      <c r="P856" s="1736"/>
      <c r="Q856" s="1590"/>
      <c r="R856" s="1736"/>
      <c r="S856" s="1590"/>
      <c r="T856" s="1590"/>
      <c r="U856" s="1590"/>
      <c r="V856" s="1590"/>
      <c r="W856" s="1885" t="s">
        <v>2030</v>
      </c>
      <c r="X856" s="2293">
        <v>80392400</v>
      </c>
      <c r="Y856" s="1591"/>
      <c r="Z856" s="1591"/>
      <c r="AA856" s="1592"/>
      <c r="AB856" s="1587"/>
      <c r="AC856" s="3809"/>
    </row>
    <row r="857" spans="1:29" ht="72" x14ac:dyDescent="0.25">
      <c r="A857" s="1840">
        <v>3</v>
      </c>
      <c r="B857" s="2287" t="s">
        <v>1994</v>
      </c>
      <c r="C857" s="1645">
        <v>25</v>
      </c>
      <c r="D857" s="1883" t="s">
        <v>1996</v>
      </c>
      <c r="E857" s="1645">
        <v>5</v>
      </c>
      <c r="F857" s="1645">
        <v>2</v>
      </c>
      <c r="G857" s="2357" t="s">
        <v>2008</v>
      </c>
      <c r="H857" s="1862" t="s">
        <v>2009</v>
      </c>
      <c r="I857" s="1645"/>
      <c r="J857" s="2291"/>
      <c r="K857" s="1592"/>
      <c r="L857" s="1592"/>
      <c r="M857" s="1645" t="s">
        <v>2026</v>
      </c>
      <c r="N857" s="2291">
        <v>2000000000</v>
      </c>
      <c r="O857" s="1736"/>
      <c r="P857" s="1736"/>
      <c r="Q857" s="1590"/>
      <c r="R857" s="1736"/>
      <c r="S857" s="1590"/>
      <c r="T857" s="1590"/>
      <c r="U857" s="1590"/>
      <c r="V857" s="1590"/>
      <c r="W857" s="2358" t="s">
        <v>2031</v>
      </c>
      <c r="X857" s="2293">
        <v>197165000</v>
      </c>
      <c r="Y857" s="1591"/>
      <c r="Z857" s="1591"/>
      <c r="AA857" s="1592"/>
      <c r="AB857" s="1587"/>
      <c r="AC857" s="3809"/>
    </row>
    <row r="858" spans="1:29" ht="108" x14ac:dyDescent="0.25">
      <c r="A858" s="1624"/>
      <c r="B858" s="1645"/>
      <c r="C858" s="1645">
        <v>25</v>
      </c>
      <c r="D858" s="1883" t="s">
        <v>62</v>
      </c>
      <c r="E858" s="1645">
        <v>5</v>
      </c>
      <c r="F858" s="1645">
        <v>2</v>
      </c>
      <c r="G858" s="1648" t="s">
        <v>2010</v>
      </c>
      <c r="H858" s="1862" t="s">
        <v>2011</v>
      </c>
      <c r="I858" s="1844"/>
      <c r="J858" s="2291"/>
      <c r="K858" s="1592"/>
      <c r="L858" s="1592"/>
      <c r="M858" s="1844">
        <v>1</v>
      </c>
      <c r="N858" s="2291">
        <v>250000000</v>
      </c>
      <c r="O858" s="1736"/>
      <c r="P858" s="1736"/>
      <c r="Q858" s="1590"/>
      <c r="R858" s="1736"/>
      <c r="S858" s="1590"/>
      <c r="T858" s="1590"/>
      <c r="U858" s="1590"/>
      <c r="V858" s="1590"/>
      <c r="W858" s="1890">
        <v>0</v>
      </c>
      <c r="X858" s="2293">
        <v>0</v>
      </c>
      <c r="Y858" s="1591"/>
      <c r="Z858" s="1591"/>
      <c r="AA858" s="1592"/>
      <c r="AB858" s="1587"/>
      <c r="AC858" s="3809"/>
    </row>
    <row r="859" spans="1:29" ht="72" x14ac:dyDescent="0.25">
      <c r="A859" s="1624"/>
      <c r="B859" s="1645"/>
      <c r="C859" s="1645">
        <v>25</v>
      </c>
      <c r="D859" s="1883" t="s">
        <v>70</v>
      </c>
      <c r="E859" s="1645">
        <v>5</v>
      </c>
      <c r="F859" s="1645">
        <v>2</v>
      </c>
      <c r="G859" s="1648" t="s">
        <v>2012</v>
      </c>
      <c r="H859" s="1862" t="s">
        <v>2013</v>
      </c>
      <c r="I859" s="1844"/>
      <c r="J859" s="2291"/>
      <c r="K859" s="1592"/>
      <c r="L859" s="1592"/>
      <c r="M859" s="1844">
        <v>1</v>
      </c>
      <c r="N859" s="2291">
        <v>250000000</v>
      </c>
      <c r="O859" s="1736"/>
      <c r="P859" s="1736"/>
      <c r="Q859" s="1590"/>
      <c r="R859" s="1736"/>
      <c r="S859" s="1590"/>
      <c r="T859" s="1590"/>
      <c r="U859" s="1590"/>
      <c r="V859" s="1590"/>
      <c r="W859" s="1890">
        <v>0</v>
      </c>
      <c r="X859" s="2293">
        <v>0</v>
      </c>
      <c r="Y859" s="1591"/>
      <c r="Z859" s="1591"/>
      <c r="AA859" s="1592"/>
      <c r="AB859" s="1587"/>
      <c r="AC859" s="3809"/>
    </row>
    <row r="860" spans="1:29" ht="54" x14ac:dyDescent="0.25">
      <c r="A860" s="1624"/>
      <c r="B860" s="1645"/>
      <c r="C860" s="1645">
        <v>25</v>
      </c>
      <c r="D860" s="1883" t="s">
        <v>401</v>
      </c>
      <c r="E860" s="1645">
        <v>5</v>
      </c>
      <c r="F860" s="1645">
        <v>2</v>
      </c>
      <c r="G860" s="1648" t="s">
        <v>2014</v>
      </c>
      <c r="H860" s="1862" t="s">
        <v>2015</v>
      </c>
      <c r="I860" s="1844"/>
      <c r="J860" s="2291"/>
      <c r="K860" s="1592"/>
      <c r="L860" s="1592"/>
      <c r="M860" s="1844">
        <v>1</v>
      </c>
      <c r="N860" s="2291">
        <v>1500000000</v>
      </c>
      <c r="O860" s="1736"/>
      <c r="P860" s="1736"/>
      <c r="Q860" s="1590"/>
      <c r="R860" s="1736"/>
      <c r="S860" s="1590"/>
      <c r="T860" s="1590"/>
      <c r="U860" s="1590"/>
      <c r="V860" s="1590"/>
      <c r="W860" s="2358" t="s">
        <v>2031</v>
      </c>
      <c r="X860" s="2293">
        <v>197165000</v>
      </c>
      <c r="Y860" s="1591"/>
      <c r="Z860" s="1591"/>
      <c r="AA860" s="1592"/>
      <c r="AB860" s="1587"/>
      <c r="AC860" s="3809"/>
    </row>
    <row r="861" spans="1:29" ht="54" x14ac:dyDescent="0.25">
      <c r="A861" s="1840">
        <v>4</v>
      </c>
      <c r="B861" s="2287" t="s">
        <v>1995</v>
      </c>
      <c r="C861" s="1645">
        <v>25</v>
      </c>
      <c r="D861" s="1883" t="s">
        <v>1996</v>
      </c>
      <c r="E861" s="1645">
        <v>5</v>
      </c>
      <c r="F861" s="1645">
        <v>2</v>
      </c>
      <c r="G861" s="2357" t="s">
        <v>2016</v>
      </c>
      <c r="H861" s="1862" t="s">
        <v>2017</v>
      </c>
      <c r="I861" s="1645"/>
      <c r="J861" s="2291"/>
      <c r="K861" s="1592"/>
      <c r="L861" s="1592"/>
      <c r="M861" s="1645" t="s">
        <v>2027</v>
      </c>
      <c r="N861" s="2291">
        <v>20080000000</v>
      </c>
      <c r="O861" s="1736"/>
      <c r="P861" s="1736"/>
      <c r="Q861" s="1590"/>
      <c r="R861" s="1736"/>
      <c r="S861" s="1590"/>
      <c r="T861" s="1590"/>
      <c r="U861" s="1590"/>
      <c r="V861" s="1590"/>
      <c r="W861" s="1885" t="s">
        <v>2032</v>
      </c>
      <c r="X861" s="2293">
        <v>1481040890</v>
      </c>
      <c r="Y861" s="1591"/>
      <c r="Z861" s="1591"/>
      <c r="AA861" s="1592"/>
      <c r="AB861" s="1587"/>
      <c r="AC861" s="3809"/>
    </row>
    <row r="862" spans="1:29" ht="54" x14ac:dyDescent="0.25">
      <c r="A862" s="1624"/>
      <c r="B862" s="1645"/>
      <c r="C862" s="1645">
        <v>25</v>
      </c>
      <c r="D862" s="1883" t="s">
        <v>62</v>
      </c>
      <c r="E862" s="1645">
        <v>5</v>
      </c>
      <c r="F862" s="1645">
        <v>2</v>
      </c>
      <c r="G862" s="1648" t="s">
        <v>2018</v>
      </c>
      <c r="H862" s="1862" t="s">
        <v>2019</v>
      </c>
      <c r="I862" s="1844"/>
      <c r="J862" s="2291"/>
      <c r="K862" s="1592"/>
      <c r="L862" s="1592"/>
      <c r="M862" s="1844">
        <v>1</v>
      </c>
      <c r="N862" s="2291">
        <v>2000000000</v>
      </c>
      <c r="O862" s="1736"/>
      <c r="P862" s="1736"/>
      <c r="Q862" s="1590"/>
      <c r="R862" s="1736"/>
      <c r="S862" s="1590"/>
      <c r="T862" s="1590"/>
      <c r="U862" s="1590"/>
      <c r="V862" s="1590"/>
      <c r="W862" s="1885" t="s">
        <v>2033</v>
      </c>
      <c r="X862" s="2293">
        <v>354883750</v>
      </c>
      <c r="Y862" s="1591"/>
      <c r="Z862" s="1591"/>
      <c r="AA862" s="1592"/>
      <c r="AB862" s="1587"/>
      <c r="AC862" s="3809"/>
    </row>
    <row r="863" spans="1:29" ht="72" x14ac:dyDescent="0.25">
      <c r="A863" s="1624"/>
      <c r="B863" s="1645"/>
      <c r="C863" s="1645">
        <v>25</v>
      </c>
      <c r="D863" s="1883" t="s">
        <v>70</v>
      </c>
      <c r="E863" s="1645">
        <v>5</v>
      </c>
      <c r="F863" s="1645">
        <v>2</v>
      </c>
      <c r="G863" s="1648" t="s">
        <v>2020</v>
      </c>
      <c r="H863" s="1862" t="s">
        <v>2021</v>
      </c>
      <c r="I863" s="1844"/>
      <c r="J863" s="2291"/>
      <c r="K863" s="1592"/>
      <c r="L863" s="1592"/>
      <c r="M863" s="1844">
        <v>1</v>
      </c>
      <c r="N863" s="2291">
        <v>580000000</v>
      </c>
      <c r="O863" s="1736"/>
      <c r="P863" s="1736"/>
      <c r="Q863" s="1590"/>
      <c r="R863" s="1736"/>
      <c r="S863" s="1590"/>
      <c r="T863" s="1590"/>
      <c r="U863" s="1590"/>
      <c r="V863" s="1590"/>
      <c r="W863" s="2358" t="s">
        <v>2034</v>
      </c>
      <c r="X863" s="2293">
        <v>24595000</v>
      </c>
      <c r="Y863" s="1591"/>
      <c r="Z863" s="1591"/>
      <c r="AA863" s="1592"/>
      <c r="AB863" s="1587"/>
      <c r="AC863" s="3809"/>
    </row>
    <row r="864" spans="1:29" ht="72" x14ac:dyDescent="0.25">
      <c r="A864" s="1624"/>
      <c r="B864" s="1645"/>
      <c r="C864" s="1645">
        <v>25</v>
      </c>
      <c r="D864" s="1883" t="s">
        <v>401</v>
      </c>
      <c r="E864" s="1645">
        <v>5</v>
      </c>
      <c r="F864" s="1645">
        <v>2</v>
      </c>
      <c r="G864" s="1648" t="s">
        <v>2022</v>
      </c>
      <c r="H864" s="1862" t="s">
        <v>2023</v>
      </c>
      <c r="I864" s="1844"/>
      <c r="J864" s="2291"/>
      <c r="K864" s="1592"/>
      <c r="L864" s="1592"/>
      <c r="M864" s="1844">
        <v>1</v>
      </c>
      <c r="N864" s="2291">
        <v>17500000000</v>
      </c>
      <c r="O864" s="1736"/>
      <c r="P864" s="1736"/>
      <c r="Q864" s="1590"/>
      <c r="R864" s="1736"/>
      <c r="S864" s="1590"/>
      <c r="T864" s="1590"/>
      <c r="U864" s="1590"/>
      <c r="V864" s="1590"/>
      <c r="W864" s="2358" t="s">
        <v>2035</v>
      </c>
      <c r="X864" s="2293">
        <v>1101562140</v>
      </c>
      <c r="Y864" s="1591"/>
      <c r="Z864" s="1591"/>
      <c r="AA864" s="1592"/>
      <c r="AB864" s="1587"/>
      <c r="AC864" s="3810"/>
    </row>
    <row r="865" spans="1:29" x14ac:dyDescent="0.25">
      <c r="A865" s="3803"/>
      <c r="B865" s="3803"/>
      <c r="C865" s="3803"/>
      <c r="D865" s="3803"/>
      <c r="E865" s="3803"/>
      <c r="F865" s="3803"/>
      <c r="G865" s="3803"/>
      <c r="H865" s="3803"/>
      <c r="I865" s="3803"/>
      <c r="J865" s="3803"/>
      <c r="K865" s="3803"/>
      <c r="L865" s="3803"/>
      <c r="M865" s="3803"/>
      <c r="N865" s="3803"/>
      <c r="O865" s="3803"/>
      <c r="P865" s="3803"/>
      <c r="Q865" s="3803"/>
      <c r="R865" s="3803"/>
      <c r="S865" s="3803"/>
      <c r="T865" s="3803"/>
      <c r="U865" s="3803"/>
      <c r="V865" s="3803"/>
      <c r="W865" s="3803"/>
      <c r="X865" s="3803"/>
      <c r="Y865" s="3803"/>
      <c r="Z865" s="3803"/>
      <c r="AA865" s="3803"/>
      <c r="AB865" s="3803"/>
      <c r="AC865" s="3803"/>
    </row>
    <row r="866" spans="1:29" ht="36" x14ac:dyDescent="0.25">
      <c r="A866" s="1612"/>
      <c r="B866" s="1613"/>
      <c r="C866" s="1587"/>
      <c r="D866" s="1587"/>
      <c r="E866" s="1587"/>
      <c r="F866" s="1587"/>
      <c r="G866" s="1614" t="s">
        <v>3922</v>
      </c>
      <c r="H866" s="1615"/>
      <c r="I866" s="1588"/>
      <c r="J866" s="1589"/>
      <c r="K866" s="1588"/>
      <c r="L866" s="1589"/>
      <c r="M866" s="1616"/>
      <c r="N866" s="1617"/>
      <c r="O866" s="1618"/>
      <c r="P866" s="1618"/>
      <c r="Q866" s="1618"/>
      <c r="R866" s="1618"/>
      <c r="S866" s="1590"/>
      <c r="T866" s="1590"/>
      <c r="U866" s="1590"/>
      <c r="V866" s="1590"/>
      <c r="W866" s="1618"/>
      <c r="X866" s="1617"/>
      <c r="Y866" s="1591"/>
      <c r="Z866" s="1591"/>
      <c r="AA866" s="1592"/>
      <c r="AB866" s="1587"/>
      <c r="AC866" s="3808" t="s">
        <v>3966</v>
      </c>
    </row>
    <row r="867" spans="1:29" ht="36.75" customHeight="1" x14ac:dyDescent="0.25">
      <c r="A867" s="4015"/>
      <c r="B867" s="4015" t="s">
        <v>3919</v>
      </c>
      <c r="C867" s="1587"/>
      <c r="D867" s="1587"/>
      <c r="E867" s="1587"/>
      <c r="F867" s="1587"/>
      <c r="G867" s="4019" t="s">
        <v>3923</v>
      </c>
      <c r="H867" s="1619" t="s">
        <v>3924</v>
      </c>
      <c r="I867" s="1593"/>
      <c r="J867" s="1589"/>
      <c r="K867" s="1593"/>
      <c r="L867" s="1589"/>
      <c r="M867" s="1620">
        <v>0.4</v>
      </c>
      <c r="N867" s="4005">
        <f>SUM(N869:N871)</f>
        <v>315285000</v>
      </c>
      <c r="O867" s="1621"/>
      <c r="P867" s="4003"/>
      <c r="Q867" s="1621"/>
      <c r="R867" s="4005"/>
      <c r="S867" s="1590"/>
      <c r="T867" s="1590"/>
      <c r="U867" s="1590"/>
      <c r="V867" s="1590"/>
      <c r="W867" s="1621">
        <f>SUM(O867+Q867)</f>
        <v>0</v>
      </c>
      <c r="X867" s="3999">
        <f>SUM(P867+R867+T867+V867)</f>
        <v>0</v>
      </c>
      <c r="Y867" s="1591"/>
      <c r="Z867" s="1591"/>
      <c r="AA867" s="1592"/>
      <c r="AB867" s="1587"/>
      <c r="AC867" s="3809"/>
    </row>
    <row r="868" spans="1:29" ht="54" x14ac:dyDescent="0.25">
      <c r="A868" s="4016"/>
      <c r="B868" s="4016"/>
      <c r="C868" s="1587"/>
      <c r="D868" s="1587"/>
      <c r="E868" s="1587"/>
      <c r="F868" s="1587"/>
      <c r="G868" s="4020"/>
      <c r="H868" s="1622" t="s">
        <v>3925</v>
      </c>
      <c r="I868" s="1594"/>
      <c r="J868" s="1589"/>
      <c r="K868" s="1594"/>
      <c r="L868" s="1589"/>
      <c r="M868" s="1620">
        <v>0.88</v>
      </c>
      <c r="N868" s="4006"/>
      <c r="O868" s="1623"/>
      <c r="P868" s="4004"/>
      <c r="Q868" s="1623"/>
      <c r="R868" s="4006"/>
      <c r="S868" s="1590"/>
      <c r="T868" s="1590"/>
      <c r="U868" s="1590"/>
      <c r="V868" s="1590"/>
      <c r="W868" s="1621">
        <f t="shared" ref="W868:W886" si="50">SUM(O868+Q868)</f>
        <v>0</v>
      </c>
      <c r="X868" s="4000"/>
      <c r="Y868" s="1591"/>
      <c r="Z868" s="1591"/>
      <c r="AA868" s="1592"/>
      <c r="AB868" s="1587"/>
      <c r="AC868" s="3809"/>
    </row>
    <row r="869" spans="1:29" ht="54" x14ac:dyDescent="0.25">
      <c r="A869" s="1624"/>
      <c r="B869" s="1624"/>
      <c r="C869" s="1587"/>
      <c r="D869" s="1587"/>
      <c r="E869" s="1587"/>
      <c r="F869" s="1587"/>
      <c r="G869" s="1622" t="s">
        <v>3926</v>
      </c>
      <c r="H869" s="1619" t="s">
        <v>3927</v>
      </c>
      <c r="I869" s="1593"/>
      <c r="J869" s="1589"/>
      <c r="K869" s="1593"/>
      <c r="L869" s="1589"/>
      <c r="M869" s="1625">
        <v>10</v>
      </c>
      <c r="N869" s="1626">
        <v>16416000</v>
      </c>
      <c r="O869" s="1627"/>
      <c r="P869" s="1627"/>
      <c r="Q869" s="1627"/>
      <c r="R869" s="1626"/>
      <c r="S869" s="1590"/>
      <c r="T869" s="1590"/>
      <c r="U869" s="1590"/>
      <c r="V869" s="1590"/>
      <c r="W869" s="1628">
        <f t="shared" si="50"/>
        <v>0</v>
      </c>
      <c r="X869" s="1627">
        <f>SUM(P869+R869+T869+V869)</f>
        <v>0</v>
      </c>
      <c r="Y869" s="1591"/>
      <c r="Z869" s="1591"/>
      <c r="AA869" s="1592"/>
      <c r="AB869" s="1587"/>
      <c r="AC869" s="3809"/>
    </row>
    <row r="870" spans="1:29" ht="54" x14ac:dyDescent="0.25">
      <c r="A870" s="1624"/>
      <c r="B870" s="1629"/>
      <c r="C870" s="1587"/>
      <c r="D870" s="1587"/>
      <c r="E870" s="1587"/>
      <c r="F870" s="1587"/>
      <c r="G870" s="1619" t="s">
        <v>3928</v>
      </c>
      <c r="H870" s="1622" t="s">
        <v>3929</v>
      </c>
      <c r="I870" s="1593"/>
      <c r="J870" s="1589"/>
      <c r="K870" s="1593"/>
      <c r="L870" s="1589"/>
      <c r="M870" s="1625">
        <v>26</v>
      </c>
      <c r="N870" s="1630">
        <v>13325000</v>
      </c>
      <c r="O870" s="1631"/>
      <c r="P870" s="1631"/>
      <c r="Q870" s="1631"/>
      <c r="R870" s="1632"/>
      <c r="S870" s="1590"/>
      <c r="T870" s="1590"/>
      <c r="U870" s="1590"/>
      <c r="V870" s="1590"/>
      <c r="W870" s="1628">
        <f t="shared" si="50"/>
        <v>0</v>
      </c>
      <c r="X870" s="1627">
        <f>SUM(P870+R870+T870+V870)</f>
        <v>0</v>
      </c>
      <c r="Y870" s="1591"/>
      <c r="Z870" s="1591"/>
      <c r="AA870" s="1592"/>
      <c r="AB870" s="1587"/>
      <c r="AC870" s="3809"/>
    </row>
    <row r="871" spans="1:29" ht="54" x14ac:dyDescent="0.25">
      <c r="A871" s="1624"/>
      <c r="B871" s="1629"/>
      <c r="C871" s="1587"/>
      <c r="D871" s="1587"/>
      <c r="E871" s="1587"/>
      <c r="F871" s="1587"/>
      <c r="G871" s="1622" t="s">
        <v>3930</v>
      </c>
      <c r="H871" s="1622" t="s">
        <v>3931</v>
      </c>
      <c r="I871" s="1593"/>
      <c r="J871" s="1589"/>
      <c r="K871" s="1593"/>
      <c r="L871" s="1589"/>
      <c r="M871" s="1625">
        <v>9600</v>
      </c>
      <c r="N871" s="1633">
        <v>285544000</v>
      </c>
      <c r="O871" s="1634"/>
      <c r="P871" s="1634"/>
      <c r="Q871" s="1635"/>
      <c r="R871" s="1636"/>
      <c r="S871" s="1590"/>
      <c r="T871" s="1590"/>
      <c r="U871" s="1590"/>
      <c r="V871" s="1590"/>
      <c r="W871" s="1628">
        <f t="shared" si="50"/>
        <v>0</v>
      </c>
      <c r="X871" s="1627">
        <f t="shared" ref="X871:X874" si="51">SUM(P871+R871+T871+V871)</f>
        <v>0</v>
      </c>
      <c r="Y871" s="1591"/>
      <c r="Z871" s="1591"/>
      <c r="AA871" s="1592"/>
      <c r="AB871" s="1587"/>
      <c r="AC871" s="3809"/>
    </row>
    <row r="872" spans="1:29" ht="36" x14ac:dyDescent="0.25">
      <c r="A872" s="1624"/>
      <c r="B872" s="1629"/>
      <c r="C872" s="1587"/>
      <c r="D872" s="1587"/>
      <c r="E872" s="1587"/>
      <c r="F872" s="1587"/>
      <c r="G872" s="1637" t="s">
        <v>3932</v>
      </c>
      <c r="H872" s="1622"/>
      <c r="I872" s="1593"/>
      <c r="J872" s="1589"/>
      <c r="K872" s="1593"/>
      <c r="L872" s="1589"/>
      <c r="M872" s="1620"/>
      <c r="N872" s="1638"/>
      <c r="O872" s="1631"/>
      <c r="P872" s="1631"/>
      <c r="Q872" s="1631"/>
      <c r="R872" s="1632"/>
      <c r="S872" s="1590"/>
      <c r="T872" s="1590"/>
      <c r="U872" s="1590"/>
      <c r="V872" s="1590"/>
      <c r="W872" s="1621"/>
      <c r="X872" s="1627">
        <f t="shared" si="51"/>
        <v>0</v>
      </c>
      <c r="Y872" s="1591"/>
      <c r="Z872" s="1591"/>
      <c r="AA872" s="1592"/>
      <c r="AB872" s="1587"/>
      <c r="AC872" s="3809"/>
    </row>
    <row r="873" spans="1:29" ht="73.5" customHeight="1" x14ac:dyDescent="0.25">
      <c r="A873" s="1624"/>
      <c r="B873" s="1629" t="s">
        <v>3920</v>
      </c>
      <c r="C873" s="1587"/>
      <c r="D873" s="1587"/>
      <c r="E873" s="1587"/>
      <c r="F873" s="1587"/>
      <c r="G873" s="1639" t="s">
        <v>3933</v>
      </c>
      <c r="H873" s="1622" t="s">
        <v>3934</v>
      </c>
      <c r="I873" s="1593"/>
      <c r="J873" s="1589"/>
      <c r="K873" s="1593"/>
      <c r="L873" s="1589"/>
      <c r="M873" s="1620">
        <v>0.36</v>
      </c>
      <c r="N873" s="1640">
        <f>SUM(N874:N879)</f>
        <v>1194002000</v>
      </c>
      <c r="O873" s="1641"/>
      <c r="P873" s="1642"/>
      <c r="Q873" s="1641"/>
      <c r="R873" s="1643"/>
      <c r="S873" s="1590"/>
      <c r="T873" s="1590"/>
      <c r="U873" s="1590"/>
      <c r="V873" s="1590"/>
      <c r="W873" s="1621">
        <f t="shared" si="50"/>
        <v>0</v>
      </c>
      <c r="X873" s="1627">
        <f t="shared" si="51"/>
        <v>0</v>
      </c>
      <c r="Y873" s="1591"/>
      <c r="Z873" s="1591"/>
      <c r="AA873" s="1592"/>
      <c r="AB873" s="1587"/>
      <c r="AC873" s="3809"/>
    </row>
    <row r="874" spans="1:29" ht="72" x14ac:dyDescent="0.25">
      <c r="A874" s="4015"/>
      <c r="B874" s="4017" t="s">
        <v>3921</v>
      </c>
      <c r="C874" s="1587"/>
      <c r="D874" s="1587"/>
      <c r="E874" s="1587"/>
      <c r="F874" s="1587"/>
      <c r="G874" s="4021" t="s">
        <v>3935</v>
      </c>
      <c r="H874" s="1622" t="s">
        <v>3936</v>
      </c>
      <c r="I874" s="1593"/>
      <c r="J874" s="1589"/>
      <c r="K874" s="1593"/>
      <c r="L874" s="1589"/>
      <c r="M874" s="1625">
        <v>185</v>
      </c>
      <c r="N874" s="3997">
        <v>921443000</v>
      </c>
      <c r="O874" s="1631"/>
      <c r="P874" s="4007"/>
      <c r="Q874" s="1631"/>
      <c r="R874" s="4009"/>
      <c r="S874" s="1590"/>
      <c r="T874" s="1590"/>
      <c r="U874" s="1590"/>
      <c r="V874" s="1590"/>
      <c r="W874" s="1628">
        <f t="shared" si="50"/>
        <v>0</v>
      </c>
      <c r="X874" s="4001">
        <f t="shared" si="51"/>
        <v>0</v>
      </c>
      <c r="Y874" s="1591"/>
      <c r="Z874" s="1591"/>
      <c r="AA874" s="1592"/>
      <c r="AB874" s="1587"/>
      <c r="AC874" s="3809"/>
    </row>
    <row r="875" spans="1:29" ht="40.5" customHeight="1" x14ac:dyDescent="0.25">
      <c r="A875" s="4016"/>
      <c r="B875" s="4018"/>
      <c r="C875" s="1587"/>
      <c r="D875" s="1587"/>
      <c r="E875" s="1587"/>
      <c r="F875" s="1587"/>
      <c r="G875" s="4022"/>
      <c r="H875" s="1622" t="s">
        <v>3937</v>
      </c>
      <c r="I875" s="1593"/>
      <c r="J875" s="1589"/>
      <c r="K875" s="1593"/>
      <c r="L875" s="1589"/>
      <c r="M875" s="1625">
        <v>360</v>
      </c>
      <c r="N875" s="3998"/>
      <c r="O875" s="1631"/>
      <c r="P875" s="4008"/>
      <c r="Q875" s="1631"/>
      <c r="R875" s="4010"/>
      <c r="S875" s="1590"/>
      <c r="T875" s="1590"/>
      <c r="U875" s="1590"/>
      <c r="V875" s="1590"/>
      <c r="W875" s="1628">
        <f t="shared" si="50"/>
        <v>0</v>
      </c>
      <c r="X875" s="4002"/>
      <c r="Y875" s="1591"/>
      <c r="Z875" s="1591"/>
      <c r="AA875" s="1592"/>
      <c r="AB875" s="1587"/>
      <c r="AC875" s="3809"/>
    </row>
    <row r="876" spans="1:29" ht="90" x14ac:dyDescent="0.25">
      <c r="A876" s="4015"/>
      <c r="B876" s="4017"/>
      <c r="C876" s="1587"/>
      <c r="D876" s="1587"/>
      <c r="E876" s="1587"/>
      <c r="F876" s="1587"/>
      <c r="G876" s="4021" t="s">
        <v>3938</v>
      </c>
      <c r="H876" s="1622" t="s">
        <v>3939</v>
      </c>
      <c r="I876" s="1596"/>
      <c r="J876" s="1589"/>
      <c r="K876" s="1596"/>
      <c r="L876" s="1589"/>
      <c r="M876" s="1625">
        <v>21</v>
      </c>
      <c r="N876" s="3997">
        <v>61705000</v>
      </c>
      <c r="O876" s="1644"/>
      <c r="P876" s="4011"/>
      <c r="Q876" s="1644"/>
      <c r="R876" s="4013"/>
      <c r="S876" s="1590"/>
      <c r="T876" s="1590"/>
      <c r="U876" s="1590"/>
      <c r="V876" s="1590"/>
      <c r="W876" s="1621">
        <f t="shared" si="50"/>
        <v>0</v>
      </c>
      <c r="X876" s="4001">
        <f>SUM(P877+R877+T877+V877)</f>
        <v>0</v>
      </c>
      <c r="Y876" s="1591"/>
      <c r="Z876" s="1591"/>
      <c r="AA876" s="1592"/>
      <c r="AB876" s="1587"/>
      <c r="AC876" s="3809"/>
    </row>
    <row r="877" spans="1:29" ht="72" x14ac:dyDescent="0.25">
      <c r="A877" s="4016"/>
      <c r="B877" s="4018"/>
      <c r="C877" s="1587"/>
      <c r="D877" s="1587"/>
      <c r="E877" s="1587"/>
      <c r="F877" s="1587"/>
      <c r="G877" s="4022"/>
      <c r="H877" s="1622" t="s">
        <v>3940</v>
      </c>
      <c r="I877" s="1596"/>
      <c r="J877" s="1589"/>
      <c r="K877" s="1596"/>
      <c r="L877" s="1589"/>
      <c r="M877" s="1625">
        <v>20</v>
      </c>
      <c r="N877" s="3998"/>
      <c r="O877" s="1644"/>
      <c r="P877" s="4012"/>
      <c r="Q877" s="1644"/>
      <c r="R877" s="4014"/>
      <c r="S877" s="1590"/>
      <c r="T877" s="1590"/>
      <c r="U877" s="1590"/>
      <c r="V877" s="1590"/>
      <c r="W877" s="1628">
        <f t="shared" si="50"/>
        <v>0</v>
      </c>
      <c r="X877" s="4002"/>
      <c r="Y877" s="1591"/>
      <c r="Z877" s="1591"/>
      <c r="AA877" s="1592"/>
      <c r="AB877" s="1587"/>
      <c r="AC877" s="3809"/>
    </row>
    <row r="878" spans="1:29" ht="54" x14ac:dyDescent="0.25">
      <c r="A878" s="1624"/>
      <c r="B878" s="1629"/>
      <c r="C878" s="1587"/>
      <c r="D878" s="1587"/>
      <c r="E878" s="1587"/>
      <c r="F878" s="1587"/>
      <c r="G878" s="1619" t="s">
        <v>3941</v>
      </c>
      <c r="H878" s="1622" t="s">
        <v>3942</v>
      </c>
      <c r="I878" s="1592"/>
      <c r="J878" s="1592"/>
      <c r="K878" s="1592"/>
      <c r="L878" s="1592"/>
      <c r="M878" s="1625">
        <v>9600</v>
      </c>
      <c r="N878" s="1640">
        <v>151654000</v>
      </c>
      <c r="O878" s="1631"/>
      <c r="P878" s="1631"/>
      <c r="Q878" s="1631"/>
      <c r="R878" s="1632"/>
      <c r="S878" s="1590"/>
      <c r="T878" s="1590"/>
      <c r="U878" s="1590"/>
      <c r="V878" s="1590"/>
      <c r="W878" s="1628">
        <f t="shared" si="50"/>
        <v>0</v>
      </c>
      <c r="X878" s="1631">
        <f>SUM(P878+R878+T878+V878)</f>
        <v>0</v>
      </c>
      <c r="Y878" s="1591"/>
      <c r="Z878" s="1591"/>
      <c r="AA878" s="1592"/>
      <c r="AB878" s="1587"/>
      <c r="AC878" s="3809"/>
    </row>
    <row r="879" spans="1:29" ht="54" x14ac:dyDescent="0.25">
      <c r="A879" s="1645"/>
      <c r="B879" s="1629"/>
      <c r="C879" s="1602"/>
      <c r="D879" s="1602"/>
      <c r="E879" s="1602"/>
      <c r="F879" s="1602"/>
      <c r="G879" s="1619" t="s">
        <v>3943</v>
      </c>
      <c r="H879" s="1622" t="s">
        <v>3944</v>
      </c>
      <c r="I879" s="1599"/>
      <c r="J879" s="1599"/>
      <c r="K879" s="1599"/>
      <c r="L879" s="1599"/>
      <c r="M879" s="1646">
        <v>0.4</v>
      </c>
      <c r="N879" s="1643">
        <v>59200000</v>
      </c>
      <c r="O879" s="1641"/>
      <c r="P879" s="1647"/>
      <c r="Q879" s="1641"/>
      <c r="R879" s="1632"/>
      <c r="S879" s="1600"/>
      <c r="T879" s="1600"/>
      <c r="U879" s="1600"/>
      <c r="V879" s="1600"/>
      <c r="W879" s="1621">
        <f t="shared" si="50"/>
        <v>0</v>
      </c>
      <c r="X879" s="1631">
        <f t="shared" ref="X879:X890" si="52">SUM(P879+R879+T879+V879)</f>
        <v>0</v>
      </c>
      <c r="Y879" s="1601"/>
      <c r="Z879" s="1601"/>
      <c r="AA879" s="1599"/>
      <c r="AB879" s="1602"/>
      <c r="AC879" s="3809"/>
    </row>
    <row r="880" spans="1:29" ht="72" x14ac:dyDescent="0.25">
      <c r="A880" s="1645"/>
      <c r="B880" s="1645"/>
      <c r="C880" s="1587"/>
      <c r="D880" s="1587"/>
      <c r="E880" s="1587"/>
      <c r="F880" s="1587"/>
      <c r="G880" s="1639" t="s">
        <v>3945</v>
      </c>
      <c r="H880" s="1648" t="s">
        <v>3946</v>
      </c>
      <c r="I880" s="1603"/>
      <c r="J880" s="1603"/>
      <c r="K880" s="1603"/>
      <c r="L880" s="1603"/>
      <c r="M880" s="1649">
        <v>1</v>
      </c>
      <c r="N880" s="1650">
        <v>827709000</v>
      </c>
      <c r="O880" s="1651"/>
      <c r="P880" s="1652"/>
      <c r="Q880" s="1651"/>
      <c r="R880" s="1653"/>
      <c r="S880" s="1590"/>
      <c r="T880" s="1590"/>
      <c r="U880" s="1590"/>
      <c r="V880" s="1590"/>
      <c r="W880" s="1621">
        <f t="shared" si="50"/>
        <v>0</v>
      </c>
      <c r="X880" s="1631">
        <f t="shared" si="52"/>
        <v>0</v>
      </c>
      <c r="Y880" s="1591"/>
      <c r="Z880" s="1591"/>
      <c r="AA880" s="1592"/>
      <c r="AB880" s="1587"/>
      <c r="AC880" s="3809"/>
    </row>
    <row r="881" spans="1:29" ht="72" x14ac:dyDescent="0.25">
      <c r="A881" s="1645"/>
      <c r="B881" s="1645"/>
      <c r="C881" s="1587"/>
      <c r="D881" s="1587"/>
      <c r="E881" s="1587"/>
      <c r="F881" s="1587"/>
      <c r="G881" s="1619" t="s">
        <v>1427</v>
      </c>
      <c r="H881" s="1648" t="s">
        <v>3947</v>
      </c>
      <c r="I881" s="1604"/>
      <c r="J881" s="1605"/>
      <c r="K881" s="1604"/>
      <c r="L881" s="1605"/>
      <c r="M881" s="1648">
        <v>27</v>
      </c>
      <c r="N881" s="1650">
        <v>827709000</v>
      </c>
      <c r="O881" s="1652"/>
      <c r="P881" s="1652"/>
      <c r="Q881" s="1654"/>
      <c r="R881" s="1653"/>
      <c r="S881" s="1590"/>
      <c r="T881" s="1590"/>
      <c r="U881" s="1590"/>
      <c r="V881" s="1590"/>
      <c r="W881" s="1628">
        <f t="shared" si="50"/>
        <v>0</v>
      </c>
      <c r="X881" s="1631">
        <f t="shared" si="52"/>
        <v>0</v>
      </c>
      <c r="Y881" s="1591"/>
      <c r="Z881" s="1591"/>
      <c r="AA881" s="1592"/>
      <c r="AB881" s="1587"/>
      <c r="AC881" s="3809"/>
    </row>
    <row r="882" spans="1:29" ht="72" x14ac:dyDescent="0.25">
      <c r="A882" s="1645"/>
      <c r="B882" s="1645"/>
      <c r="C882" s="1587"/>
      <c r="D882" s="1587"/>
      <c r="E882" s="1587"/>
      <c r="F882" s="1587"/>
      <c r="G882" s="1639" t="s">
        <v>3948</v>
      </c>
      <c r="H882" s="1648" t="s">
        <v>3949</v>
      </c>
      <c r="I882" s="1606"/>
      <c r="J882" s="1607"/>
      <c r="K882" s="1606"/>
      <c r="L882" s="1607"/>
      <c r="M882" s="1649">
        <v>1</v>
      </c>
      <c r="N882" s="1650">
        <v>1159184</v>
      </c>
      <c r="O882" s="1651"/>
      <c r="P882" s="1652"/>
      <c r="Q882" s="1651"/>
      <c r="R882" s="1653"/>
      <c r="S882" s="1590"/>
      <c r="T882" s="1590"/>
      <c r="U882" s="1590"/>
      <c r="V882" s="1590"/>
      <c r="W882" s="1621">
        <f t="shared" si="50"/>
        <v>0</v>
      </c>
      <c r="X882" s="1631">
        <f t="shared" si="52"/>
        <v>0</v>
      </c>
      <c r="Y882" s="1591"/>
      <c r="Z882" s="1591"/>
      <c r="AA882" s="1592"/>
      <c r="AB882" s="1587"/>
      <c r="AC882" s="3809"/>
    </row>
    <row r="883" spans="1:29" ht="72" x14ac:dyDescent="0.25">
      <c r="A883" s="1645"/>
      <c r="B883" s="1645"/>
      <c r="C883" s="1587"/>
      <c r="D883" s="1587"/>
      <c r="E883" s="1587"/>
      <c r="F883" s="1587"/>
      <c r="G883" s="1619" t="s">
        <v>3950</v>
      </c>
      <c r="H883" s="1648" t="s">
        <v>3951</v>
      </c>
      <c r="I883" s="1606"/>
      <c r="J883" s="1607"/>
      <c r="K883" s="1606"/>
      <c r="L883" s="1607"/>
      <c r="M883" s="1648">
        <v>9</v>
      </c>
      <c r="N883" s="1650">
        <v>829900000</v>
      </c>
      <c r="O883" s="1652"/>
      <c r="P883" s="1652"/>
      <c r="Q883" s="1652"/>
      <c r="R883" s="1653"/>
      <c r="S883" s="1590"/>
      <c r="T883" s="1590"/>
      <c r="U883" s="1590"/>
      <c r="V883" s="1590"/>
      <c r="W883" s="1628">
        <f t="shared" si="50"/>
        <v>0</v>
      </c>
      <c r="X883" s="1631">
        <f t="shared" si="52"/>
        <v>0</v>
      </c>
      <c r="Y883" s="1591"/>
      <c r="Z883" s="1591"/>
      <c r="AA883" s="1592"/>
      <c r="AB883" s="1587"/>
      <c r="AC883" s="3809"/>
    </row>
    <row r="884" spans="1:29" ht="54" x14ac:dyDescent="0.25">
      <c r="A884" s="1645"/>
      <c r="B884" s="1645"/>
      <c r="C884" s="1587"/>
      <c r="D884" s="1587"/>
      <c r="E884" s="1587"/>
      <c r="F884" s="1587"/>
      <c r="G884" s="1619" t="s">
        <v>3952</v>
      </c>
      <c r="H884" s="1648" t="s">
        <v>3953</v>
      </c>
      <c r="I884" s="1606"/>
      <c r="J884" s="1607"/>
      <c r="K884" s="1606"/>
      <c r="L884" s="1607"/>
      <c r="M884" s="1648">
        <v>21</v>
      </c>
      <c r="N884" s="1650">
        <v>329284000</v>
      </c>
      <c r="O884" s="1652"/>
      <c r="P884" s="1652"/>
      <c r="Q884" s="1652"/>
      <c r="R884" s="1653"/>
      <c r="S884" s="1590"/>
      <c r="T884" s="1590"/>
      <c r="U884" s="1590"/>
      <c r="V884" s="1590"/>
      <c r="W884" s="1628">
        <f t="shared" si="50"/>
        <v>0</v>
      </c>
      <c r="X884" s="1631">
        <f t="shared" si="52"/>
        <v>0</v>
      </c>
      <c r="Y884" s="1591"/>
      <c r="Z884" s="1591"/>
      <c r="AA884" s="1592"/>
      <c r="AB884" s="1587"/>
      <c r="AC884" s="3809"/>
    </row>
    <row r="885" spans="1:29" ht="108" x14ac:dyDescent="0.25">
      <c r="A885" s="1645"/>
      <c r="B885" s="1645"/>
      <c r="C885" s="1587"/>
      <c r="D885" s="1587"/>
      <c r="E885" s="1587"/>
      <c r="F885" s="1587"/>
      <c r="G885" s="1639" t="s">
        <v>3954</v>
      </c>
      <c r="H885" s="1648" t="s">
        <v>3955</v>
      </c>
      <c r="I885" s="1606"/>
      <c r="J885" s="1607"/>
      <c r="K885" s="1606"/>
      <c r="L885" s="1607"/>
      <c r="M885" s="1649">
        <v>1</v>
      </c>
      <c r="N885" s="1650">
        <v>24420000</v>
      </c>
      <c r="O885" s="1652"/>
      <c r="P885" s="1652"/>
      <c r="Q885" s="1651"/>
      <c r="R885" s="1653"/>
      <c r="S885" s="1590"/>
      <c r="T885" s="1590"/>
      <c r="U885" s="1590"/>
      <c r="V885" s="1590"/>
      <c r="W885" s="1621">
        <f t="shared" si="50"/>
        <v>0</v>
      </c>
      <c r="X885" s="1631">
        <f>SUM(P885+R885+T885+V885)</f>
        <v>0</v>
      </c>
      <c r="Y885" s="1591"/>
      <c r="Z885" s="1591"/>
      <c r="AA885" s="1592"/>
      <c r="AB885" s="1587"/>
      <c r="AC885" s="3809"/>
    </row>
    <row r="886" spans="1:29" ht="90" x14ac:dyDescent="0.25">
      <c r="A886" s="1645"/>
      <c r="B886" s="1645"/>
      <c r="C886" s="1587"/>
      <c r="D886" s="1587"/>
      <c r="E886" s="1587"/>
      <c r="F886" s="1587"/>
      <c r="G886" s="1619" t="s">
        <v>3956</v>
      </c>
      <c r="H886" s="1648" t="s">
        <v>3957</v>
      </c>
      <c r="I886" s="1604"/>
      <c r="J886" s="1605"/>
      <c r="K886" s="1604"/>
      <c r="L886" s="1605"/>
      <c r="M886" s="1648">
        <v>4</v>
      </c>
      <c r="N886" s="1650">
        <v>3000000</v>
      </c>
      <c r="O886" s="1652"/>
      <c r="P886" s="1652"/>
      <c r="Q886" s="1652"/>
      <c r="R886" s="1653"/>
      <c r="S886" s="1590"/>
      <c r="T886" s="1590"/>
      <c r="U886" s="1590"/>
      <c r="V886" s="1590"/>
      <c r="W886" s="1628">
        <f t="shared" si="50"/>
        <v>0</v>
      </c>
      <c r="X886" s="1631">
        <f t="shared" si="52"/>
        <v>0</v>
      </c>
      <c r="Y886" s="1591"/>
      <c r="Z886" s="1591"/>
      <c r="AA886" s="1592"/>
      <c r="AB886" s="1587"/>
      <c r="AC886" s="3809"/>
    </row>
    <row r="887" spans="1:29" ht="108" x14ac:dyDescent="0.25">
      <c r="A887" s="1645"/>
      <c r="B887" s="1645"/>
      <c r="C887" s="1587"/>
      <c r="D887" s="1587"/>
      <c r="E887" s="1587"/>
      <c r="F887" s="1587"/>
      <c r="G887" s="1619" t="s">
        <v>3958</v>
      </c>
      <c r="H887" s="1648" t="s">
        <v>3959</v>
      </c>
      <c r="I887" s="1606"/>
      <c r="J887" s="1607"/>
      <c r="K887" s="1606"/>
      <c r="L887" s="1607"/>
      <c r="M887" s="1648">
        <v>2</v>
      </c>
      <c r="N887" s="1650">
        <v>2000000</v>
      </c>
      <c r="O887" s="1652"/>
      <c r="P887" s="1652"/>
      <c r="Q887" s="1652"/>
      <c r="R887" s="1653"/>
      <c r="S887" s="1590"/>
      <c r="T887" s="1590"/>
      <c r="U887" s="1590"/>
      <c r="V887" s="1590"/>
      <c r="W887" s="1628">
        <v>0</v>
      </c>
      <c r="X887" s="1631"/>
      <c r="Y887" s="1591"/>
      <c r="Z887" s="1591"/>
      <c r="AA887" s="1592"/>
      <c r="AB887" s="1587"/>
      <c r="AC887" s="3809"/>
    </row>
    <row r="888" spans="1:29" ht="72" x14ac:dyDescent="0.25">
      <c r="A888" s="1645"/>
      <c r="B888" s="1645"/>
      <c r="C888" s="1587"/>
      <c r="D888" s="1587"/>
      <c r="E888" s="1587"/>
      <c r="F888" s="1587"/>
      <c r="G888" s="1619" t="s">
        <v>3960</v>
      </c>
      <c r="H888" s="1648" t="s">
        <v>3961</v>
      </c>
      <c r="I888" s="1606"/>
      <c r="J888" s="1607"/>
      <c r="K888" s="1606"/>
      <c r="L888" s="1607"/>
      <c r="M888" s="1648">
        <v>3</v>
      </c>
      <c r="N888" s="1650">
        <v>2500000</v>
      </c>
      <c r="O888" s="1652"/>
      <c r="P888" s="1652"/>
      <c r="Q888" s="1652"/>
      <c r="R888" s="1653"/>
      <c r="S888" s="1590"/>
      <c r="T888" s="1590"/>
      <c r="U888" s="1590"/>
      <c r="V888" s="1590"/>
      <c r="W888" s="1655">
        <v>1</v>
      </c>
      <c r="X888" s="1631">
        <f t="shared" si="52"/>
        <v>0</v>
      </c>
      <c r="Y888" s="1591"/>
      <c r="Z888" s="1591"/>
      <c r="AA888" s="1592"/>
      <c r="AB888" s="1587"/>
      <c r="AC888" s="3809"/>
    </row>
    <row r="889" spans="1:29" ht="72" x14ac:dyDescent="0.25">
      <c r="A889" s="1645"/>
      <c r="B889" s="1645"/>
      <c r="C889" s="1587"/>
      <c r="D889" s="1587"/>
      <c r="E889" s="1587"/>
      <c r="F889" s="1587"/>
      <c r="G889" s="1619" t="s">
        <v>3962</v>
      </c>
      <c r="H889" s="1648" t="s">
        <v>3963</v>
      </c>
      <c r="I889" s="1608"/>
      <c r="J889" s="1609"/>
      <c r="K889" s="1608"/>
      <c r="L889" s="1609"/>
      <c r="M889" s="1648">
        <v>2</v>
      </c>
      <c r="N889" s="1650">
        <v>2500000</v>
      </c>
      <c r="O889" s="1652"/>
      <c r="P889" s="1652"/>
      <c r="Q889" s="1652"/>
      <c r="R889" s="1653"/>
      <c r="S889" s="1590"/>
      <c r="T889" s="1590"/>
      <c r="U889" s="1590"/>
      <c r="V889" s="1590"/>
      <c r="W889" s="1655">
        <v>1</v>
      </c>
      <c r="X889" s="1631">
        <f>SUM(P889+R889+T889+V889)</f>
        <v>0</v>
      </c>
      <c r="Y889" s="1591"/>
      <c r="Z889" s="1591"/>
      <c r="AA889" s="1592"/>
      <c r="AB889" s="1587"/>
      <c r="AC889" s="3809"/>
    </row>
    <row r="890" spans="1:29" ht="72" x14ac:dyDescent="0.25">
      <c r="A890" s="1656"/>
      <c r="B890" s="1656"/>
      <c r="C890" s="1587"/>
      <c r="D890" s="1587"/>
      <c r="E890" s="1587"/>
      <c r="F890" s="1587"/>
      <c r="G890" s="1622" t="s">
        <v>3964</v>
      </c>
      <c r="H890" s="1648" t="s">
        <v>3965</v>
      </c>
      <c r="I890" s="1610"/>
      <c r="J890" s="1611"/>
      <c r="K890" s="1610"/>
      <c r="L890" s="1611"/>
      <c r="M890" s="1657">
        <v>5</v>
      </c>
      <c r="N890" s="1650">
        <v>16420000</v>
      </c>
      <c r="O890" s="1652"/>
      <c r="P890" s="1652"/>
      <c r="Q890" s="1652"/>
      <c r="R890" s="1653"/>
      <c r="S890" s="1590"/>
      <c r="T890" s="1590"/>
      <c r="U890" s="1590"/>
      <c r="V890" s="1590"/>
      <c r="W890" s="1655">
        <v>1</v>
      </c>
      <c r="X890" s="1631">
        <f t="shared" si="52"/>
        <v>0</v>
      </c>
      <c r="Y890" s="1591"/>
      <c r="Z890" s="1591"/>
      <c r="AA890" s="1592"/>
      <c r="AB890" s="1587"/>
      <c r="AC890" s="3810"/>
    </row>
    <row r="891" spans="1:29" x14ac:dyDescent="0.25">
      <c r="A891" s="3980"/>
      <c r="B891" s="3981"/>
      <c r="C891" s="3981"/>
      <c r="D891" s="3981"/>
      <c r="E891" s="3981"/>
      <c r="F891" s="3981"/>
      <c r="G891" s="3981"/>
      <c r="H891" s="3981"/>
      <c r="I891" s="3981"/>
      <c r="J891" s="3981"/>
      <c r="K891" s="3981"/>
      <c r="L891" s="3981"/>
      <c r="M891" s="3981"/>
      <c r="N891" s="3981"/>
      <c r="O891" s="3981"/>
      <c r="P891" s="3981"/>
      <c r="Q891" s="3981"/>
      <c r="R891" s="3981"/>
      <c r="S891" s="3981"/>
      <c r="T891" s="3981"/>
      <c r="U891" s="3981"/>
      <c r="V891" s="3981"/>
      <c r="W891" s="3981"/>
      <c r="X891" s="3981"/>
      <c r="Y891" s="3981"/>
      <c r="Z891" s="3981"/>
      <c r="AA891" s="3981"/>
      <c r="AB891" s="3981"/>
      <c r="AC891" s="3982"/>
    </row>
    <row r="892" spans="1:29" ht="54" x14ac:dyDescent="0.25">
      <c r="A892" s="1849" t="s">
        <v>5</v>
      </c>
      <c r="B892" s="1665" t="s">
        <v>2037</v>
      </c>
      <c r="C892" s="1587" t="s">
        <v>2038</v>
      </c>
      <c r="D892" s="1587"/>
      <c r="E892" s="1587"/>
      <c r="F892" s="1587"/>
      <c r="G892" s="2359" t="s">
        <v>2050</v>
      </c>
      <c r="H892" s="1862"/>
      <c r="I892" s="1862"/>
      <c r="J892" s="1862"/>
      <c r="K892" s="2360"/>
      <c r="L892" s="2361"/>
      <c r="M892" s="2304"/>
      <c r="N892" s="2362"/>
      <c r="O892" s="2363"/>
      <c r="P892" s="2364"/>
      <c r="Q892" s="2363"/>
      <c r="R892" s="2266"/>
      <c r="S892" s="1590"/>
      <c r="T892" s="1590"/>
      <c r="U892" s="1590"/>
      <c r="V892" s="1590"/>
      <c r="W892" s="1736"/>
      <c r="X892" s="1591"/>
      <c r="Y892" s="1591"/>
      <c r="Z892" s="1591"/>
      <c r="AA892" s="1592"/>
      <c r="AB892" s="1587"/>
      <c r="AC892" s="3808" t="s">
        <v>2150</v>
      </c>
    </row>
    <row r="893" spans="1:29" ht="72" x14ac:dyDescent="0.25">
      <c r="A893" s="1849">
        <v>1</v>
      </c>
      <c r="B893" s="1665" t="s">
        <v>1729</v>
      </c>
      <c r="C893" s="1587" t="s">
        <v>2039</v>
      </c>
      <c r="D893" s="1587" t="s">
        <v>2040</v>
      </c>
      <c r="E893" s="1587" t="s">
        <v>2041</v>
      </c>
      <c r="F893" s="1587"/>
      <c r="G893" s="2365" t="s">
        <v>63</v>
      </c>
      <c r="H893" s="1862" t="s">
        <v>2051</v>
      </c>
      <c r="I893" s="1862"/>
      <c r="J893" s="1862"/>
      <c r="K893" s="2304"/>
      <c r="L893" s="2361"/>
      <c r="M893" s="2304">
        <v>1</v>
      </c>
      <c r="N893" s="2366">
        <v>927479000</v>
      </c>
      <c r="O893" s="2367"/>
      <c r="P893" s="2368"/>
      <c r="Q893" s="2367"/>
      <c r="R893" s="2267"/>
      <c r="S893" s="1590"/>
      <c r="T893" s="1590"/>
      <c r="U893" s="1590"/>
      <c r="V893" s="1590"/>
      <c r="W893" s="1736">
        <v>0.5</v>
      </c>
      <c r="X893" s="1591">
        <v>433636521</v>
      </c>
      <c r="Y893" s="1591"/>
      <c r="Z893" s="1591"/>
      <c r="AA893" s="1592"/>
      <c r="AB893" s="1587"/>
      <c r="AC893" s="3809"/>
    </row>
    <row r="894" spans="1:29" ht="90" x14ac:dyDescent="0.25">
      <c r="A894" s="1849">
        <v>2</v>
      </c>
      <c r="B894" s="1665"/>
      <c r="C894" s="1587" t="s">
        <v>2039</v>
      </c>
      <c r="D894" s="1587" t="s">
        <v>2040</v>
      </c>
      <c r="E894" s="1587" t="s">
        <v>2041</v>
      </c>
      <c r="F894" s="1587" t="s">
        <v>65</v>
      </c>
      <c r="G894" s="2359" t="s">
        <v>2052</v>
      </c>
      <c r="H894" s="1862" t="s">
        <v>2053</v>
      </c>
      <c r="I894" s="1862"/>
      <c r="J894" s="1862"/>
      <c r="K894" s="2360"/>
      <c r="L894" s="2361"/>
      <c r="M894" s="2304" t="s">
        <v>152</v>
      </c>
      <c r="N894" s="2362">
        <v>927479000</v>
      </c>
      <c r="O894" s="2304"/>
      <c r="P894" s="2369"/>
      <c r="Q894" s="2304"/>
      <c r="R894" s="2266"/>
      <c r="S894" s="1590"/>
      <c r="T894" s="1590"/>
      <c r="U894" s="1590"/>
      <c r="V894" s="1590"/>
      <c r="W894" s="1736" t="s">
        <v>2140</v>
      </c>
      <c r="X894" s="1591">
        <v>433636521</v>
      </c>
      <c r="Y894" s="1591"/>
      <c r="Z894" s="1591"/>
      <c r="AA894" s="1592"/>
      <c r="AB894" s="1587"/>
      <c r="AC894" s="3809"/>
    </row>
    <row r="895" spans="1:29" ht="90" x14ac:dyDescent="0.25">
      <c r="A895" s="1849">
        <v>3</v>
      </c>
      <c r="B895" s="1665"/>
      <c r="C895" s="1587" t="s">
        <v>2039</v>
      </c>
      <c r="D895" s="1587" t="s">
        <v>2040</v>
      </c>
      <c r="E895" s="1587" t="s">
        <v>2042</v>
      </c>
      <c r="F895" s="1587"/>
      <c r="G895" s="2365" t="s">
        <v>71</v>
      </c>
      <c r="H895" s="1852" t="s">
        <v>2054</v>
      </c>
      <c r="I895" s="1852"/>
      <c r="J895" s="1852"/>
      <c r="K895" s="2370"/>
      <c r="L895" s="2371"/>
      <c r="M895" s="2328">
        <v>1</v>
      </c>
      <c r="N895" s="2366">
        <v>171025000</v>
      </c>
      <c r="O895" s="2367"/>
      <c r="P895" s="2368"/>
      <c r="Q895" s="2372"/>
      <c r="R895" s="2267"/>
      <c r="S895" s="1590"/>
      <c r="T895" s="1590"/>
      <c r="U895" s="1590"/>
      <c r="V895" s="1590"/>
      <c r="W895" s="1736">
        <v>0.5</v>
      </c>
      <c r="X895" s="1591">
        <v>47610232</v>
      </c>
      <c r="Y895" s="1591"/>
      <c r="Z895" s="1591"/>
      <c r="AA895" s="1592"/>
      <c r="AB895" s="1587"/>
      <c r="AC895" s="3809"/>
    </row>
    <row r="896" spans="1:29" ht="90" x14ac:dyDescent="0.25">
      <c r="A896" s="1849">
        <v>4</v>
      </c>
      <c r="B896" s="1665"/>
      <c r="C896" s="1587" t="s">
        <v>2039</v>
      </c>
      <c r="D896" s="1587" t="s">
        <v>2040</v>
      </c>
      <c r="E896" s="1587" t="s">
        <v>2042</v>
      </c>
      <c r="F896" s="1587" t="s">
        <v>172</v>
      </c>
      <c r="G896" s="2359" t="s">
        <v>2005</v>
      </c>
      <c r="H896" s="1862" t="s">
        <v>2055</v>
      </c>
      <c r="I896" s="1862"/>
      <c r="J896" s="1862"/>
      <c r="K896" s="1862"/>
      <c r="L896" s="2361"/>
      <c r="M896" s="2304" t="s">
        <v>2099</v>
      </c>
      <c r="N896" s="2362">
        <v>8400000</v>
      </c>
      <c r="O896" s="2363"/>
      <c r="P896" s="2369"/>
      <c r="Q896" s="2363"/>
      <c r="R896" s="2266"/>
      <c r="S896" s="1590"/>
      <c r="T896" s="1590"/>
      <c r="U896" s="1590"/>
      <c r="V896" s="1590"/>
      <c r="W896" s="1736" t="s">
        <v>2123</v>
      </c>
      <c r="X896" s="1591">
        <v>7898000</v>
      </c>
      <c r="Y896" s="1591"/>
      <c r="Z896" s="1591"/>
      <c r="AA896" s="1592"/>
      <c r="AB896" s="1587"/>
      <c r="AC896" s="3809"/>
    </row>
    <row r="897" spans="1:29" ht="108" x14ac:dyDescent="0.25">
      <c r="A897" s="1849">
        <v>5</v>
      </c>
      <c r="B897" s="1665"/>
      <c r="C897" s="1587" t="s">
        <v>2039</v>
      </c>
      <c r="D897" s="1587" t="s">
        <v>2040</v>
      </c>
      <c r="E897" s="1587" t="s">
        <v>2042</v>
      </c>
      <c r="F897" s="1587" t="s">
        <v>73</v>
      </c>
      <c r="G897" s="2359" t="s">
        <v>1733</v>
      </c>
      <c r="H897" s="1862" t="s">
        <v>1317</v>
      </c>
      <c r="I897" s="1862"/>
      <c r="J897" s="1862"/>
      <c r="K897" s="1862"/>
      <c r="L897" s="2373"/>
      <c r="M897" s="2304" t="s">
        <v>2100</v>
      </c>
      <c r="N897" s="2362">
        <v>162625000</v>
      </c>
      <c r="O897" s="2363"/>
      <c r="P897" s="2369"/>
      <c r="Q897" s="2363"/>
      <c r="R897" s="2266"/>
      <c r="S897" s="1590"/>
      <c r="T897" s="1590"/>
      <c r="U897" s="1590"/>
      <c r="V897" s="1590"/>
      <c r="W897" s="1736" t="s">
        <v>2141</v>
      </c>
      <c r="X897" s="1591">
        <v>39712232</v>
      </c>
      <c r="Y897" s="1591"/>
      <c r="Z897" s="1591"/>
      <c r="AA897" s="1592"/>
      <c r="AB897" s="1587"/>
      <c r="AC897" s="3809"/>
    </row>
    <row r="898" spans="1:29" s="1672" customFormat="1" x14ac:dyDescent="0.25">
      <c r="A898" s="2374">
        <v>6</v>
      </c>
      <c r="B898" s="2375"/>
      <c r="C898" s="1602" t="s">
        <v>2039</v>
      </c>
      <c r="D898" s="1602" t="s">
        <v>2040</v>
      </c>
      <c r="E898" s="1602" t="s">
        <v>2043</v>
      </c>
      <c r="F898" s="1602"/>
      <c r="G898" s="2375" t="s">
        <v>1019</v>
      </c>
      <c r="H898" s="2375" t="s">
        <v>2056</v>
      </c>
      <c r="I898" s="1599"/>
      <c r="J898" s="1599"/>
      <c r="K898" s="1599"/>
      <c r="L898" s="1599"/>
      <c r="M898" s="1599">
        <v>1</v>
      </c>
      <c r="N898" s="2376">
        <v>6600000</v>
      </c>
      <c r="O898" s="2126"/>
      <c r="P898" s="2126"/>
      <c r="Q898" s="1954"/>
      <c r="R898" s="2126"/>
      <c r="S898" s="1954"/>
      <c r="T898" s="1954"/>
      <c r="U898" s="1954"/>
      <c r="V898" s="1954"/>
      <c r="W898" s="2126">
        <v>0.7</v>
      </c>
      <c r="X898" s="1601">
        <v>3657700</v>
      </c>
      <c r="Y898" s="1601"/>
      <c r="Z898" s="1601"/>
      <c r="AA898" s="1599"/>
      <c r="AB898" s="1602"/>
      <c r="AC898" s="3809"/>
    </row>
    <row r="899" spans="1:29" ht="108" x14ac:dyDescent="0.25">
      <c r="A899" s="2377">
        <v>7</v>
      </c>
      <c r="B899" s="2378"/>
      <c r="C899" s="1602" t="s">
        <v>2039</v>
      </c>
      <c r="D899" s="1602" t="s">
        <v>2040</v>
      </c>
      <c r="E899" s="1602" t="s">
        <v>2043</v>
      </c>
      <c r="F899" s="1602" t="s">
        <v>35</v>
      </c>
      <c r="G899" s="2379" t="s">
        <v>2057</v>
      </c>
      <c r="H899" s="2380" t="s">
        <v>2058</v>
      </c>
      <c r="I899" s="1599"/>
      <c r="J899" s="1599"/>
      <c r="K899" s="2381"/>
      <c r="L899" s="2380"/>
      <c r="M899" s="2382" t="s">
        <v>2101</v>
      </c>
      <c r="N899" s="1929">
        <v>2200000</v>
      </c>
      <c r="O899" s="1905"/>
      <c r="P899" s="1905"/>
      <c r="Q899" s="1905"/>
      <c r="R899" s="1905"/>
      <c r="S899" s="1954"/>
      <c r="T899" s="1954"/>
      <c r="U899" s="1954"/>
      <c r="V899" s="1954"/>
      <c r="W899" s="1905" t="s">
        <v>2125</v>
      </c>
      <c r="X899" s="1929">
        <v>1595700</v>
      </c>
      <c r="Y899" s="1929"/>
      <c r="Z899" s="1929"/>
      <c r="AA899" s="1599"/>
      <c r="AB899" s="1602"/>
      <c r="AC899" s="3809"/>
    </row>
    <row r="900" spans="1:29" ht="54" x14ac:dyDescent="0.25">
      <c r="A900" s="2378">
        <v>8</v>
      </c>
      <c r="B900" s="2383"/>
      <c r="C900" s="1602" t="s">
        <v>2039</v>
      </c>
      <c r="D900" s="1602" t="s">
        <v>2040</v>
      </c>
      <c r="E900" s="1602" t="s">
        <v>2043</v>
      </c>
      <c r="F900" s="1602" t="s">
        <v>187</v>
      </c>
      <c r="G900" s="1673" t="s">
        <v>2059</v>
      </c>
      <c r="H900" s="2380" t="s">
        <v>1706</v>
      </c>
      <c r="I900" s="1599"/>
      <c r="J900" s="1599"/>
      <c r="K900" s="2381"/>
      <c r="L900" s="2380"/>
      <c r="M900" s="2382" t="s">
        <v>2101</v>
      </c>
      <c r="N900" s="1684">
        <v>2200000</v>
      </c>
      <c r="O900" s="1683"/>
      <c r="P900" s="1683"/>
      <c r="Q900" s="1683"/>
      <c r="R900" s="1683"/>
      <c r="S900" s="1954"/>
      <c r="T900" s="1954"/>
      <c r="U900" s="1954"/>
      <c r="V900" s="1954"/>
      <c r="W900" s="1683" t="s">
        <v>2101</v>
      </c>
      <c r="X900" s="1684">
        <v>2062000</v>
      </c>
      <c r="Y900" s="1684"/>
      <c r="Z900" s="1684"/>
      <c r="AA900" s="1599"/>
      <c r="AB900" s="1602"/>
      <c r="AC900" s="3809"/>
    </row>
    <row r="901" spans="1:29" ht="72" x14ac:dyDescent="0.25">
      <c r="A901" s="2378">
        <v>9</v>
      </c>
      <c r="B901" s="2378"/>
      <c r="C901" s="1602" t="s">
        <v>2039</v>
      </c>
      <c r="D901" s="1602" t="s">
        <v>2040</v>
      </c>
      <c r="E901" s="1602" t="s">
        <v>2043</v>
      </c>
      <c r="F901" s="1602" t="s">
        <v>191</v>
      </c>
      <c r="G901" s="1673" t="s">
        <v>2060</v>
      </c>
      <c r="H901" s="2380" t="s">
        <v>2061</v>
      </c>
      <c r="I901" s="1599"/>
      <c r="J901" s="1599"/>
      <c r="K901" s="2381"/>
      <c r="L901" s="2384"/>
      <c r="M901" s="2382" t="s">
        <v>2101</v>
      </c>
      <c r="N901" s="1916">
        <v>2200000</v>
      </c>
      <c r="O901" s="1683"/>
      <c r="P901" s="1916"/>
      <c r="Q901" s="1683"/>
      <c r="R901" s="1916"/>
      <c r="S901" s="1954"/>
      <c r="T901" s="1954"/>
      <c r="U901" s="1954"/>
      <c r="V901" s="1954"/>
      <c r="W901" s="1683" t="s">
        <v>83</v>
      </c>
      <c r="X901" s="1684">
        <v>0</v>
      </c>
      <c r="Y901" s="1684"/>
      <c r="Z901" s="1684"/>
      <c r="AA901" s="1599"/>
      <c r="AB901" s="1602"/>
      <c r="AC901" s="3809"/>
    </row>
    <row r="902" spans="1:29" ht="72" x14ac:dyDescent="0.25">
      <c r="A902" s="2378">
        <v>10</v>
      </c>
      <c r="B902" s="2378"/>
      <c r="C902" s="1602" t="s">
        <v>2039</v>
      </c>
      <c r="D902" s="1602" t="s">
        <v>2040</v>
      </c>
      <c r="E902" s="1602" t="s">
        <v>2044</v>
      </c>
      <c r="F902" s="1602"/>
      <c r="G902" s="1675" t="s">
        <v>2062</v>
      </c>
      <c r="H902" s="2380" t="s">
        <v>2063</v>
      </c>
      <c r="I902" s="1599"/>
      <c r="J902" s="1599"/>
      <c r="K902" s="2381"/>
      <c r="L902" s="2384"/>
      <c r="M902" s="2381" t="s">
        <v>2102</v>
      </c>
      <c r="N902" s="1916">
        <v>1301049000</v>
      </c>
      <c r="O902" s="1683"/>
      <c r="P902" s="1916"/>
      <c r="Q902" s="1683"/>
      <c r="R902" s="1916"/>
      <c r="S902" s="1954"/>
      <c r="T902" s="1954"/>
      <c r="U902" s="1954"/>
      <c r="V902" s="1954"/>
      <c r="W902" s="1683" t="s">
        <v>2142</v>
      </c>
      <c r="X902" s="1684">
        <v>400993850</v>
      </c>
      <c r="Y902" s="1684"/>
      <c r="Z902" s="1684"/>
      <c r="AA902" s="1599"/>
      <c r="AB902" s="1602"/>
      <c r="AC902" s="3809"/>
    </row>
    <row r="903" spans="1:29" ht="54" x14ac:dyDescent="0.25">
      <c r="A903" s="2378">
        <v>11</v>
      </c>
      <c r="B903" s="2378"/>
      <c r="C903" s="1602" t="s">
        <v>2039</v>
      </c>
      <c r="D903" s="1602" t="s">
        <v>2040</v>
      </c>
      <c r="E903" s="1602" t="s">
        <v>2044</v>
      </c>
      <c r="F903" s="1602" t="s">
        <v>191</v>
      </c>
      <c r="G903" s="1675" t="s">
        <v>2064</v>
      </c>
      <c r="H903" s="2380" t="s">
        <v>2065</v>
      </c>
      <c r="I903" s="1599"/>
      <c r="J903" s="1599"/>
      <c r="K903" s="2381"/>
      <c r="L903" s="2384"/>
      <c r="M903" s="2381" t="s">
        <v>2103</v>
      </c>
      <c r="N903" s="1916">
        <v>332079000</v>
      </c>
      <c r="O903" s="1683"/>
      <c r="P903" s="1916"/>
      <c r="Q903" s="1683"/>
      <c r="R903" s="1916"/>
      <c r="S903" s="1954"/>
      <c r="T903" s="1954"/>
      <c r="U903" s="1954"/>
      <c r="V903" s="1954"/>
      <c r="W903" s="1683" t="s">
        <v>2128</v>
      </c>
      <c r="X903" s="1684">
        <v>127906250</v>
      </c>
      <c r="Y903" s="1684"/>
      <c r="Z903" s="1684"/>
      <c r="AA903" s="1599"/>
      <c r="AB903" s="1602"/>
      <c r="AC903" s="3809"/>
    </row>
    <row r="904" spans="1:29" ht="90" x14ac:dyDescent="0.25">
      <c r="A904" s="2378">
        <v>12</v>
      </c>
      <c r="B904" s="2378"/>
      <c r="C904" s="1602" t="s">
        <v>2039</v>
      </c>
      <c r="D904" s="1602" t="s">
        <v>2040</v>
      </c>
      <c r="E904" s="1602" t="s">
        <v>2044</v>
      </c>
      <c r="F904" s="1602" t="s">
        <v>54</v>
      </c>
      <c r="G904" s="1673" t="s">
        <v>2066</v>
      </c>
      <c r="H904" s="2380" t="s">
        <v>2067</v>
      </c>
      <c r="I904" s="1599"/>
      <c r="J904" s="1599"/>
      <c r="K904" s="2381"/>
      <c r="L904" s="2385"/>
      <c r="M904" s="2382" t="s">
        <v>2104</v>
      </c>
      <c r="N904" s="1684">
        <v>839370000</v>
      </c>
      <c r="O904" s="1683"/>
      <c r="P904" s="1916"/>
      <c r="Q904" s="1683"/>
      <c r="R904" s="1916"/>
      <c r="S904" s="1954"/>
      <c r="T904" s="1954"/>
      <c r="U904" s="1954"/>
      <c r="V904" s="1954"/>
      <c r="W904" s="1683" t="s">
        <v>2143</v>
      </c>
      <c r="X904" s="1684">
        <v>241262600</v>
      </c>
      <c r="Y904" s="1684"/>
      <c r="Z904" s="1684"/>
      <c r="AA904" s="1599"/>
      <c r="AB904" s="1602"/>
      <c r="AC904" s="3809"/>
    </row>
    <row r="905" spans="1:29" ht="72" x14ac:dyDescent="0.25">
      <c r="A905" s="2378">
        <v>13</v>
      </c>
      <c r="B905" s="2378"/>
      <c r="C905" s="1602" t="s">
        <v>2039</v>
      </c>
      <c r="D905" s="1602" t="s">
        <v>2040</v>
      </c>
      <c r="E905" s="1602" t="s">
        <v>2044</v>
      </c>
      <c r="F905" s="1602" t="s">
        <v>1466</v>
      </c>
      <c r="G905" s="1675" t="s">
        <v>2068</v>
      </c>
      <c r="H905" s="2380" t="s">
        <v>2069</v>
      </c>
      <c r="I905" s="1599"/>
      <c r="J905" s="1599"/>
      <c r="K905" s="2381"/>
      <c r="L905" s="2385"/>
      <c r="M905" s="2382" t="s">
        <v>2105</v>
      </c>
      <c r="N905" s="1684">
        <v>30000000</v>
      </c>
      <c r="O905" s="1683"/>
      <c r="P905" s="1916"/>
      <c r="Q905" s="1683"/>
      <c r="R905" s="1916"/>
      <c r="S905" s="1954"/>
      <c r="T905" s="1954"/>
      <c r="U905" s="1954"/>
      <c r="V905" s="1954"/>
      <c r="W905" s="1683" t="s">
        <v>83</v>
      </c>
      <c r="X905" s="1684">
        <v>0</v>
      </c>
      <c r="Y905" s="1684"/>
      <c r="Z905" s="1684"/>
      <c r="AA905" s="1599"/>
      <c r="AB905" s="1602"/>
      <c r="AC905" s="3809"/>
    </row>
    <row r="906" spans="1:29" ht="90" x14ac:dyDescent="0.25">
      <c r="A906" s="2378">
        <v>14</v>
      </c>
      <c r="B906" s="2378"/>
      <c r="C906" s="1602" t="s">
        <v>2039</v>
      </c>
      <c r="D906" s="1602" t="s">
        <v>2040</v>
      </c>
      <c r="E906" s="1602" t="s">
        <v>2044</v>
      </c>
      <c r="F906" s="1602" t="s">
        <v>1467</v>
      </c>
      <c r="G906" s="1675" t="s">
        <v>2070</v>
      </c>
      <c r="H906" s="2380" t="s">
        <v>2071</v>
      </c>
      <c r="I906" s="1599"/>
      <c r="J906" s="1599"/>
      <c r="K906" s="2381"/>
      <c r="L906" s="2385"/>
      <c r="M906" s="2382" t="s">
        <v>2106</v>
      </c>
      <c r="N906" s="1684">
        <v>22600000</v>
      </c>
      <c r="O906" s="1683"/>
      <c r="P906" s="1916"/>
      <c r="Q906" s="1683"/>
      <c r="R906" s="1916"/>
      <c r="S906" s="1954"/>
      <c r="T906" s="1954"/>
      <c r="U906" s="1954"/>
      <c r="V906" s="1954"/>
      <c r="W906" s="1683" t="s">
        <v>83</v>
      </c>
      <c r="X906" s="1684">
        <v>0</v>
      </c>
      <c r="Y906" s="1684"/>
      <c r="Z906" s="1684"/>
      <c r="AA906" s="1599"/>
      <c r="AB906" s="1602"/>
      <c r="AC906" s="3809"/>
    </row>
    <row r="907" spans="1:29" ht="108" x14ac:dyDescent="0.25">
      <c r="A907" s="2378">
        <v>15</v>
      </c>
      <c r="B907" s="2378"/>
      <c r="C907" s="1602" t="s">
        <v>2039</v>
      </c>
      <c r="D907" s="1602" t="s">
        <v>2040</v>
      </c>
      <c r="E907" s="1602" t="s">
        <v>2044</v>
      </c>
      <c r="F907" s="1602" t="s">
        <v>2045</v>
      </c>
      <c r="G907" s="1673" t="s">
        <v>2072</v>
      </c>
      <c r="H907" s="2380" t="s">
        <v>2073</v>
      </c>
      <c r="I907" s="1599"/>
      <c r="J907" s="1599"/>
      <c r="K907" s="2381"/>
      <c r="L907" s="2380"/>
      <c r="M907" s="2386" t="s">
        <v>2107</v>
      </c>
      <c r="N907" s="1684">
        <v>77000000</v>
      </c>
      <c r="O907" s="1683"/>
      <c r="P907" s="1684"/>
      <c r="Q907" s="1683"/>
      <c r="R907" s="1684"/>
      <c r="S907" s="1954"/>
      <c r="T907" s="1954"/>
      <c r="U907" s="1954"/>
      <c r="V907" s="1954"/>
      <c r="W907" s="1683" t="s">
        <v>2144</v>
      </c>
      <c r="X907" s="1684">
        <v>31825000</v>
      </c>
      <c r="Y907" s="1684"/>
      <c r="Z907" s="1684"/>
      <c r="AA907" s="1599"/>
      <c r="AB907" s="1602"/>
      <c r="AC907" s="3809"/>
    </row>
    <row r="908" spans="1:29" ht="108" x14ac:dyDescent="0.25">
      <c r="A908" s="2378">
        <v>16</v>
      </c>
      <c r="B908" s="2378"/>
      <c r="C908" s="1602" t="s">
        <v>2039</v>
      </c>
      <c r="D908" s="1602" t="s">
        <v>2040</v>
      </c>
      <c r="E908" s="1602" t="s">
        <v>2046</v>
      </c>
      <c r="F908" s="1602"/>
      <c r="G908" s="1675" t="s">
        <v>2074</v>
      </c>
      <c r="H908" s="2380" t="s">
        <v>2075</v>
      </c>
      <c r="I908" s="1599"/>
      <c r="J908" s="1599"/>
      <c r="K908" s="2381"/>
      <c r="L908" s="2380"/>
      <c r="M908" s="2382" t="s">
        <v>2108</v>
      </c>
      <c r="N908" s="1684">
        <v>369497000</v>
      </c>
      <c r="O908" s="1683"/>
      <c r="P908" s="1684"/>
      <c r="Q908" s="1710"/>
      <c r="R908" s="1684"/>
      <c r="S908" s="1954"/>
      <c r="T908" s="1954"/>
      <c r="U908" s="1954"/>
      <c r="V908" s="1954"/>
      <c r="W908" s="1710" t="s">
        <v>2145</v>
      </c>
      <c r="X908" s="1684">
        <v>79801310</v>
      </c>
      <c r="Y908" s="1710"/>
      <c r="Z908" s="1684"/>
      <c r="AA908" s="1599"/>
      <c r="AB908" s="1602"/>
      <c r="AC908" s="3809"/>
    </row>
    <row r="909" spans="1:29" ht="72" x14ac:dyDescent="0.25">
      <c r="A909" s="2378">
        <v>17</v>
      </c>
      <c r="B909" s="2378"/>
      <c r="C909" s="1602" t="s">
        <v>2039</v>
      </c>
      <c r="D909" s="1602" t="s">
        <v>2040</v>
      </c>
      <c r="E909" s="1602" t="s">
        <v>2046</v>
      </c>
      <c r="F909" s="1602" t="s">
        <v>1394</v>
      </c>
      <c r="G909" s="1673" t="s">
        <v>2076</v>
      </c>
      <c r="H909" s="2380" t="s">
        <v>2077</v>
      </c>
      <c r="I909" s="1599"/>
      <c r="J909" s="1599"/>
      <c r="K909" s="2381"/>
      <c r="L909" s="2380"/>
      <c r="M909" s="2382" t="s">
        <v>2109</v>
      </c>
      <c r="N909" s="1684">
        <v>33070000</v>
      </c>
      <c r="O909" s="2382"/>
      <c r="P909" s="1684"/>
      <c r="Q909" s="1683"/>
      <c r="R909" s="1684"/>
      <c r="S909" s="1954"/>
      <c r="T909" s="1954"/>
      <c r="U909" s="1954"/>
      <c r="V909" s="1954"/>
      <c r="W909" s="2382" t="s">
        <v>83</v>
      </c>
      <c r="X909" s="1684">
        <v>2025000</v>
      </c>
      <c r="Y909" s="2382"/>
      <c r="Z909" s="1684"/>
      <c r="AA909" s="1599"/>
      <c r="AB909" s="1602"/>
      <c r="AC909" s="3809"/>
    </row>
    <row r="910" spans="1:29" ht="72" x14ac:dyDescent="0.25">
      <c r="A910" s="2378">
        <v>18</v>
      </c>
      <c r="B910" s="2378"/>
      <c r="C910" s="1602" t="s">
        <v>2039</v>
      </c>
      <c r="D910" s="1602" t="s">
        <v>2040</v>
      </c>
      <c r="E910" s="1602" t="s">
        <v>2046</v>
      </c>
      <c r="F910" s="1602" t="s">
        <v>187</v>
      </c>
      <c r="G910" s="1673" t="s">
        <v>2078</v>
      </c>
      <c r="H910" s="2380" t="s">
        <v>2079</v>
      </c>
      <c r="I910" s="1599"/>
      <c r="J910" s="1599"/>
      <c r="K910" s="2381"/>
      <c r="L910" s="2380"/>
      <c r="M910" s="2382" t="s">
        <v>2110</v>
      </c>
      <c r="N910" s="1684">
        <v>55587000</v>
      </c>
      <c r="O910" s="2382"/>
      <c r="P910" s="1684"/>
      <c r="Q910" s="1683"/>
      <c r="R910" s="1684"/>
      <c r="S910" s="1954"/>
      <c r="T910" s="1954"/>
      <c r="U910" s="1954"/>
      <c r="V910" s="1954"/>
      <c r="W910" s="2382" t="s">
        <v>83</v>
      </c>
      <c r="X910" s="1684">
        <v>1250000</v>
      </c>
      <c r="Y910" s="2382"/>
      <c r="Z910" s="1684"/>
      <c r="AA910" s="1599"/>
      <c r="AB910" s="1602"/>
      <c r="AC910" s="3809"/>
    </row>
    <row r="911" spans="1:29" ht="54" x14ac:dyDescent="0.25">
      <c r="A911" s="2378">
        <v>19</v>
      </c>
      <c r="B911" s="2378"/>
      <c r="C911" s="1602" t="s">
        <v>2039</v>
      </c>
      <c r="D911" s="1602" t="s">
        <v>2040</v>
      </c>
      <c r="E911" s="1602" t="s">
        <v>2046</v>
      </c>
      <c r="F911" s="1602" t="s">
        <v>259</v>
      </c>
      <c r="G911" s="1675" t="s">
        <v>2080</v>
      </c>
      <c r="H911" s="2380" t="s">
        <v>2081</v>
      </c>
      <c r="I911" s="1599"/>
      <c r="J911" s="1599"/>
      <c r="K911" s="2381"/>
      <c r="L911" s="2380"/>
      <c r="M911" s="2382" t="s">
        <v>2111</v>
      </c>
      <c r="N911" s="1684">
        <v>156150000</v>
      </c>
      <c r="O911" s="1683"/>
      <c r="P911" s="1684"/>
      <c r="Q911" s="1683"/>
      <c r="R911" s="1684"/>
      <c r="S911" s="1954"/>
      <c r="T911" s="1954"/>
      <c r="U911" s="1954"/>
      <c r="V911" s="1954"/>
      <c r="W911" s="1683" t="s">
        <v>2134</v>
      </c>
      <c r="X911" s="1684">
        <v>11206617</v>
      </c>
      <c r="Y911" s="1683"/>
      <c r="Z911" s="1684"/>
      <c r="AA911" s="1599"/>
      <c r="AB911" s="1602"/>
      <c r="AC911" s="3809"/>
    </row>
    <row r="912" spans="1:29" ht="126" x14ac:dyDescent="0.25">
      <c r="A912" s="2378">
        <v>20</v>
      </c>
      <c r="B912" s="2378"/>
      <c r="C912" s="1602" t="s">
        <v>2039</v>
      </c>
      <c r="D912" s="1602" t="s">
        <v>2040</v>
      </c>
      <c r="E912" s="1602" t="s">
        <v>2046</v>
      </c>
      <c r="F912" s="1602" t="s">
        <v>1468</v>
      </c>
      <c r="G912" s="1673" t="s">
        <v>2082</v>
      </c>
      <c r="H912" s="2380" t="s">
        <v>2083</v>
      </c>
      <c r="I912" s="1599"/>
      <c r="J912" s="1599"/>
      <c r="K912" s="2381"/>
      <c r="L912" s="2380"/>
      <c r="M912" s="2382" t="s">
        <v>2112</v>
      </c>
      <c r="N912" s="1684">
        <v>100690000</v>
      </c>
      <c r="O912" s="1683"/>
      <c r="P912" s="1684"/>
      <c r="Q912" s="1710"/>
      <c r="R912" s="1684"/>
      <c r="S912" s="1954"/>
      <c r="T912" s="1954"/>
      <c r="U912" s="1954"/>
      <c r="V912" s="1954"/>
      <c r="W912" s="1710" t="s">
        <v>2146</v>
      </c>
      <c r="X912" s="1684">
        <v>57064693</v>
      </c>
      <c r="Y912" s="1710"/>
      <c r="Z912" s="1684"/>
      <c r="AA912" s="1599"/>
      <c r="AB912" s="1602"/>
      <c r="AC912" s="3809"/>
    </row>
    <row r="913" spans="1:29" ht="72" x14ac:dyDescent="0.25">
      <c r="A913" s="2378">
        <v>21</v>
      </c>
      <c r="B913" s="2378"/>
      <c r="C913" s="1602" t="s">
        <v>2039</v>
      </c>
      <c r="D913" s="1602" t="s">
        <v>2040</v>
      </c>
      <c r="E913" s="1602" t="s">
        <v>2046</v>
      </c>
      <c r="F913" s="1602" t="s">
        <v>1469</v>
      </c>
      <c r="G913" s="1675" t="s">
        <v>2084</v>
      </c>
      <c r="H913" s="2380" t="s">
        <v>2071</v>
      </c>
      <c r="I913" s="1599"/>
      <c r="J913" s="1599"/>
      <c r="K913" s="2381"/>
      <c r="L913" s="2380"/>
      <c r="M913" s="2382" t="s">
        <v>2113</v>
      </c>
      <c r="N913" s="1684">
        <v>24000000</v>
      </c>
      <c r="O913" s="1683"/>
      <c r="P913" s="1684"/>
      <c r="Q913" s="1683"/>
      <c r="R913" s="1684"/>
      <c r="S913" s="1954"/>
      <c r="T913" s="1954"/>
      <c r="U913" s="1954"/>
      <c r="V913" s="1954"/>
      <c r="W913" s="1683" t="s">
        <v>2147</v>
      </c>
      <c r="X913" s="1684">
        <v>8255000</v>
      </c>
      <c r="Y913" s="1683"/>
      <c r="Z913" s="1684"/>
      <c r="AA913" s="1599"/>
      <c r="AB913" s="1602"/>
      <c r="AC913" s="3809"/>
    </row>
    <row r="914" spans="1:29" ht="252" x14ac:dyDescent="0.25">
      <c r="A914" s="2378">
        <v>22</v>
      </c>
      <c r="B914" s="2378"/>
      <c r="C914" s="1602" t="s">
        <v>2039</v>
      </c>
      <c r="D914" s="1602" t="s">
        <v>2040</v>
      </c>
      <c r="E914" s="1602" t="s">
        <v>2047</v>
      </c>
      <c r="F914" s="1602"/>
      <c r="G914" s="1673" t="s">
        <v>2085</v>
      </c>
      <c r="H914" s="2380" t="s">
        <v>2086</v>
      </c>
      <c r="I914" s="1599"/>
      <c r="J914" s="1599"/>
      <c r="K914" s="2381"/>
      <c r="L914" s="2380"/>
      <c r="M914" s="2382" t="s">
        <v>2114</v>
      </c>
      <c r="N914" s="1684">
        <v>1033691000</v>
      </c>
      <c r="O914" s="1710"/>
      <c r="P914" s="1684"/>
      <c r="Q914" s="1683"/>
      <c r="R914" s="1684"/>
      <c r="S914" s="1954"/>
      <c r="T914" s="1954"/>
      <c r="U914" s="1954"/>
      <c r="V914" s="1954"/>
      <c r="W914" s="1710" t="s">
        <v>2148</v>
      </c>
      <c r="X914" s="1684">
        <v>175840000</v>
      </c>
      <c r="Y914" s="1710"/>
      <c r="Z914" s="1684"/>
      <c r="AA914" s="1599"/>
      <c r="AB914" s="1602"/>
      <c r="AC914" s="3809"/>
    </row>
    <row r="915" spans="1:29" ht="144" x14ac:dyDescent="0.25">
      <c r="A915" s="2378">
        <v>23</v>
      </c>
      <c r="B915" s="2378"/>
      <c r="C915" s="1602" t="s">
        <v>2039</v>
      </c>
      <c r="D915" s="1602" t="s">
        <v>2040</v>
      </c>
      <c r="E915" s="1602" t="s">
        <v>2047</v>
      </c>
      <c r="F915" s="1602" t="s">
        <v>35</v>
      </c>
      <c r="G915" s="1673" t="s">
        <v>2087</v>
      </c>
      <c r="H915" s="2380" t="s">
        <v>2088</v>
      </c>
      <c r="I915" s="1599"/>
      <c r="J915" s="1599"/>
      <c r="K915" s="2381"/>
      <c r="L915" s="2380"/>
      <c r="M915" s="2382" t="s">
        <v>2115</v>
      </c>
      <c r="N915" s="1684">
        <v>249670000</v>
      </c>
      <c r="O915" s="1683"/>
      <c r="P915" s="1683"/>
      <c r="Q915" s="1683"/>
      <c r="R915" s="1683"/>
      <c r="S915" s="1954"/>
      <c r="T915" s="1954"/>
      <c r="U915" s="1954"/>
      <c r="V915" s="1954"/>
      <c r="W915" s="1683" t="s">
        <v>2149</v>
      </c>
      <c r="X915" s="1684">
        <v>151925000</v>
      </c>
      <c r="Y915" s="1684"/>
      <c r="Z915" s="1684"/>
      <c r="AA915" s="1599"/>
      <c r="AB915" s="1602"/>
      <c r="AC915" s="3809"/>
    </row>
    <row r="916" spans="1:29" ht="72" x14ac:dyDescent="0.25">
      <c r="A916" s="2378">
        <v>24</v>
      </c>
      <c r="B916" s="2387"/>
      <c r="C916" s="1602" t="s">
        <v>2039</v>
      </c>
      <c r="D916" s="1602" t="s">
        <v>2040</v>
      </c>
      <c r="E916" s="1602" t="s">
        <v>2047</v>
      </c>
      <c r="F916" s="1602" t="s">
        <v>1394</v>
      </c>
      <c r="G916" s="1675" t="s">
        <v>2089</v>
      </c>
      <c r="H916" s="1675" t="s">
        <v>2090</v>
      </c>
      <c r="I916" s="1599"/>
      <c r="J916" s="1599"/>
      <c r="K916" s="2387"/>
      <c r="L916" s="1675"/>
      <c r="M916" s="2382" t="s">
        <v>2116</v>
      </c>
      <c r="N916" s="2388">
        <v>55200000</v>
      </c>
      <c r="O916" s="2389"/>
      <c r="P916" s="2389"/>
      <c r="Q916" s="2389"/>
      <c r="R916" s="2389"/>
      <c r="S916" s="1954"/>
      <c r="T916" s="1954"/>
      <c r="U916" s="1954"/>
      <c r="V916" s="1954"/>
      <c r="W916" s="2389" t="s">
        <v>160</v>
      </c>
      <c r="X916" s="2388">
        <v>19205000</v>
      </c>
      <c r="Y916" s="2388"/>
      <c r="Z916" s="2388"/>
      <c r="AA916" s="1599"/>
      <c r="AB916" s="1602"/>
      <c r="AC916" s="3809"/>
    </row>
    <row r="917" spans="1:29" ht="54" x14ac:dyDescent="0.25">
      <c r="A917" s="1645">
        <v>25</v>
      </c>
      <c r="B917" s="1645"/>
      <c r="C917" s="1587" t="s">
        <v>2039</v>
      </c>
      <c r="D917" s="1587" t="s">
        <v>2040</v>
      </c>
      <c r="E917" s="1587" t="s">
        <v>2047</v>
      </c>
      <c r="F917" s="1587" t="s">
        <v>187</v>
      </c>
      <c r="G917" s="1841" t="s">
        <v>2091</v>
      </c>
      <c r="H917" s="1648" t="s">
        <v>2092</v>
      </c>
      <c r="I917" s="1592"/>
      <c r="J917" s="1592"/>
      <c r="K917" s="1645"/>
      <c r="L917" s="1648"/>
      <c r="M917" s="1648" t="s">
        <v>2117</v>
      </c>
      <c r="N917" s="2294">
        <v>506321000</v>
      </c>
      <c r="O917" s="2390"/>
      <c r="P917" s="2390"/>
      <c r="Q917" s="2390"/>
      <c r="R917" s="2390"/>
      <c r="S917" s="1590"/>
      <c r="T917" s="1590"/>
      <c r="U917" s="1590"/>
      <c r="V917" s="1590"/>
      <c r="W917" s="2390" t="s">
        <v>83</v>
      </c>
      <c r="X917" s="2294">
        <v>4710000</v>
      </c>
      <c r="Y917" s="2294"/>
      <c r="Z917" s="2294"/>
      <c r="AA917" s="1592"/>
      <c r="AB917" s="1587"/>
      <c r="AC917" s="3809"/>
    </row>
    <row r="918" spans="1:29" s="1672" customFormat="1" x14ac:dyDescent="0.25">
      <c r="A918" s="1602">
        <v>26</v>
      </c>
      <c r="B918" s="2375"/>
      <c r="C918" s="1602" t="s">
        <v>2039</v>
      </c>
      <c r="D918" s="1602" t="s">
        <v>2040</v>
      </c>
      <c r="E918" s="1602" t="s">
        <v>2047</v>
      </c>
      <c r="F918" s="1602" t="s">
        <v>220</v>
      </c>
      <c r="G918" s="2375" t="s">
        <v>2093</v>
      </c>
      <c r="H918" s="2375" t="s">
        <v>2077</v>
      </c>
      <c r="I918" s="1599"/>
      <c r="J918" s="1599"/>
      <c r="K918" s="1599"/>
      <c r="L918" s="1599"/>
      <c r="M918" s="1599" t="s">
        <v>2118</v>
      </c>
      <c r="N918" s="2376">
        <v>110500000</v>
      </c>
      <c r="O918" s="2126"/>
      <c r="P918" s="2126"/>
      <c r="Q918" s="1954"/>
      <c r="R918" s="2126"/>
      <c r="S918" s="1954"/>
      <c r="T918" s="1954"/>
      <c r="U918" s="1954"/>
      <c r="V918" s="1954"/>
      <c r="W918" s="2126" t="s">
        <v>83</v>
      </c>
      <c r="X918" s="1601">
        <v>0</v>
      </c>
      <c r="Y918" s="1601"/>
      <c r="Z918" s="1601"/>
      <c r="AA918" s="1599"/>
      <c r="AB918" s="1602"/>
      <c r="AC918" s="3809"/>
    </row>
    <row r="919" spans="1:29" ht="54" x14ac:dyDescent="0.25">
      <c r="A919" s="2057">
        <v>27</v>
      </c>
      <c r="B919" s="1665"/>
      <c r="C919" s="1587" t="s">
        <v>2039</v>
      </c>
      <c r="D919" s="1587" t="s">
        <v>2040</v>
      </c>
      <c r="E919" s="1587" t="s">
        <v>2047</v>
      </c>
      <c r="F919" s="1587" t="s">
        <v>191</v>
      </c>
      <c r="G919" s="1666" t="s">
        <v>2094</v>
      </c>
      <c r="H919" s="1667" t="s">
        <v>2077</v>
      </c>
      <c r="I919" s="1667"/>
      <c r="J919" s="1667"/>
      <c r="K919" s="1667"/>
      <c r="L919" s="1686"/>
      <c r="M919" s="2391" t="s">
        <v>2118</v>
      </c>
      <c r="N919" s="1929">
        <v>112000000</v>
      </c>
      <c r="O919" s="2392"/>
      <c r="P919" s="1905"/>
      <c r="Q919" s="2393"/>
      <c r="R919" s="1905"/>
      <c r="S919" s="1590"/>
      <c r="T919" s="1590"/>
      <c r="U919" s="1590"/>
      <c r="V919" s="1590"/>
      <c r="W919" s="1905" t="s">
        <v>83</v>
      </c>
      <c r="X919" s="1929">
        <v>0</v>
      </c>
      <c r="Y919" s="1929"/>
      <c r="Z919" s="1929"/>
      <c r="AA919" s="1592"/>
      <c r="AB919" s="1587"/>
      <c r="AC919" s="3809"/>
    </row>
    <row r="920" spans="1:29" x14ac:dyDescent="0.25">
      <c r="A920" s="1933">
        <v>28</v>
      </c>
      <c r="B920" s="1665"/>
      <c r="C920" s="1587" t="s">
        <v>2048</v>
      </c>
      <c r="D920" s="1587"/>
      <c r="E920" s="1587"/>
      <c r="F920" s="1587"/>
      <c r="G920" s="1673" t="s">
        <v>2095</v>
      </c>
      <c r="H920" s="1667"/>
      <c r="I920" s="1668"/>
      <c r="J920" s="2394"/>
      <c r="K920" s="1668"/>
      <c r="L920" s="1686"/>
      <c r="M920" s="2391"/>
      <c r="N920" s="2395"/>
      <c r="O920" s="2396"/>
      <c r="P920" s="1683"/>
      <c r="Q920" s="2397"/>
      <c r="R920" s="1683"/>
      <c r="S920" s="1590"/>
      <c r="T920" s="1590"/>
      <c r="U920" s="1590"/>
      <c r="V920" s="1590"/>
      <c r="W920" s="1917"/>
      <c r="X920" s="1916"/>
      <c r="Y920" s="1916"/>
      <c r="Z920" s="1916"/>
      <c r="AA920" s="1592"/>
      <c r="AB920" s="1587"/>
      <c r="AC920" s="3809"/>
    </row>
    <row r="921" spans="1:29" ht="90" x14ac:dyDescent="0.25">
      <c r="A921" s="1933">
        <v>29</v>
      </c>
      <c r="B921" s="1665"/>
      <c r="C921" s="1587" t="s">
        <v>1729</v>
      </c>
      <c r="D921" s="1587"/>
      <c r="E921" s="1587"/>
      <c r="F921" s="1587"/>
      <c r="G921" s="1667" t="s">
        <v>2096</v>
      </c>
      <c r="H921" s="1596" t="s">
        <v>2075</v>
      </c>
      <c r="I921" s="1668"/>
      <c r="J921" s="2394"/>
      <c r="K921" s="1668"/>
      <c r="L921" s="1686"/>
      <c r="M921" s="2391" t="s">
        <v>2119</v>
      </c>
      <c r="N921" s="2395">
        <v>100000000</v>
      </c>
      <c r="O921" s="2398"/>
      <c r="P921" s="1683"/>
      <c r="Q921" s="2397"/>
      <c r="R921" s="1683"/>
      <c r="S921" s="1590"/>
      <c r="T921" s="1590"/>
      <c r="U921" s="1590"/>
      <c r="V921" s="1590"/>
      <c r="W921" s="1941" t="s">
        <v>2145</v>
      </c>
      <c r="X921" s="1722">
        <v>0</v>
      </c>
      <c r="Y921" s="1722"/>
      <c r="Z921" s="1722"/>
      <c r="AA921" s="1592"/>
      <c r="AB921" s="1587"/>
      <c r="AC921" s="3809"/>
    </row>
    <row r="922" spans="1:29" ht="108" x14ac:dyDescent="0.25">
      <c r="A922" s="1933">
        <v>30</v>
      </c>
      <c r="B922" s="1665"/>
      <c r="C922" s="1587" t="s">
        <v>2048</v>
      </c>
      <c r="D922" s="1587" t="s">
        <v>2040</v>
      </c>
      <c r="E922" s="1587" t="s">
        <v>2047</v>
      </c>
      <c r="F922" s="1587" t="s">
        <v>2049</v>
      </c>
      <c r="G922" s="1673" t="s">
        <v>2097</v>
      </c>
      <c r="H922" s="1667" t="s">
        <v>2098</v>
      </c>
      <c r="I922" s="1668"/>
      <c r="J922" s="2399"/>
      <c r="K922" s="1668"/>
      <c r="L922" s="1686"/>
      <c r="M922" s="2391" t="s">
        <v>2120</v>
      </c>
      <c r="N922" s="1684">
        <v>100000000</v>
      </c>
      <c r="O922" s="2400"/>
      <c r="P922" s="1721"/>
      <c r="Q922" s="2397"/>
      <c r="R922" s="1683"/>
      <c r="S922" s="1590"/>
      <c r="T922" s="1590"/>
      <c r="U922" s="1590"/>
      <c r="V922" s="1590"/>
      <c r="W922" s="1917" t="s">
        <v>83</v>
      </c>
      <c r="X922" s="1916">
        <v>0</v>
      </c>
      <c r="Y922" s="1916"/>
      <c r="Z922" s="1916"/>
      <c r="AA922" s="1592"/>
      <c r="AB922" s="1587"/>
      <c r="AC922" s="3809"/>
    </row>
    <row r="923" spans="1:29" s="1672" customFormat="1" x14ac:dyDescent="0.25">
      <c r="A923" s="1933"/>
      <c r="B923" s="2375"/>
      <c r="C923" s="1602"/>
      <c r="D923" s="1602"/>
      <c r="E923" s="1602"/>
      <c r="F923" s="1602"/>
      <c r="G923" s="1667"/>
      <c r="H923" s="1596"/>
      <c r="I923" s="1668"/>
      <c r="J923" s="2394"/>
      <c r="K923" s="1668"/>
      <c r="L923" s="1686"/>
      <c r="M923" s="2391"/>
      <c r="N923" s="1693"/>
      <c r="O923" s="2398"/>
      <c r="P923" s="2398"/>
      <c r="Q923" s="2401"/>
      <c r="R923" s="1692"/>
      <c r="S923" s="1954"/>
      <c r="T923" s="1954"/>
      <c r="U923" s="1954"/>
      <c r="V923" s="1954"/>
      <c r="W923" s="1941"/>
      <c r="X923" s="1722">
        <v>1141539613</v>
      </c>
      <c r="Y923" s="1722"/>
      <c r="Z923" s="1722"/>
      <c r="AA923" s="1599"/>
      <c r="AB923" s="1602"/>
      <c r="AC923" s="3810"/>
    </row>
    <row r="924" spans="1:29" x14ac:dyDescent="0.25">
      <c r="A924" s="3964"/>
      <c r="B924" s="3965"/>
      <c r="C924" s="3965"/>
      <c r="D924" s="3965"/>
      <c r="E924" s="3965"/>
      <c r="F924" s="3965"/>
      <c r="G924" s="3965"/>
      <c r="H924" s="3965"/>
      <c r="I924" s="3965"/>
      <c r="J924" s="3965"/>
      <c r="K924" s="3965"/>
      <c r="L924" s="3965"/>
      <c r="M924" s="3965"/>
      <c r="N924" s="3965"/>
      <c r="O924" s="3965"/>
      <c r="P924" s="3965"/>
      <c r="Q924" s="3965"/>
      <c r="R924" s="3965"/>
      <c r="S924" s="3965"/>
      <c r="T924" s="3965"/>
      <c r="U924" s="3965"/>
      <c r="V924" s="3965"/>
      <c r="W924" s="3965"/>
      <c r="X924" s="3965"/>
      <c r="Y924" s="3965"/>
      <c r="Z924" s="3965"/>
      <c r="AA924" s="3965"/>
      <c r="AB924" s="3965"/>
      <c r="AC924" s="3966"/>
    </row>
    <row r="925" spans="1:29" ht="36" x14ac:dyDescent="0.25">
      <c r="A925" s="1933" t="s">
        <v>2437</v>
      </c>
      <c r="B925" s="1732"/>
      <c r="C925" s="4120">
        <v>1.22</v>
      </c>
      <c r="D925" s="4121"/>
      <c r="E925" s="4121"/>
      <c r="F925" s="4122"/>
      <c r="G925" s="1723" t="s">
        <v>4030</v>
      </c>
      <c r="H925" s="1596"/>
      <c r="I925" s="1668"/>
      <c r="J925" s="2394"/>
      <c r="K925" s="1668"/>
      <c r="L925" s="1686"/>
      <c r="M925" s="2391"/>
      <c r="N925" s="1913"/>
      <c r="O925" s="2400"/>
      <c r="P925" s="1721"/>
      <c r="Q925" s="2402"/>
      <c r="R925" s="1721"/>
      <c r="S925" s="1590"/>
      <c r="T925" s="1590"/>
      <c r="U925" s="1590"/>
      <c r="V925" s="1590"/>
      <c r="W925" s="2143"/>
      <c r="X925" s="1722"/>
      <c r="Y925" s="1722"/>
      <c r="Z925" s="1722"/>
      <c r="AA925" s="1592"/>
      <c r="AB925" s="1587"/>
      <c r="AC925" s="3808" t="s">
        <v>4295</v>
      </c>
    </row>
    <row r="926" spans="1:29" ht="54" x14ac:dyDescent="0.25">
      <c r="A926" s="1933">
        <v>1</v>
      </c>
      <c r="B926" s="1732"/>
      <c r="C926" s="4123"/>
      <c r="D926" s="4124"/>
      <c r="E926" s="4124"/>
      <c r="F926" s="4125"/>
      <c r="G926" s="1596" t="s">
        <v>4031</v>
      </c>
      <c r="H926" s="1596"/>
      <c r="I926" s="1668"/>
      <c r="J926" s="2399"/>
      <c r="K926" s="1668" t="s">
        <v>4032</v>
      </c>
      <c r="L926" s="2403"/>
      <c r="M926" s="2391" t="s">
        <v>4033</v>
      </c>
      <c r="N926" s="1913">
        <v>497410000</v>
      </c>
      <c r="O926" s="2400"/>
      <c r="P926" s="1721"/>
      <c r="Q926" s="2402"/>
      <c r="R926" s="1721"/>
      <c r="S926" s="1590"/>
      <c r="T926" s="1590"/>
      <c r="U926" s="1590"/>
      <c r="V926" s="1590"/>
      <c r="W926" s="2143"/>
      <c r="X926" s="1722"/>
      <c r="Y926" s="1722"/>
      <c r="Z926" s="1722"/>
      <c r="AA926" s="1592"/>
      <c r="AB926" s="1587"/>
      <c r="AC926" s="3809"/>
    </row>
    <row r="927" spans="1:29" ht="72" x14ac:dyDescent="0.25">
      <c r="A927" s="1933"/>
      <c r="B927" s="1732"/>
      <c r="C927" s="4123"/>
      <c r="D927" s="4124"/>
      <c r="E927" s="4124"/>
      <c r="F927" s="4125"/>
      <c r="G927" s="1596" t="s">
        <v>4034</v>
      </c>
      <c r="H927" s="1596" t="s">
        <v>4035</v>
      </c>
      <c r="I927" s="1668">
        <v>0</v>
      </c>
      <c r="J927" s="2394">
        <v>0</v>
      </c>
      <c r="K927" s="1668"/>
      <c r="L927" s="2403">
        <v>1727776000</v>
      </c>
      <c r="M927" s="2391"/>
      <c r="N927" s="1913">
        <v>469497500</v>
      </c>
      <c r="O927" s="2400"/>
      <c r="P927" s="1721"/>
      <c r="Q927" s="2402"/>
      <c r="R927" s="1721"/>
      <c r="S927" s="1590"/>
      <c r="T927" s="1590"/>
      <c r="U927" s="1590"/>
      <c r="V927" s="1590"/>
      <c r="W927" s="2143"/>
      <c r="X927" s="1722"/>
      <c r="Y927" s="1722"/>
      <c r="Z927" s="1722"/>
      <c r="AA927" s="1592"/>
      <c r="AB927" s="1587"/>
      <c r="AC927" s="3809"/>
    </row>
    <row r="928" spans="1:29" ht="108" x14ac:dyDescent="0.25">
      <c r="A928" s="1933"/>
      <c r="B928" s="1732"/>
      <c r="C928" s="4123"/>
      <c r="D928" s="4124"/>
      <c r="E928" s="4124"/>
      <c r="F928" s="4125"/>
      <c r="G928" s="1596" t="s">
        <v>4036</v>
      </c>
      <c r="H928" s="1596" t="s">
        <v>4037</v>
      </c>
      <c r="I928" s="1668">
        <v>0</v>
      </c>
      <c r="J928" s="2394">
        <v>0</v>
      </c>
      <c r="K928" s="1668"/>
      <c r="L928" s="2404">
        <v>44925000</v>
      </c>
      <c r="M928" s="2391"/>
      <c r="N928" s="1674">
        <v>27912500</v>
      </c>
      <c r="O928" s="2400"/>
      <c r="P928" s="1721"/>
      <c r="Q928" s="2402"/>
      <c r="R928" s="1721"/>
      <c r="S928" s="1590"/>
      <c r="T928" s="1590"/>
      <c r="U928" s="1590"/>
      <c r="V928" s="1590"/>
      <c r="W928" s="2143"/>
      <c r="X928" s="1722"/>
      <c r="Y928" s="1722"/>
      <c r="Z928" s="1722"/>
      <c r="AA928" s="1592"/>
      <c r="AB928" s="1587"/>
      <c r="AC928" s="3809"/>
    </row>
    <row r="929" spans="1:29" ht="54" x14ac:dyDescent="0.25">
      <c r="A929" s="1933">
        <v>2</v>
      </c>
      <c r="B929" s="1732"/>
      <c r="C929" s="4123"/>
      <c r="D929" s="4124"/>
      <c r="E929" s="4124"/>
      <c r="F929" s="4125"/>
      <c r="G929" s="1596" t="s">
        <v>4038</v>
      </c>
      <c r="H929" s="1596"/>
      <c r="I929" s="1668"/>
      <c r="J929" s="2394"/>
      <c r="K929" s="1668"/>
      <c r="L929" s="2404">
        <v>677902088</v>
      </c>
      <c r="M929" s="2391"/>
      <c r="N929" s="1674">
        <v>511928522</v>
      </c>
      <c r="O929" s="2400"/>
      <c r="P929" s="1721"/>
      <c r="Q929" s="2402"/>
      <c r="R929" s="1721"/>
      <c r="S929" s="1590"/>
      <c r="T929" s="1590"/>
      <c r="U929" s="1590"/>
      <c r="V929" s="1590"/>
      <c r="W929" s="2143"/>
      <c r="X929" s="1722"/>
      <c r="Y929" s="1722"/>
      <c r="Z929" s="1722"/>
      <c r="AA929" s="1592"/>
      <c r="AB929" s="1587"/>
      <c r="AC929" s="3809"/>
    </row>
    <row r="930" spans="1:29" ht="148.5" customHeight="1" x14ac:dyDescent="0.25">
      <c r="A930" s="1933"/>
      <c r="B930" s="1732"/>
      <c r="C930" s="4123"/>
      <c r="D930" s="4124"/>
      <c r="E930" s="4124"/>
      <c r="F930" s="4125"/>
      <c r="G930" s="1596" t="s">
        <v>4039</v>
      </c>
      <c r="H930" s="1596" t="s">
        <v>4040</v>
      </c>
      <c r="I930" s="1668"/>
      <c r="J930" s="2394"/>
      <c r="K930" s="1668" t="s">
        <v>4041</v>
      </c>
      <c r="L930" s="2404">
        <v>562232088</v>
      </c>
      <c r="M930" s="2391" t="s">
        <v>4042</v>
      </c>
      <c r="N930" s="1674">
        <v>279434522</v>
      </c>
      <c r="O930" s="2400"/>
      <c r="P930" s="1721"/>
      <c r="Q930" s="2402"/>
      <c r="R930" s="1721"/>
      <c r="S930" s="1590"/>
      <c r="T930" s="1590"/>
      <c r="U930" s="1590"/>
      <c r="V930" s="1590"/>
      <c r="W930" s="2143"/>
      <c r="X930" s="1722"/>
      <c r="Y930" s="1722"/>
      <c r="Z930" s="1722"/>
      <c r="AA930" s="1592"/>
      <c r="AB930" s="1587"/>
      <c r="AC930" s="3809"/>
    </row>
    <row r="931" spans="1:29" ht="59.25" customHeight="1" x14ac:dyDescent="0.25">
      <c r="A931" s="1933"/>
      <c r="B931" s="2405"/>
      <c r="C931" s="4123"/>
      <c r="D931" s="4124"/>
      <c r="E931" s="4124"/>
      <c r="F931" s="4125"/>
      <c r="G931" s="1596" t="s">
        <v>4043</v>
      </c>
      <c r="H931" s="1596" t="s">
        <v>4044</v>
      </c>
      <c r="I931" s="1668"/>
      <c r="J931" s="2394"/>
      <c r="K931" s="1668"/>
      <c r="L931" s="2404">
        <v>115670000</v>
      </c>
      <c r="M931" s="2391"/>
      <c r="N931" s="1674">
        <v>232494000</v>
      </c>
      <c r="O931" s="2400"/>
      <c r="P931" s="1721"/>
      <c r="Q931" s="2402"/>
      <c r="R931" s="1721"/>
      <c r="S931" s="1954"/>
      <c r="T931" s="1954"/>
      <c r="U931" s="1954"/>
      <c r="V931" s="1954"/>
      <c r="W931" s="2143"/>
      <c r="X931" s="1722"/>
      <c r="Y931" s="1722"/>
      <c r="Z931" s="1722"/>
      <c r="AA931" s="1599"/>
      <c r="AB931" s="1602"/>
      <c r="AC931" s="3809"/>
    </row>
    <row r="932" spans="1:29" ht="54" x14ac:dyDescent="0.25">
      <c r="A932" s="1602">
        <v>3</v>
      </c>
      <c r="B932" s="2405"/>
      <c r="C932" s="4123"/>
      <c r="D932" s="4124"/>
      <c r="E932" s="4124"/>
      <c r="F932" s="4125"/>
      <c r="G932" s="2405" t="s">
        <v>4045</v>
      </c>
      <c r="H932" s="2405"/>
      <c r="I932" s="1599"/>
      <c r="J932" s="1599"/>
      <c r="K932" s="1599" t="s">
        <v>4046</v>
      </c>
      <c r="L932" s="1599">
        <v>2268403494</v>
      </c>
      <c r="M932" s="1599"/>
      <c r="N932" s="2376">
        <v>2372050500</v>
      </c>
      <c r="O932" s="2126"/>
      <c r="P932" s="2126"/>
      <c r="Q932" s="1954"/>
      <c r="R932" s="2126"/>
      <c r="S932" s="1954"/>
      <c r="T932" s="1954"/>
      <c r="U932" s="1954"/>
      <c r="V932" s="1954"/>
      <c r="W932" s="2126"/>
      <c r="X932" s="1601"/>
      <c r="Y932" s="1601"/>
      <c r="Z932" s="1601"/>
      <c r="AA932" s="1599"/>
      <c r="AB932" s="1602"/>
      <c r="AC932" s="3809"/>
    </row>
    <row r="933" spans="1:29" ht="72" x14ac:dyDescent="0.25">
      <c r="A933" s="1840"/>
      <c r="B933" s="1624"/>
      <c r="C933" s="4123"/>
      <c r="D933" s="4124"/>
      <c r="E933" s="4124"/>
      <c r="F933" s="4125"/>
      <c r="G933" s="1841" t="s">
        <v>4047</v>
      </c>
      <c r="H933" s="1603" t="s">
        <v>4048</v>
      </c>
      <c r="I933" s="1603"/>
      <c r="J933" s="1603"/>
      <c r="K933" s="1603"/>
      <c r="L933" s="1603">
        <v>198048000</v>
      </c>
      <c r="M933" s="1844" t="s">
        <v>4049</v>
      </c>
      <c r="N933" s="1845">
        <v>0</v>
      </c>
      <c r="O933" s="1846"/>
      <c r="P933" s="1846"/>
      <c r="Q933" s="1846"/>
      <c r="R933" s="1846"/>
      <c r="S933" s="1590"/>
      <c r="T933" s="1590"/>
      <c r="U933" s="1590"/>
      <c r="V933" s="1590"/>
      <c r="W933" s="1846"/>
      <c r="X933" s="1845"/>
      <c r="Y933" s="1845"/>
      <c r="Z933" s="1845"/>
      <c r="AA933" s="1698"/>
      <c r="AB933" s="1848"/>
      <c r="AC933" s="3809"/>
    </row>
    <row r="934" spans="1:29" ht="90" x14ac:dyDescent="0.25">
      <c r="A934" s="1624"/>
      <c r="B934" s="1624"/>
      <c r="C934" s="4123"/>
      <c r="D934" s="4124"/>
      <c r="E934" s="4124"/>
      <c r="F934" s="4125"/>
      <c r="G934" s="2406" t="s">
        <v>4050</v>
      </c>
      <c r="H934" s="2406" t="s">
        <v>4051</v>
      </c>
      <c r="I934" s="2406"/>
      <c r="J934" s="2406"/>
      <c r="K934" s="1841" t="s">
        <v>4052</v>
      </c>
      <c r="L934" s="2407">
        <v>2070355494</v>
      </c>
      <c r="M934" s="1844" t="s">
        <v>4053</v>
      </c>
      <c r="N934" s="2288">
        <v>2372050500</v>
      </c>
      <c r="O934" s="1857"/>
      <c r="P934" s="1857"/>
      <c r="Q934" s="1857"/>
      <c r="R934" s="1857"/>
      <c r="S934" s="1590"/>
      <c r="T934" s="1590"/>
      <c r="U934" s="1590"/>
      <c r="V934" s="1590"/>
      <c r="W934" s="1857"/>
      <c r="X934" s="2288"/>
      <c r="Y934" s="2288"/>
      <c r="Z934" s="2288"/>
      <c r="AA934" s="1698"/>
      <c r="AB934" s="1848"/>
      <c r="AC934" s="3809"/>
    </row>
    <row r="935" spans="1:29" x14ac:dyDescent="0.25">
      <c r="A935" s="1624"/>
      <c r="B935" s="1645">
        <v>2019</v>
      </c>
      <c r="C935" s="3977"/>
      <c r="D935" s="3978"/>
      <c r="E935" s="3978"/>
      <c r="F935" s="3979"/>
      <c r="G935" s="2115"/>
      <c r="H935" s="2408"/>
      <c r="I935" s="1889"/>
      <c r="J935" s="2409"/>
      <c r="K935" s="1887"/>
      <c r="L935" s="2407"/>
      <c r="M935" s="1889"/>
      <c r="N935" s="2409"/>
      <c r="O935" s="2410"/>
      <c r="P935" s="1871"/>
      <c r="Q935" s="2410"/>
      <c r="R935" s="1871"/>
      <c r="S935" s="1590"/>
      <c r="T935" s="1590"/>
      <c r="U935" s="1590"/>
      <c r="V935" s="1590"/>
      <c r="W935" s="2410"/>
      <c r="X935" s="1871"/>
      <c r="Y935" s="2410"/>
      <c r="Z935" s="1871"/>
      <c r="AA935" s="2411"/>
      <c r="AB935" s="1871"/>
      <c r="AC935" s="3809"/>
    </row>
    <row r="936" spans="1:29" ht="108" x14ac:dyDescent="0.25">
      <c r="A936" s="1624">
        <v>1</v>
      </c>
      <c r="B936" s="1624"/>
      <c r="C936" s="3977"/>
      <c r="D936" s="3978"/>
      <c r="E936" s="3978"/>
      <c r="F936" s="3979"/>
      <c r="G936" s="2406" t="s">
        <v>4054</v>
      </c>
      <c r="H936" s="2406" t="s">
        <v>4055</v>
      </c>
      <c r="I936" s="1889"/>
      <c r="J936" s="2412"/>
      <c r="K936" s="1841"/>
      <c r="L936" s="2407"/>
      <c r="M936" s="1889"/>
      <c r="N936" s="2412"/>
      <c r="O936" s="1857"/>
      <c r="P936" s="1857"/>
      <c r="Q936" s="1857"/>
      <c r="R936" s="1857"/>
      <c r="S936" s="1590"/>
      <c r="T936" s="1590"/>
      <c r="U936" s="1590"/>
      <c r="V936" s="1590"/>
      <c r="W936" s="1857"/>
      <c r="X936" s="2288"/>
      <c r="Y936" s="1857"/>
      <c r="Z936" s="2288"/>
      <c r="AA936" s="1698"/>
      <c r="AB936" s="2288"/>
      <c r="AC936" s="3809"/>
    </row>
    <row r="937" spans="1:29" ht="108" x14ac:dyDescent="0.25">
      <c r="A937" s="1624"/>
      <c r="B937" s="1645"/>
      <c r="C937" s="3977"/>
      <c r="D937" s="3978"/>
      <c r="E937" s="3978"/>
      <c r="F937" s="3979"/>
      <c r="G937" s="2115" t="s">
        <v>4056</v>
      </c>
      <c r="H937" s="2408"/>
      <c r="I937" s="1889"/>
      <c r="J937" s="2409"/>
      <c r="K937" s="1887"/>
      <c r="L937" s="2407"/>
      <c r="M937" s="1889"/>
      <c r="N937" s="2409"/>
      <c r="O937" s="2410"/>
      <c r="P937" s="1871"/>
      <c r="Q937" s="2410"/>
      <c r="R937" s="1871"/>
      <c r="S937" s="1590"/>
      <c r="T937" s="1590"/>
      <c r="U937" s="1590"/>
      <c r="V937" s="1590"/>
      <c r="W937" s="2410"/>
      <c r="X937" s="1871">
        <v>353824800</v>
      </c>
      <c r="Y937" s="2410"/>
      <c r="Z937" s="1871"/>
      <c r="AA937" s="2411"/>
      <c r="AB937" s="1871"/>
      <c r="AC937" s="3809"/>
    </row>
    <row r="938" spans="1:29" ht="36" x14ac:dyDescent="0.25">
      <c r="A938" s="1624"/>
      <c r="B938" s="1645"/>
      <c r="C938" s="4126"/>
      <c r="D938" s="4127"/>
      <c r="E938" s="4127"/>
      <c r="F938" s="4128"/>
      <c r="G938" s="2406"/>
      <c r="H938" s="2406" t="s">
        <v>4057</v>
      </c>
      <c r="I938" s="1889"/>
      <c r="J938" s="2409"/>
      <c r="K938" s="1887"/>
      <c r="L938" s="2407"/>
      <c r="M938" s="1889"/>
      <c r="N938" s="2409"/>
      <c r="O938" s="1871"/>
      <c r="P938" s="1871"/>
      <c r="Q938" s="1871"/>
      <c r="R938" s="1871"/>
      <c r="S938" s="1590"/>
      <c r="T938" s="1590"/>
      <c r="U938" s="1590"/>
      <c r="V938" s="1590"/>
      <c r="W938" s="1871"/>
      <c r="X938" s="2289">
        <v>158761500</v>
      </c>
      <c r="Y938" s="1871"/>
      <c r="Z938" s="2289"/>
      <c r="AA938" s="1698"/>
      <c r="AB938" s="2289"/>
      <c r="AC938" s="3809"/>
    </row>
    <row r="939" spans="1:29" ht="43.5" customHeight="1" x14ac:dyDescent="0.25">
      <c r="A939" s="1624"/>
      <c r="B939" s="1645"/>
      <c r="C939" s="3977"/>
      <c r="D939" s="3978"/>
      <c r="E939" s="3978"/>
      <c r="F939" s="3979"/>
      <c r="G939" s="2115"/>
      <c r="H939" s="2408" t="s">
        <v>4058</v>
      </c>
      <c r="I939" s="1871"/>
      <c r="J939" s="1871"/>
      <c r="K939" s="1889"/>
      <c r="L939" s="2413"/>
      <c r="M939" s="1871"/>
      <c r="N939" s="1871"/>
      <c r="O939" s="1871"/>
      <c r="P939" s="1871"/>
      <c r="Q939" s="1871"/>
      <c r="R939" s="1871"/>
      <c r="S939" s="1590"/>
      <c r="T939" s="1590"/>
      <c r="U939" s="1590"/>
      <c r="V939" s="1590"/>
      <c r="W939" s="1871"/>
      <c r="X939" s="1871"/>
      <c r="Y939" s="1871"/>
      <c r="Z939" s="1871"/>
      <c r="AA939" s="1871"/>
      <c r="AB939" s="1871"/>
      <c r="AC939" s="3809"/>
    </row>
    <row r="940" spans="1:29" ht="43.5" customHeight="1" x14ac:dyDescent="0.25">
      <c r="A940" s="1624"/>
      <c r="B940" s="1645"/>
      <c r="C940" s="4126"/>
      <c r="D940" s="4127"/>
      <c r="E940" s="4127"/>
      <c r="F940" s="4128"/>
      <c r="G940" s="2115"/>
      <c r="H940" s="2408" t="s">
        <v>4059</v>
      </c>
      <c r="I940" s="1889"/>
      <c r="J940" s="2409"/>
      <c r="K940" s="1887"/>
      <c r="L940" s="2407"/>
      <c r="M940" s="1889"/>
      <c r="N940" s="2409"/>
      <c r="O940" s="1871"/>
      <c r="P940" s="1871"/>
      <c r="Q940" s="1871"/>
      <c r="R940" s="1871"/>
      <c r="S940" s="1590"/>
      <c r="T940" s="1590"/>
      <c r="U940" s="1590"/>
      <c r="V940" s="1590"/>
      <c r="W940" s="1871"/>
      <c r="X940" s="1871"/>
      <c r="Y940" s="1871"/>
      <c r="Z940" s="1871"/>
      <c r="AA940" s="2411"/>
      <c r="AB940" s="1871"/>
      <c r="AC940" s="3809"/>
    </row>
    <row r="941" spans="1:29" ht="69" customHeight="1" x14ac:dyDescent="0.25">
      <c r="A941" s="1624"/>
      <c r="B941" s="1645"/>
      <c r="C941" s="4126"/>
      <c r="D941" s="4127"/>
      <c r="E941" s="4127"/>
      <c r="F941" s="4128"/>
      <c r="G941" s="2406"/>
      <c r="H941" s="2406" t="s">
        <v>4060</v>
      </c>
      <c r="I941" s="1889"/>
      <c r="J941" s="2409"/>
      <c r="K941" s="1887"/>
      <c r="L941" s="2407"/>
      <c r="M941" s="1889"/>
      <c r="N941" s="2409"/>
      <c r="O941" s="1871"/>
      <c r="P941" s="1871"/>
      <c r="Q941" s="1871"/>
      <c r="R941" s="1871"/>
      <c r="S941" s="1590"/>
      <c r="T941" s="1590"/>
      <c r="U941" s="1590"/>
      <c r="V941" s="1590"/>
      <c r="W941" s="1871"/>
      <c r="X941" s="2289"/>
      <c r="Y941" s="1871"/>
      <c r="Z941" s="2289"/>
      <c r="AA941" s="1698"/>
      <c r="AB941" s="2289"/>
      <c r="AC941" s="3809"/>
    </row>
    <row r="942" spans="1:29" ht="61.5" customHeight="1" x14ac:dyDescent="0.25">
      <c r="A942" s="1624"/>
      <c r="B942" s="1645"/>
      <c r="C942" s="4126"/>
      <c r="D942" s="4127"/>
      <c r="E942" s="4127"/>
      <c r="F942" s="4128"/>
      <c r="G942" s="2115"/>
      <c r="H942" s="2408" t="s">
        <v>4061</v>
      </c>
      <c r="I942" s="1889"/>
      <c r="J942" s="2414"/>
      <c r="K942" s="1887"/>
      <c r="L942" s="2407"/>
      <c r="M942" s="1889"/>
      <c r="N942" s="2414"/>
      <c r="O942" s="1890"/>
      <c r="P942" s="1890"/>
      <c r="Q942" s="2415"/>
      <c r="R942" s="1890"/>
      <c r="S942" s="1590"/>
      <c r="T942" s="1590"/>
      <c r="U942" s="1590"/>
      <c r="V942" s="1590"/>
      <c r="W942" s="2415"/>
      <c r="X942" s="1890"/>
      <c r="Y942" s="2415"/>
      <c r="Z942" s="1890"/>
      <c r="AA942" s="2411"/>
      <c r="AB942" s="1890"/>
      <c r="AC942" s="3809"/>
    </row>
    <row r="943" spans="1:29" ht="54" x14ac:dyDescent="0.25">
      <c r="A943" s="1624"/>
      <c r="B943" s="1645"/>
      <c r="C943" s="4126"/>
      <c r="D943" s="4127"/>
      <c r="E943" s="4127"/>
      <c r="F943" s="4128"/>
      <c r="G943" s="2115"/>
      <c r="H943" s="2408" t="s">
        <v>4062</v>
      </c>
      <c r="I943" s="1889"/>
      <c r="J943" s="2416"/>
      <c r="K943" s="1887"/>
      <c r="L943" s="2407"/>
      <c r="M943" s="1889"/>
      <c r="N943" s="2416"/>
      <c r="O943" s="2410"/>
      <c r="P943" s="1871"/>
      <c r="Q943" s="2410"/>
      <c r="R943" s="1871"/>
      <c r="S943" s="1590"/>
      <c r="T943" s="1590"/>
      <c r="U943" s="1590"/>
      <c r="V943" s="1590"/>
      <c r="W943" s="2410"/>
      <c r="X943" s="1871"/>
      <c r="Y943" s="2410"/>
      <c r="Z943" s="1871"/>
      <c r="AA943" s="2411"/>
      <c r="AB943" s="1871"/>
      <c r="AC943" s="3809"/>
    </row>
    <row r="944" spans="1:29" ht="87" customHeight="1" x14ac:dyDescent="0.25">
      <c r="A944" s="1645"/>
      <c r="B944" s="1645"/>
      <c r="C944" s="3977"/>
      <c r="D944" s="3978"/>
      <c r="E944" s="3978"/>
      <c r="F944" s="3979"/>
      <c r="G944" s="2115"/>
      <c r="H944" s="2408" t="s">
        <v>4063</v>
      </c>
      <c r="I944" s="1889"/>
      <c r="J944" s="2417"/>
      <c r="K944" s="1887"/>
      <c r="L944" s="2407"/>
      <c r="M944" s="1889"/>
      <c r="N944" s="2417"/>
      <c r="O944" s="1890"/>
      <c r="P944" s="1890"/>
      <c r="Q944" s="2410"/>
      <c r="R944" s="2390"/>
      <c r="S944" s="1590"/>
      <c r="T944" s="1590"/>
      <c r="U944" s="1590"/>
      <c r="V944" s="1590"/>
      <c r="W944" s="2410"/>
      <c r="X944" s="2390"/>
      <c r="Y944" s="2410"/>
      <c r="Z944" s="2390"/>
      <c r="AA944" s="2411"/>
      <c r="AB944" s="2390"/>
      <c r="AC944" s="3809"/>
    </row>
    <row r="945" spans="1:29" ht="65.25" customHeight="1" x14ac:dyDescent="0.25">
      <c r="A945" s="1602"/>
      <c r="B945" s="2405"/>
      <c r="C945" s="4126"/>
      <c r="D945" s="4127"/>
      <c r="E945" s="4127"/>
      <c r="F945" s="4128"/>
      <c r="G945" s="2375"/>
      <c r="H945" s="2405" t="s">
        <v>4064</v>
      </c>
      <c r="I945" s="1599"/>
      <c r="J945" s="1599"/>
      <c r="K945" s="1599"/>
      <c r="L945" s="1599"/>
      <c r="M945" s="1599"/>
      <c r="N945" s="2376"/>
      <c r="O945" s="2126"/>
      <c r="P945" s="2126"/>
      <c r="Q945" s="1954"/>
      <c r="R945" s="2126"/>
      <c r="S945" s="1954"/>
      <c r="T945" s="1954"/>
      <c r="U945" s="1954"/>
      <c r="V945" s="1954"/>
      <c r="W945" s="2126"/>
      <c r="X945" s="1601"/>
      <c r="Y945" s="1601"/>
      <c r="Z945" s="1601"/>
      <c r="AA945" s="1599"/>
      <c r="AB945" s="1602"/>
      <c r="AC945" s="3809"/>
    </row>
    <row r="946" spans="1:29" ht="87" customHeight="1" x14ac:dyDescent="0.25">
      <c r="A946" s="1587"/>
      <c r="B946" s="1732"/>
      <c r="C946" s="3977"/>
      <c r="D946" s="3978"/>
      <c r="E946" s="3978"/>
      <c r="F946" s="3979"/>
      <c r="G946" s="1841"/>
      <c r="H946" s="1603" t="s">
        <v>4065</v>
      </c>
      <c r="I946" s="1592"/>
      <c r="J946" s="1592"/>
      <c r="K946" s="1592"/>
      <c r="L946" s="1592"/>
      <c r="M946" s="1844"/>
      <c r="N946" s="1845"/>
      <c r="O946" s="1846"/>
      <c r="P946" s="1846"/>
      <c r="Q946" s="1846"/>
      <c r="R946" s="1846"/>
      <c r="S946" s="1590"/>
      <c r="T946" s="1590"/>
      <c r="U946" s="1590"/>
      <c r="V946" s="1590"/>
      <c r="W946" s="1846"/>
      <c r="X946" s="1845"/>
      <c r="Y946" s="1591"/>
      <c r="Z946" s="1591"/>
      <c r="AA946" s="1592"/>
      <c r="AB946" s="1587"/>
      <c r="AC946" s="3809"/>
    </row>
    <row r="947" spans="1:29" ht="90" x14ac:dyDescent="0.25">
      <c r="A947" s="1587"/>
      <c r="B947" s="1732"/>
      <c r="C947" s="4126"/>
      <c r="D947" s="4127"/>
      <c r="E947" s="4127"/>
      <c r="F947" s="4128"/>
      <c r="G947" s="1887" t="s">
        <v>4066</v>
      </c>
      <c r="H947" s="2418"/>
      <c r="I947" s="1592"/>
      <c r="J947" s="1592"/>
      <c r="K947" s="1592"/>
      <c r="L947" s="1592"/>
      <c r="M947" s="1844"/>
      <c r="N947" s="2288"/>
      <c r="O947" s="2419"/>
      <c r="P947" s="1857"/>
      <c r="Q947" s="2419"/>
      <c r="R947" s="1857"/>
      <c r="S947" s="1590"/>
      <c r="T947" s="1590"/>
      <c r="U947" s="1590"/>
      <c r="V947" s="1590"/>
      <c r="W947" s="2419"/>
      <c r="X947" s="1857"/>
      <c r="Y947" s="1591"/>
      <c r="Z947" s="1591"/>
      <c r="AA947" s="1592"/>
      <c r="AB947" s="1587"/>
      <c r="AC947" s="3809"/>
    </row>
    <row r="948" spans="1:29" ht="54" x14ac:dyDescent="0.25">
      <c r="A948" s="1587"/>
      <c r="B948" s="1732"/>
      <c r="C948" s="4126"/>
      <c r="D948" s="4127"/>
      <c r="E948" s="4127"/>
      <c r="F948" s="4128"/>
      <c r="G948" s="1603"/>
      <c r="H948" s="2420" t="s">
        <v>4067</v>
      </c>
      <c r="I948" s="1592"/>
      <c r="J948" s="1592"/>
      <c r="K948" s="1592"/>
      <c r="L948" s="1592"/>
      <c r="M948" s="1844"/>
      <c r="N948" s="2289" t="s">
        <v>4068</v>
      </c>
      <c r="O948" s="2421"/>
      <c r="P948" s="1871"/>
      <c r="Q948" s="2421"/>
      <c r="R948" s="1871"/>
      <c r="S948" s="1590"/>
      <c r="T948" s="1590"/>
      <c r="U948" s="1590"/>
      <c r="V948" s="1590"/>
      <c r="W948" s="2421"/>
      <c r="X948" s="1871">
        <v>38725000</v>
      </c>
      <c r="Y948" s="1591"/>
      <c r="Z948" s="1591"/>
      <c r="AA948" s="1592"/>
      <c r="AB948" s="1587"/>
      <c r="AC948" s="3809"/>
    </row>
    <row r="949" spans="1:29" ht="54" x14ac:dyDescent="0.25">
      <c r="A949" s="1587"/>
      <c r="B949" s="1732"/>
      <c r="C949" s="4126"/>
      <c r="D949" s="4127"/>
      <c r="E949" s="4127"/>
      <c r="F949" s="4128"/>
      <c r="G949" s="1887"/>
      <c r="H949" s="2418" t="s">
        <v>4069</v>
      </c>
      <c r="I949" s="1592"/>
      <c r="J949" s="1592"/>
      <c r="K949" s="1592"/>
      <c r="L949" s="1592"/>
      <c r="M949" s="1844"/>
      <c r="N949" s="2288"/>
      <c r="O949" s="2419"/>
      <c r="P949" s="1857"/>
      <c r="Q949" s="2419"/>
      <c r="R949" s="1857"/>
      <c r="S949" s="1590"/>
      <c r="T949" s="1590"/>
      <c r="U949" s="1590"/>
      <c r="V949" s="1590"/>
      <c r="W949" s="2419"/>
      <c r="X949" s="1857"/>
      <c r="Y949" s="1591"/>
      <c r="Z949" s="1591"/>
      <c r="AA949" s="1592"/>
      <c r="AB949" s="1587"/>
      <c r="AC949" s="3809"/>
    </row>
    <row r="950" spans="1:29" ht="54" x14ac:dyDescent="0.25">
      <c r="A950" s="1587"/>
      <c r="B950" s="1732"/>
      <c r="C950" s="4126"/>
      <c r="D950" s="4127"/>
      <c r="E950" s="4127"/>
      <c r="F950" s="4128"/>
      <c r="G950" s="1603"/>
      <c r="H950" s="2420" t="s">
        <v>4070</v>
      </c>
      <c r="I950" s="1592"/>
      <c r="J950" s="1592"/>
      <c r="K950" s="1592"/>
      <c r="L950" s="1592"/>
      <c r="M950" s="2422"/>
      <c r="N950" s="2289"/>
      <c r="O950" s="2421"/>
      <c r="P950" s="1871"/>
      <c r="Q950" s="2421"/>
      <c r="R950" s="1871"/>
      <c r="S950" s="1590"/>
      <c r="T950" s="1590"/>
      <c r="U950" s="1590"/>
      <c r="V950" s="1590"/>
      <c r="W950" s="2421"/>
      <c r="X950" s="1871"/>
      <c r="Y950" s="1591"/>
      <c r="Z950" s="1591"/>
      <c r="AA950" s="1592"/>
      <c r="AB950" s="1587"/>
      <c r="AC950" s="3809"/>
    </row>
    <row r="951" spans="1:29" ht="90" x14ac:dyDescent="0.25">
      <c r="A951" s="1587"/>
      <c r="B951" s="1732"/>
      <c r="C951" s="3977"/>
      <c r="D951" s="3978"/>
      <c r="E951" s="3978"/>
      <c r="F951" s="3979"/>
      <c r="G951" s="1887" t="s">
        <v>4071</v>
      </c>
      <c r="H951" s="2418"/>
      <c r="I951" s="1592"/>
      <c r="J951" s="1592"/>
      <c r="K951" s="1592"/>
      <c r="L951" s="1592"/>
      <c r="M951" s="1844"/>
      <c r="N951" s="2291"/>
      <c r="O951" s="2423"/>
      <c r="P951" s="1890"/>
      <c r="Q951" s="2423"/>
      <c r="R951" s="1890"/>
      <c r="S951" s="1590"/>
      <c r="T951" s="1590"/>
      <c r="U951" s="1590"/>
      <c r="V951" s="1590"/>
      <c r="W951" s="2423"/>
      <c r="X951" s="1890"/>
      <c r="Y951" s="1591"/>
      <c r="Z951" s="1591"/>
      <c r="AA951" s="1592"/>
      <c r="AB951" s="1587"/>
      <c r="AC951" s="3809"/>
    </row>
    <row r="952" spans="1:29" ht="36" x14ac:dyDescent="0.25">
      <c r="A952" s="1587"/>
      <c r="B952" s="1732"/>
      <c r="C952" s="4126"/>
      <c r="D952" s="4127"/>
      <c r="E952" s="4127"/>
      <c r="F952" s="4128"/>
      <c r="G952" s="1648"/>
      <c r="H952" s="2420" t="s">
        <v>4072</v>
      </c>
      <c r="I952" s="1592"/>
      <c r="J952" s="1592"/>
      <c r="K952" s="1592"/>
      <c r="L952" s="1592"/>
      <c r="M952" s="1844"/>
      <c r="N952" s="2291"/>
      <c r="O952" s="2423"/>
      <c r="P952" s="1890"/>
      <c r="Q952" s="2423"/>
      <c r="R952" s="1890"/>
      <c r="S952" s="1590"/>
      <c r="T952" s="1590"/>
      <c r="U952" s="1590"/>
      <c r="V952" s="1590"/>
      <c r="W952" s="2423"/>
      <c r="X952" s="1890">
        <v>156338300</v>
      </c>
      <c r="Y952" s="1591"/>
      <c r="Z952" s="1591"/>
      <c r="AA952" s="1592"/>
      <c r="AB952" s="1587"/>
      <c r="AC952" s="3809"/>
    </row>
    <row r="953" spans="1:29" ht="72" x14ac:dyDescent="0.25">
      <c r="A953" s="1587"/>
      <c r="B953" s="1732"/>
      <c r="C953" s="3977"/>
      <c r="D953" s="3978"/>
      <c r="E953" s="3978"/>
      <c r="F953" s="3979"/>
      <c r="G953" s="1648"/>
      <c r="H953" s="2420" t="s">
        <v>4073</v>
      </c>
      <c r="I953" s="1592"/>
      <c r="J953" s="1592"/>
      <c r="K953" s="1592"/>
      <c r="L953" s="1592"/>
      <c r="M953" s="1844"/>
      <c r="N953" s="2291"/>
      <c r="O953" s="2423"/>
      <c r="P953" s="1890"/>
      <c r="Q953" s="2423"/>
      <c r="R953" s="1890"/>
      <c r="S953" s="1590"/>
      <c r="T953" s="1590"/>
      <c r="U953" s="1590"/>
      <c r="V953" s="1590"/>
      <c r="W953" s="2423"/>
      <c r="X953" s="1890"/>
      <c r="Y953" s="1591"/>
      <c r="Z953" s="1591"/>
      <c r="AA953" s="1592"/>
      <c r="AB953" s="1587"/>
      <c r="AC953" s="3809"/>
    </row>
    <row r="954" spans="1:29" ht="72" x14ac:dyDescent="0.25">
      <c r="A954" s="1587"/>
      <c r="B954" s="1732"/>
      <c r="C954" s="4126"/>
      <c r="D954" s="4127"/>
      <c r="E954" s="4127"/>
      <c r="F954" s="4128"/>
      <c r="G954" s="1648"/>
      <c r="H954" s="2420" t="s">
        <v>4074</v>
      </c>
      <c r="I954" s="1592"/>
      <c r="J954" s="1592"/>
      <c r="K954" s="1592"/>
      <c r="L954" s="1592"/>
      <c r="M954" s="1844"/>
      <c r="N954" s="2291"/>
      <c r="O954" s="1890"/>
      <c r="P954" s="1890"/>
      <c r="Q954" s="1890"/>
      <c r="R954" s="1890"/>
      <c r="S954" s="1590"/>
      <c r="T954" s="1590"/>
      <c r="U954" s="1590"/>
      <c r="V954" s="1590"/>
      <c r="W954" s="1890"/>
      <c r="X954" s="1890"/>
      <c r="Y954" s="1591"/>
      <c r="Z954" s="1591"/>
      <c r="AA954" s="1592"/>
      <c r="AB954" s="1587"/>
      <c r="AC954" s="3809"/>
    </row>
    <row r="955" spans="1:29" ht="36" x14ac:dyDescent="0.25">
      <c r="A955" s="1587" t="s">
        <v>2438</v>
      </c>
      <c r="B955" s="1732"/>
      <c r="C955" s="4120">
        <v>2.02</v>
      </c>
      <c r="D955" s="4121"/>
      <c r="E955" s="4121"/>
      <c r="F955" s="4122"/>
      <c r="G955" s="1887" t="s">
        <v>4075</v>
      </c>
      <c r="H955" s="2418"/>
      <c r="I955" s="1592"/>
      <c r="J955" s="1592"/>
      <c r="K955" s="1592"/>
      <c r="L955" s="1592"/>
      <c r="M955" s="1844"/>
      <c r="N955" s="2291"/>
      <c r="O955" s="2423"/>
      <c r="P955" s="1890"/>
      <c r="Q955" s="2423"/>
      <c r="R955" s="1890"/>
      <c r="S955" s="1590"/>
      <c r="T955" s="1590"/>
      <c r="U955" s="1590"/>
      <c r="V955" s="1590"/>
      <c r="W955" s="2423"/>
      <c r="X955" s="1890"/>
      <c r="Y955" s="1591"/>
      <c r="Z955" s="1591"/>
      <c r="AA955" s="1592"/>
      <c r="AB955" s="1587"/>
      <c r="AC955" s="3809"/>
    </row>
    <row r="956" spans="1:29" ht="90" x14ac:dyDescent="0.25">
      <c r="A956" s="1587">
        <v>1</v>
      </c>
      <c r="B956" s="1732" t="s">
        <v>4076</v>
      </c>
      <c r="C956" s="3977"/>
      <c r="D956" s="3978"/>
      <c r="E956" s="3978"/>
      <c r="F956" s="3979"/>
      <c r="G956" s="1648" t="s">
        <v>4077</v>
      </c>
      <c r="H956" s="2422" t="s">
        <v>4078</v>
      </c>
      <c r="I956" s="1592"/>
      <c r="J956" s="1592"/>
      <c r="K956" s="1592">
        <v>1</v>
      </c>
      <c r="L956" s="1592">
        <v>8120580276</v>
      </c>
      <c r="M956" s="1844"/>
      <c r="N956" s="2291"/>
      <c r="O956" s="2423"/>
      <c r="P956" s="1890"/>
      <c r="Q956" s="2423"/>
      <c r="R956" s="1890"/>
      <c r="S956" s="1590"/>
      <c r="T956" s="1590"/>
      <c r="U956" s="1590"/>
      <c r="V956" s="1590"/>
      <c r="W956" s="2423"/>
      <c r="X956" s="1890"/>
      <c r="Y956" s="1591"/>
      <c r="Z956" s="1591"/>
      <c r="AA956" s="1592"/>
      <c r="AB956" s="1587"/>
      <c r="AC956" s="3809"/>
    </row>
    <row r="957" spans="1:29" ht="90" x14ac:dyDescent="0.25">
      <c r="A957" s="1587"/>
      <c r="B957" s="1732" t="s">
        <v>4079</v>
      </c>
      <c r="C957" s="3977"/>
      <c r="D957" s="3978"/>
      <c r="E957" s="3978"/>
      <c r="F957" s="3979"/>
      <c r="G957" s="1887"/>
      <c r="H957" s="2418" t="s">
        <v>4080</v>
      </c>
      <c r="I957" s="1592"/>
      <c r="J957" s="1592"/>
      <c r="K957" s="1592">
        <v>0.98</v>
      </c>
      <c r="L957" s="1592"/>
      <c r="M957" s="1844"/>
      <c r="N957" s="2291"/>
      <c r="O957" s="1890"/>
      <c r="P957" s="1890"/>
      <c r="Q957" s="1890"/>
      <c r="R957" s="1890"/>
      <c r="S957" s="1590"/>
      <c r="T957" s="1590"/>
      <c r="U957" s="1590"/>
      <c r="V957" s="1590"/>
      <c r="W957" s="1890"/>
      <c r="X957" s="1890"/>
      <c r="Y957" s="1591"/>
      <c r="Z957" s="1591"/>
      <c r="AA957" s="1592"/>
      <c r="AB957" s="1587"/>
      <c r="AC957" s="3809"/>
    </row>
    <row r="958" spans="1:29" ht="126" x14ac:dyDescent="0.25">
      <c r="A958" s="1587"/>
      <c r="B958" s="1732" t="s">
        <v>4081</v>
      </c>
      <c r="C958" s="3977"/>
      <c r="D958" s="3978"/>
      <c r="E958" s="3978"/>
      <c r="F958" s="3979"/>
      <c r="G958" s="1648" t="s">
        <v>4082</v>
      </c>
      <c r="H958" s="2422" t="s">
        <v>4083</v>
      </c>
      <c r="I958" s="1592"/>
      <c r="J958" s="1592"/>
      <c r="K958" s="1592"/>
      <c r="L958" s="1592"/>
      <c r="M958" s="1844"/>
      <c r="N958" s="2291"/>
      <c r="O958" s="1890"/>
      <c r="P958" s="1890"/>
      <c r="Q958" s="1890"/>
      <c r="R958" s="1890"/>
      <c r="S958" s="1590"/>
      <c r="T958" s="1590"/>
      <c r="U958" s="1590"/>
      <c r="V958" s="1590"/>
      <c r="W958" s="1890"/>
      <c r="X958" s="1890"/>
      <c r="Y958" s="1591"/>
      <c r="Z958" s="1591"/>
      <c r="AA958" s="1592"/>
      <c r="AB958" s="1587"/>
      <c r="AC958" s="3809"/>
    </row>
    <row r="959" spans="1:29" ht="54" x14ac:dyDescent="0.25">
      <c r="A959" s="1587"/>
      <c r="B959" s="1732"/>
      <c r="C959" s="3977"/>
      <c r="D959" s="3978"/>
      <c r="E959" s="3978"/>
      <c r="F959" s="3979"/>
      <c r="G959" s="1887"/>
      <c r="H959" s="2418" t="s">
        <v>4084</v>
      </c>
      <c r="I959" s="1592"/>
      <c r="J959" s="1592"/>
      <c r="K959" s="1592"/>
      <c r="L959" s="1592"/>
      <c r="M959" s="1844"/>
      <c r="N959" s="2291"/>
      <c r="O959" s="2423"/>
      <c r="P959" s="1890"/>
      <c r="Q959" s="2423"/>
      <c r="R959" s="1890"/>
      <c r="S959" s="1590"/>
      <c r="T959" s="1590"/>
      <c r="U959" s="1590"/>
      <c r="V959" s="1590"/>
      <c r="W959" s="2423"/>
      <c r="X959" s="1890"/>
      <c r="Y959" s="1591"/>
      <c r="Z959" s="1591"/>
      <c r="AA959" s="1592"/>
      <c r="AB959" s="1587"/>
      <c r="AC959" s="3809"/>
    </row>
    <row r="960" spans="1:29" ht="72" x14ac:dyDescent="0.25">
      <c r="A960" s="1587"/>
      <c r="B960" s="1732" t="s">
        <v>4085</v>
      </c>
      <c r="C960" s="3977"/>
      <c r="D960" s="3978"/>
      <c r="E960" s="3978"/>
      <c r="F960" s="3979"/>
      <c r="G960" s="1648"/>
      <c r="H960" s="2422"/>
      <c r="I960" s="1592"/>
      <c r="J960" s="1592"/>
      <c r="K960" s="1592">
        <v>0.88</v>
      </c>
      <c r="L960" s="1592">
        <v>110472280</v>
      </c>
      <c r="M960" s="1844"/>
      <c r="N960" s="2291"/>
      <c r="O960" s="2423"/>
      <c r="P960" s="1890"/>
      <c r="Q960" s="2423"/>
      <c r="R960" s="1890"/>
      <c r="S960" s="1590"/>
      <c r="T960" s="1590"/>
      <c r="U960" s="1590"/>
      <c r="V960" s="1590"/>
      <c r="W960" s="2423"/>
      <c r="X960" s="1890"/>
      <c r="Y960" s="1591"/>
      <c r="Z960" s="1591"/>
      <c r="AA960" s="1592"/>
      <c r="AB960" s="1587"/>
      <c r="AC960" s="3809"/>
    </row>
    <row r="961" spans="1:29" ht="126" x14ac:dyDescent="0.25">
      <c r="A961" s="1587"/>
      <c r="B961" s="1732" t="s">
        <v>4086</v>
      </c>
      <c r="C961" s="3977"/>
      <c r="D961" s="3978"/>
      <c r="E961" s="3978"/>
      <c r="F961" s="3979"/>
      <c r="G961" s="1887"/>
      <c r="H961" s="2418"/>
      <c r="I961" s="1592"/>
      <c r="J961" s="1592"/>
      <c r="K961" s="1592">
        <v>0.95</v>
      </c>
      <c r="L961" s="1592">
        <v>2505582696</v>
      </c>
      <c r="M961" s="1844"/>
      <c r="N961" s="2291"/>
      <c r="O961" s="1890"/>
      <c r="P961" s="1890"/>
      <c r="Q961" s="1890"/>
      <c r="R961" s="1890"/>
      <c r="S961" s="1590"/>
      <c r="T961" s="1590"/>
      <c r="U961" s="1590"/>
      <c r="V961" s="1590"/>
      <c r="W961" s="1890"/>
      <c r="X961" s="1890"/>
      <c r="Y961" s="1591"/>
      <c r="Z961" s="1591"/>
      <c r="AA961" s="1592"/>
      <c r="AB961" s="1587"/>
      <c r="AC961" s="3809"/>
    </row>
    <row r="962" spans="1:29" ht="72" x14ac:dyDescent="0.25">
      <c r="A962" s="1587"/>
      <c r="B962" s="1732" t="s">
        <v>4087</v>
      </c>
      <c r="C962" s="3977"/>
      <c r="D962" s="3978"/>
      <c r="E962" s="3978"/>
      <c r="F962" s="3979"/>
      <c r="G962" s="1648" t="s">
        <v>4088</v>
      </c>
      <c r="H962" s="2422" t="s">
        <v>4089</v>
      </c>
      <c r="I962" s="1592"/>
      <c r="J962" s="1592"/>
      <c r="K962" s="1592"/>
      <c r="L962" s="1592"/>
      <c r="M962" s="1844"/>
      <c r="N962" s="2291"/>
      <c r="O962" s="1890"/>
      <c r="P962" s="1890"/>
      <c r="Q962" s="1890"/>
      <c r="R962" s="1890"/>
      <c r="S962" s="1590"/>
      <c r="T962" s="1590"/>
      <c r="U962" s="1590"/>
      <c r="V962" s="1590"/>
      <c r="W962" s="1890"/>
      <c r="X962" s="1890"/>
      <c r="Y962" s="1591"/>
      <c r="Z962" s="1591"/>
      <c r="AA962" s="1592"/>
      <c r="AB962" s="1587"/>
      <c r="AC962" s="3809"/>
    </row>
    <row r="963" spans="1:29" ht="126" x14ac:dyDescent="0.25">
      <c r="A963" s="1587"/>
      <c r="B963" s="1732" t="s">
        <v>4090</v>
      </c>
      <c r="C963" s="3977"/>
      <c r="D963" s="3978"/>
      <c r="E963" s="3978"/>
      <c r="F963" s="3979"/>
      <c r="G963" s="1887"/>
      <c r="H963" s="2424" t="s">
        <v>4091</v>
      </c>
      <c r="I963" s="1592"/>
      <c r="J963" s="1592"/>
      <c r="K963" s="1592"/>
      <c r="L963" s="1592"/>
      <c r="M963" s="1844"/>
      <c r="N963" s="2291"/>
      <c r="O963" s="2423"/>
      <c r="P963" s="1890"/>
      <c r="Q963" s="2423"/>
      <c r="R963" s="1890"/>
      <c r="S963" s="1590"/>
      <c r="T963" s="1590"/>
      <c r="U963" s="1590"/>
      <c r="V963" s="1590"/>
      <c r="W963" s="2423"/>
      <c r="X963" s="1890"/>
      <c r="Y963" s="1591"/>
      <c r="Z963" s="1591"/>
      <c r="AA963" s="1592"/>
      <c r="AB963" s="1587"/>
      <c r="AC963" s="3809"/>
    </row>
    <row r="964" spans="1:29" ht="72" x14ac:dyDescent="0.25">
      <c r="A964" s="1587"/>
      <c r="B964" s="1732" t="s">
        <v>4092</v>
      </c>
      <c r="C964" s="3977"/>
      <c r="D964" s="3978"/>
      <c r="E964" s="3978"/>
      <c r="F964" s="3979"/>
      <c r="G964" s="1648"/>
      <c r="H964" s="2422" t="s">
        <v>4093</v>
      </c>
      <c r="I964" s="1592"/>
      <c r="J964" s="1592"/>
      <c r="K964" s="1592"/>
      <c r="L964" s="1592"/>
      <c r="M964" s="1844"/>
      <c r="N964" s="2291"/>
      <c r="O964" s="2423"/>
      <c r="P964" s="1890"/>
      <c r="Q964" s="2423"/>
      <c r="R964" s="1890"/>
      <c r="S964" s="1590"/>
      <c r="T964" s="1590"/>
      <c r="U964" s="1590"/>
      <c r="V964" s="1590"/>
      <c r="W964" s="2423"/>
      <c r="X964" s="1890"/>
      <c r="Y964" s="1591"/>
      <c r="Z964" s="1591"/>
      <c r="AA964" s="1592"/>
      <c r="AB964" s="1587"/>
      <c r="AC964" s="3809"/>
    </row>
    <row r="965" spans="1:29" ht="90" x14ac:dyDescent="0.25">
      <c r="A965" s="1587"/>
      <c r="B965" s="1732" t="s">
        <v>4094</v>
      </c>
      <c r="C965" s="3977"/>
      <c r="D965" s="3978"/>
      <c r="E965" s="3978"/>
      <c r="F965" s="3979"/>
      <c r="G965" s="1648"/>
      <c r="H965" s="2422" t="s">
        <v>4095</v>
      </c>
      <c r="I965" s="1592"/>
      <c r="J965" s="1592"/>
      <c r="K965" s="1592"/>
      <c r="L965" s="1592"/>
      <c r="M965" s="1844"/>
      <c r="N965" s="2291"/>
      <c r="O965" s="1890"/>
      <c r="P965" s="1890"/>
      <c r="Q965" s="2423"/>
      <c r="R965" s="1890"/>
      <c r="S965" s="1590"/>
      <c r="T965" s="1590"/>
      <c r="U965" s="1590"/>
      <c r="V965" s="1590"/>
      <c r="W965" s="2423"/>
      <c r="X965" s="1890"/>
      <c r="Y965" s="1591"/>
      <c r="Z965" s="1591"/>
      <c r="AA965" s="1592"/>
      <c r="AB965" s="1587"/>
      <c r="AC965" s="3809"/>
    </row>
    <row r="966" spans="1:29" ht="72" x14ac:dyDescent="0.25">
      <c r="A966" s="1587"/>
      <c r="B966" s="1732" t="s">
        <v>4096</v>
      </c>
      <c r="C966" s="3977"/>
      <c r="D966" s="3978"/>
      <c r="E966" s="3978"/>
      <c r="F966" s="3979"/>
      <c r="G966" s="1887"/>
      <c r="H966" s="2425"/>
      <c r="I966" s="1592"/>
      <c r="J966" s="1592"/>
      <c r="K966" s="1592"/>
      <c r="L966" s="1592"/>
      <c r="M966" s="1844"/>
      <c r="N966" s="2291"/>
      <c r="O966" s="2423"/>
      <c r="P966" s="1890"/>
      <c r="Q966" s="2423"/>
      <c r="R966" s="1890"/>
      <c r="S966" s="1590"/>
      <c r="T966" s="1590"/>
      <c r="U966" s="1590"/>
      <c r="V966" s="1590"/>
      <c r="W966" s="2423"/>
      <c r="X966" s="1890"/>
      <c r="Y966" s="1591"/>
      <c r="Z966" s="1591"/>
      <c r="AA966" s="1592"/>
      <c r="AB966" s="1587"/>
      <c r="AC966" s="3809"/>
    </row>
    <row r="967" spans="1:29" ht="108" x14ac:dyDescent="0.25">
      <c r="A967" s="1587"/>
      <c r="B967" s="1732" t="s">
        <v>4097</v>
      </c>
      <c r="C967" s="3977"/>
      <c r="D967" s="3978"/>
      <c r="E967" s="3978"/>
      <c r="F967" s="3979"/>
      <c r="G967" s="1648"/>
      <c r="H967" s="2422"/>
      <c r="I967" s="1592"/>
      <c r="J967" s="1592"/>
      <c r="K967" s="1592">
        <v>0.92</v>
      </c>
      <c r="L967" s="1592">
        <v>5388096600</v>
      </c>
      <c r="M967" s="1844"/>
      <c r="N967" s="2291"/>
      <c r="O967" s="1890"/>
      <c r="P967" s="1890"/>
      <c r="Q967" s="1890"/>
      <c r="R967" s="1890"/>
      <c r="S967" s="1590"/>
      <c r="T967" s="1590"/>
      <c r="U967" s="1590"/>
      <c r="V967" s="1590"/>
      <c r="W967" s="1890"/>
      <c r="X967" s="1890"/>
      <c r="Y967" s="1591"/>
      <c r="Z967" s="1591"/>
      <c r="AA967" s="1592"/>
      <c r="AB967" s="1587"/>
      <c r="AC967" s="3809"/>
    </row>
    <row r="968" spans="1:29" ht="108" x14ac:dyDescent="0.25">
      <c r="A968" s="1587"/>
      <c r="B968" s="1732" t="s">
        <v>4098</v>
      </c>
      <c r="C968" s="3977"/>
      <c r="D968" s="3978"/>
      <c r="E968" s="3978"/>
      <c r="F968" s="3979"/>
      <c r="G968" s="1648" t="s">
        <v>4099</v>
      </c>
      <c r="H968" s="2422" t="s">
        <v>4100</v>
      </c>
      <c r="I968" s="1592"/>
      <c r="J968" s="1592"/>
      <c r="K968" s="1592">
        <v>0</v>
      </c>
      <c r="L968" s="1592"/>
      <c r="M968" s="1844"/>
      <c r="N968" s="2291"/>
      <c r="O968" s="1890"/>
      <c r="P968" s="1890"/>
      <c r="Q968" s="2423"/>
      <c r="R968" s="1890"/>
      <c r="S968" s="1590"/>
      <c r="T968" s="1590"/>
      <c r="U968" s="1590"/>
      <c r="V968" s="1590"/>
      <c r="W968" s="2423"/>
      <c r="X968" s="1890"/>
      <c r="Y968" s="1591"/>
      <c r="Z968" s="1591"/>
      <c r="AA968" s="1592"/>
      <c r="AB968" s="1587"/>
      <c r="AC968" s="3809"/>
    </row>
    <row r="969" spans="1:29" ht="108" x14ac:dyDescent="0.25">
      <c r="A969" s="1587"/>
      <c r="B969" s="1732" t="s">
        <v>4101</v>
      </c>
      <c r="C969" s="3977"/>
      <c r="D969" s="3978"/>
      <c r="E969" s="3978"/>
      <c r="F969" s="3979"/>
      <c r="G969" s="1648"/>
      <c r="H969" s="2422" t="s">
        <v>4102</v>
      </c>
      <c r="I969" s="1592"/>
      <c r="J969" s="1592"/>
      <c r="K969" s="1592">
        <v>0.98</v>
      </c>
      <c r="L969" s="1592"/>
      <c r="M969" s="1844"/>
      <c r="N969" s="2291"/>
      <c r="O969" s="2423"/>
      <c r="P969" s="1890"/>
      <c r="Q969" s="2423"/>
      <c r="R969" s="1890"/>
      <c r="S969" s="1590"/>
      <c r="T969" s="1590"/>
      <c r="U969" s="1590"/>
      <c r="V969" s="1590"/>
      <c r="W969" s="2423"/>
      <c r="X969" s="1890"/>
      <c r="Y969" s="1591"/>
      <c r="Z969" s="1591"/>
      <c r="AA969" s="1592"/>
      <c r="AB969" s="1587"/>
      <c r="AC969" s="3809"/>
    </row>
    <row r="970" spans="1:29" ht="90" x14ac:dyDescent="0.25">
      <c r="A970" s="1587"/>
      <c r="B970" s="1732"/>
      <c r="C970" s="3977"/>
      <c r="D970" s="3978"/>
      <c r="E970" s="3978"/>
      <c r="F970" s="3979"/>
      <c r="G970" s="1887"/>
      <c r="H970" s="2418" t="s">
        <v>4103</v>
      </c>
      <c r="I970" s="1592"/>
      <c r="J970" s="1592"/>
      <c r="K970" s="1592">
        <v>0.56000000000000005</v>
      </c>
      <c r="L970" s="1592">
        <v>116428500</v>
      </c>
      <c r="M970" s="1844"/>
      <c r="N970" s="2291"/>
      <c r="O970" s="2423"/>
      <c r="P970" s="1890"/>
      <c r="Q970" s="2423"/>
      <c r="R970" s="1890"/>
      <c r="S970" s="1590"/>
      <c r="T970" s="1590"/>
      <c r="U970" s="1590"/>
      <c r="V970" s="1590"/>
      <c r="W970" s="2423"/>
      <c r="X970" s="1890"/>
      <c r="Y970" s="1591"/>
      <c r="Z970" s="1591"/>
      <c r="AA970" s="1592"/>
      <c r="AB970" s="1587"/>
      <c r="AC970" s="3809"/>
    </row>
    <row r="971" spans="1:29" x14ac:dyDescent="0.25">
      <c r="A971" s="1587"/>
      <c r="B971" s="1732">
        <v>2018</v>
      </c>
      <c r="C971" s="3977"/>
      <c r="D971" s="3978"/>
      <c r="E971" s="3978"/>
      <c r="F971" s="3979"/>
      <c r="G971" s="1648"/>
      <c r="H971" s="2422"/>
      <c r="I971" s="1592"/>
      <c r="J971" s="1592"/>
      <c r="K971" s="1592"/>
      <c r="L971" s="1592"/>
      <c r="M971" s="1844"/>
      <c r="N971" s="2291"/>
      <c r="O971" s="2423"/>
      <c r="P971" s="1890"/>
      <c r="Q971" s="2423"/>
      <c r="R971" s="1890"/>
      <c r="S971" s="1590"/>
      <c r="T971" s="1590"/>
      <c r="U971" s="1590"/>
      <c r="V971" s="1590"/>
      <c r="W971" s="2423"/>
      <c r="X971" s="1890"/>
      <c r="Y971" s="1591"/>
      <c r="Z971" s="1591"/>
      <c r="AA971" s="1592"/>
      <c r="AB971" s="1587"/>
      <c r="AC971" s="3809"/>
    </row>
    <row r="972" spans="1:29" ht="90" x14ac:dyDescent="0.25">
      <c r="A972" s="2426">
        <v>1</v>
      </c>
      <c r="B972" s="2427" t="s">
        <v>4076</v>
      </c>
      <c r="C972" s="3977"/>
      <c r="D972" s="3978"/>
      <c r="E972" s="3978"/>
      <c r="F972" s="3979"/>
      <c r="G972" s="2427" t="s">
        <v>4077</v>
      </c>
      <c r="H972" s="2427" t="s">
        <v>4078</v>
      </c>
      <c r="I972" s="2426"/>
      <c r="J972" s="2426"/>
      <c r="K972" s="2426"/>
      <c r="L972" s="2426"/>
      <c r="M972" s="2426" t="s">
        <v>4104</v>
      </c>
      <c r="N972" s="2426">
        <v>5818996734</v>
      </c>
      <c r="O972" s="2426"/>
      <c r="P972" s="2426"/>
      <c r="Q972" s="2426"/>
      <c r="R972" s="2426"/>
      <c r="S972" s="2426"/>
      <c r="T972" s="2426"/>
      <c r="U972" s="2426"/>
      <c r="V972" s="2426"/>
      <c r="W972" s="2426"/>
      <c r="X972" s="2426"/>
      <c r="Y972" s="2426"/>
      <c r="Z972" s="2426"/>
      <c r="AA972" s="2426"/>
      <c r="AB972" s="2426"/>
      <c r="AC972" s="3809"/>
    </row>
    <row r="973" spans="1:29" ht="90" x14ac:dyDescent="0.25">
      <c r="A973" s="1840"/>
      <c r="B973" s="2287" t="s">
        <v>4079</v>
      </c>
      <c r="C973" s="3977"/>
      <c r="D973" s="3978"/>
      <c r="E973" s="3978"/>
      <c r="F973" s="3979"/>
      <c r="G973" s="1841"/>
      <c r="H973" s="1603" t="s">
        <v>4079</v>
      </c>
      <c r="I973" s="1603"/>
      <c r="J973" s="1603"/>
      <c r="K973" s="1592"/>
      <c r="L973" s="1592"/>
      <c r="M973" s="1844" t="s">
        <v>4105</v>
      </c>
      <c r="N973" s="1845"/>
      <c r="O973" s="1846"/>
      <c r="P973" s="1846"/>
      <c r="Q973" s="1846"/>
      <c r="R973" s="1846"/>
      <c r="S973" s="1590"/>
      <c r="T973" s="1590"/>
      <c r="U973" s="1590"/>
      <c r="V973" s="1590"/>
      <c r="W973" s="1846"/>
      <c r="X973" s="1845"/>
      <c r="Y973" s="1591"/>
      <c r="Z973" s="1591"/>
      <c r="AA973" s="1592"/>
      <c r="AB973" s="1587"/>
      <c r="AC973" s="3809"/>
    </row>
    <row r="974" spans="1:29" ht="126" x14ac:dyDescent="0.25">
      <c r="A974" s="1624"/>
      <c r="B974" s="2287" t="s">
        <v>4081</v>
      </c>
      <c r="C974" s="3977"/>
      <c r="D974" s="3978"/>
      <c r="E974" s="3978"/>
      <c r="F974" s="3979"/>
      <c r="G974" s="1887" t="s">
        <v>4082</v>
      </c>
      <c r="H974" s="1669" t="s">
        <v>4083</v>
      </c>
      <c r="I974" s="1603"/>
      <c r="J974" s="1840"/>
      <c r="K974" s="1592"/>
      <c r="L974" s="1592"/>
      <c r="M974" s="1649">
        <v>2</v>
      </c>
      <c r="N974" s="2288"/>
      <c r="O974" s="1627"/>
      <c r="P974" s="1627"/>
      <c r="Q974" s="1627"/>
      <c r="R974" s="1627"/>
      <c r="S974" s="1590"/>
      <c r="T974" s="1590"/>
      <c r="U974" s="1590"/>
      <c r="V974" s="1590"/>
      <c r="W974" s="1627"/>
      <c r="X974" s="2288"/>
      <c r="Y974" s="1591"/>
      <c r="Z974" s="1591"/>
      <c r="AA974" s="1592"/>
      <c r="AB974" s="1587"/>
      <c r="AC974" s="3809"/>
    </row>
    <row r="975" spans="1:29" ht="36" x14ac:dyDescent="0.25">
      <c r="A975" s="1624"/>
      <c r="B975" s="1645"/>
      <c r="C975" s="3977"/>
      <c r="D975" s="3978"/>
      <c r="E975" s="3978"/>
      <c r="F975" s="3979"/>
      <c r="G975" s="1669"/>
      <c r="H975" s="1669" t="s">
        <v>4106</v>
      </c>
      <c r="I975" s="1648"/>
      <c r="J975" s="1624"/>
      <c r="K975" s="1592"/>
      <c r="L975" s="1592"/>
      <c r="M975" s="1649">
        <v>1</v>
      </c>
      <c r="N975" s="2289"/>
      <c r="O975" s="1867"/>
      <c r="P975" s="1867"/>
      <c r="Q975" s="1867"/>
      <c r="R975" s="2290"/>
      <c r="S975" s="1590"/>
      <c r="T975" s="1590"/>
      <c r="U975" s="1590"/>
      <c r="V975" s="1590"/>
      <c r="W975" s="1867"/>
      <c r="X975" s="2289"/>
      <c r="Y975" s="1591"/>
      <c r="Z975" s="1591"/>
      <c r="AA975" s="1592"/>
      <c r="AB975" s="1587"/>
      <c r="AC975" s="3809"/>
    </row>
    <row r="976" spans="1:29" ht="72" x14ac:dyDescent="0.25">
      <c r="A976" s="1624"/>
      <c r="B976" s="1624" t="s">
        <v>4085</v>
      </c>
      <c r="C976" s="3977"/>
      <c r="D976" s="3978"/>
      <c r="E976" s="3978"/>
      <c r="F976" s="3979"/>
      <c r="G976" s="1669"/>
      <c r="H976" s="1669"/>
      <c r="I976" s="1603"/>
      <c r="J976" s="1624"/>
      <c r="K976" s="1592"/>
      <c r="L976" s="1592"/>
      <c r="M976" s="1649"/>
      <c r="N976" s="2288"/>
      <c r="O976" s="1867"/>
      <c r="P976" s="1867"/>
      <c r="Q976" s="1867"/>
      <c r="R976" s="1867"/>
      <c r="S976" s="1590"/>
      <c r="T976" s="1590"/>
      <c r="U976" s="1590"/>
      <c r="V976" s="1590"/>
      <c r="W976" s="1867"/>
      <c r="X976" s="1867"/>
      <c r="Y976" s="1591"/>
      <c r="Z976" s="1591"/>
      <c r="AA976" s="1592"/>
      <c r="AB976" s="1587"/>
      <c r="AC976" s="3809"/>
    </row>
    <row r="977" spans="1:29" ht="126" x14ac:dyDescent="0.25">
      <c r="A977" s="1624"/>
      <c r="B977" s="1645" t="s">
        <v>4086</v>
      </c>
      <c r="C977" s="3977"/>
      <c r="D977" s="3978"/>
      <c r="E977" s="3978"/>
      <c r="F977" s="3979"/>
      <c r="G977" s="1669"/>
      <c r="H977" s="1669"/>
      <c r="I977" s="1648"/>
      <c r="J977" s="1624"/>
      <c r="K977" s="1592"/>
      <c r="L977" s="1592"/>
      <c r="M977" s="1649" t="s">
        <v>4107</v>
      </c>
      <c r="N977" s="2289">
        <v>2682575234</v>
      </c>
      <c r="O977" s="1867"/>
      <c r="P977" s="1867"/>
      <c r="Q977" s="1867"/>
      <c r="R977" s="1867"/>
      <c r="S977" s="1590"/>
      <c r="T977" s="1590"/>
      <c r="U977" s="1590"/>
      <c r="V977" s="1590"/>
      <c r="W977" s="1867"/>
      <c r="X977" s="1867"/>
      <c r="Y977" s="1591"/>
      <c r="Z977" s="1591"/>
      <c r="AA977" s="1592"/>
      <c r="AB977" s="1587"/>
      <c r="AC977" s="3809"/>
    </row>
    <row r="978" spans="1:29" ht="72" x14ac:dyDescent="0.25">
      <c r="A978" s="1624"/>
      <c r="B978" s="1645"/>
      <c r="C978" s="3977"/>
      <c r="D978" s="3978"/>
      <c r="E978" s="3978"/>
      <c r="F978" s="3979"/>
      <c r="G978" s="1669" t="s">
        <v>4088</v>
      </c>
      <c r="H978" s="1669"/>
      <c r="I978" s="1648"/>
      <c r="J978" s="1624"/>
      <c r="K978" s="1592"/>
      <c r="L978" s="1592"/>
      <c r="M978" s="1649"/>
      <c r="N978" s="2291"/>
      <c r="O978" s="1867"/>
      <c r="P978" s="1867"/>
      <c r="Q978" s="1867"/>
      <c r="R978" s="1867"/>
      <c r="S978" s="1590"/>
      <c r="T978" s="1590"/>
      <c r="U978" s="1590"/>
      <c r="V978" s="1590"/>
      <c r="W978" s="1867"/>
      <c r="X978" s="1867"/>
      <c r="Y978" s="1591"/>
      <c r="Z978" s="1591"/>
      <c r="AA978" s="1592"/>
      <c r="AB978" s="1587"/>
      <c r="AC978" s="3809"/>
    </row>
    <row r="979" spans="1:29" ht="72" x14ac:dyDescent="0.25">
      <c r="A979" s="1624"/>
      <c r="B979" s="1645" t="s">
        <v>4087</v>
      </c>
      <c r="C979" s="3977"/>
      <c r="D979" s="3978"/>
      <c r="E979" s="3978"/>
      <c r="F979" s="3979"/>
      <c r="G979" s="2292"/>
      <c r="H979" s="1669" t="s">
        <v>4089</v>
      </c>
      <c r="I979" s="1648"/>
      <c r="J979" s="1840"/>
      <c r="K979" s="1592"/>
      <c r="L979" s="1592"/>
      <c r="M979" s="1649">
        <v>0</v>
      </c>
      <c r="N979" s="2291"/>
      <c r="O979" s="1867"/>
      <c r="P979" s="1867"/>
      <c r="Q979" s="1885"/>
      <c r="R979" s="1885"/>
      <c r="S979" s="1590"/>
      <c r="T979" s="1590"/>
      <c r="U979" s="1590"/>
      <c r="V979" s="1590"/>
      <c r="W979" s="1885"/>
      <c r="X979" s="2293"/>
      <c r="Y979" s="1591"/>
      <c r="Z979" s="1591"/>
      <c r="AA979" s="1592"/>
      <c r="AB979" s="1587"/>
      <c r="AC979" s="3809"/>
    </row>
    <row r="980" spans="1:29" ht="126" x14ac:dyDescent="0.25">
      <c r="A980" s="1624"/>
      <c r="B980" s="1645" t="s">
        <v>4090</v>
      </c>
      <c r="C980" s="3977"/>
      <c r="D980" s="3978"/>
      <c r="E980" s="3978"/>
      <c r="F980" s="3979"/>
      <c r="G980" s="1669"/>
      <c r="H980" s="1669" t="s">
        <v>4091</v>
      </c>
      <c r="I980" s="1648"/>
      <c r="J980" s="1624"/>
      <c r="K980" s="1592"/>
      <c r="L980" s="1592"/>
      <c r="M980" s="1649">
        <v>1</v>
      </c>
      <c r="N980" s="2293"/>
      <c r="O980" s="1867"/>
      <c r="P980" s="1867"/>
      <c r="Q980" s="1867"/>
      <c r="R980" s="1867"/>
      <c r="S980" s="1590"/>
      <c r="T980" s="1590"/>
      <c r="U980" s="1590"/>
      <c r="V980" s="1590"/>
      <c r="W980" s="1867"/>
      <c r="X980" s="1867"/>
      <c r="Y980" s="1591"/>
      <c r="Z980" s="1591"/>
      <c r="AA980" s="1592"/>
      <c r="AB980" s="1587"/>
      <c r="AC980" s="3809"/>
    </row>
    <row r="981" spans="1:29" ht="72" x14ac:dyDescent="0.25">
      <c r="A981" s="1645"/>
      <c r="B981" s="1645" t="s">
        <v>4092</v>
      </c>
      <c r="C981" s="3977"/>
      <c r="D981" s="3978"/>
      <c r="E981" s="3978"/>
      <c r="F981" s="3979"/>
      <c r="G981" s="1669"/>
      <c r="H981" s="1669" t="s">
        <v>4093</v>
      </c>
      <c r="I981" s="1648"/>
      <c r="J981" s="1624"/>
      <c r="K981" s="1592"/>
      <c r="L981" s="1592"/>
      <c r="M981" s="1648">
        <v>0</v>
      </c>
      <c r="N981" s="2294"/>
      <c r="O981" s="1867"/>
      <c r="P981" s="1867"/>
      <c r="Q981" s="1867"/>
      <c r="R981" s="1867"/>
      <c r="S981" s="1590"/>
      <c r="T981" s="1590"/>
      <c r="U981" s="1590"/>
      <c r="V981" s="1590"/>
      <c r="W981" s="1652"/>
      <c r="X981" s="1652"/>
      <c r="Y981" s="1591"/>
      <c r="Z981" s="1591"/>
      <c r="AA981" s="1592"/>
      <c r="AB981" s="1587"/>
      <c r="AC981" s="3809"/>
    </row>
    <row r="982" spans="1:29" ht="90" x14ac:dyDescent="0.25">
      <c r="A982" s="1656"/>
      <c r="B982" s="1645" t="s">
        <v>4094</v>
      </c>
      <c r="C982" s="3977"/>
      <c r="D982" s="3978"/>
      <c r="E982" s="3978"/>
      <c r="F982" s="3979"/>
      <c r="G982" s="1669"/>
      <c r="H982" s="1669" t="s">
        <v>4095</v>
      </c>
      <c r="I982" s="1648"/>
      <c r="J982" s="2295"/>
      <c r="K982" s="1592"/>
      <c r="L982" s="1592"/>
      <c r="M982" s="1648">
        <v>0</v>
      </c>
      <c r="N982" s="2288"/>
      <c r="O982" s="1867"/>
      <c r="P982" s="1867"/>
      <c r="Q982" s="1867"/>
      <c r="R982" s="1867"/>
      <c r="S982" s="1590"/>
      <c r="T982" s="1590"/>
      <c r="U982" s="1590"/>
      <c r="V982" s="1590"/>
      <c r="W982" s="1627"/>
      <c r="X982" s="1705"/>
      <c r="Y982" s="1591"/>
      <c r="Z982" s="1591"/>
      <c r="AA982" s="1592"/>
      <c r="AB982" s="1587"/>
      <c r="AC982" s="3809"/>
    </row>
    <row r="983" spans="1:29" ht="36" x14ac:dyDescent="0.25">
      <c r="A983" s="1656"/>
      <c r="B983" s="1645"/>
      <c r="C983" s="3977"/>
      <c r="D983" s="3978"/>
      <c r="E983" s="3978"/>
      <c r="F983" s="3979"/>
      <c r="G983" s="2292"/>
      <c r="H983" s="1732" t="s">
        <v>4096</v>
      </c>
      <c r="I983" s="1657"/>
      <c r="J983" s="2296"/>
      <c r="K983" s="1592"/>
      <c r="L983" s="1592"/>
      <c r="M983" s="1657">
        <v>0</v>
      </c>
      <c r="N983" s="2294"/>
      <c r="O983" s="1867"/>
      <c r="P983" s="1867"/>
      <c r="Q983" s="1652"/>
      <c r="R983" s="1652"/>
      <c r="S983" s="1590"/>
      <c r="T983" s="1590"/>
      <c r="U983" s="1590"/>
      <c r="V983" s="1590"/>
      <c r="W983" s="1652"/>
      <c r="X983" s="1705"/>
      <c r="Y983" s="1591"/>
      <c r="Z983" s="1591"/>
      <c r="AA983" s="1592"/>
      <c r="AB983" s="1587"/>
      <c r="AC983" s="3809"/>
    </row>
    <row r="984" spans="1:29" ht="72" x14ac:dyDescent="0.25">
      <c r="A984" s="1656"/>
      <c r="B984" s="1645"/>
      <c r="C984" s="3977"/>
      <c r="D984" s="3978"/>
      <c r="E984" s="3978"/>
      <c r="F984" s="3979"/>
      <c r="G984" s="1669"/>
      <c r="H984" s="1669" t="s">
        <v>4097</v>
      </c>
      <c r="I984" s="1657"/>
      <c r="J984" s="2295"/>
      <c r="K984" s="1592"/>
      <c r="L984" s="1592"/>
      <c r="M984" s="1657">
        <v>0.97989999999999999</v>
      </c>
      <c r="N984" s="2288">
        <v>2872243000</v>
      </c>
      <c r="O984" s="1867"/>
      <c r="P984" s="1867"/>
      <c r="Q984" s="2288"/>
      <c r="R984" s="2290"/>
      <c r="S984" s="1590"/>
      <c r="T984" s="1590"/>
      <c r="U984" s="1590"/>
      <c r="V984" s="1590"/>
      <c r="W984" s="1627"/>
      <c r="X984" s="1705"/>
      <c r="Y984" s="1591"/>
      <c r="Z984" s="1591"/>
      <c r="AA984" s="1592"/>
      <c r="AB984" s="1587"/>
      <c r="AC984" s="3809"/>
    </row>
    <row r="985" spans="1:29" ht="36" x14ac:dyDescent="0.25">
      <c r="A985" s="1656"/>
      <c r="B985" s="1645"/>
      <c r="C985" s="3977"/>
      <c r="D985" s="3978"/>
      <c r="E985" s="3978"/>
      <c r="F985" s="3979"/>
      <c r="G985" s="1669" t="s">
        <v>4099</v>
      </c>
      <c r="H985" s="1669"/>
      <c r="I985" s="1657"/>
      <c r="J985" s="2295"/>
      <c r="K985" s="1592"/>
      <c r="L985" s="1592"/>
      <c r="M985" s="1657"/>
      <c r="N985" s="2288"/>
      <c r="O985" s="1867"/>
      <c r="P985" s="1867"/>
      <c r="Q985" s="1867"/>
      <c r="R985" s="1867"/>
      <c r="S985" s="1590"/>
      <c r="T985" s="1590"/>
      <c r="U985" s="1590"/>
      <c r="V985" s="1590"/>
      <c r="W985" s="1627"/>
      <c r="X985" s="1705"/>
      <c r="Y985" s="1591"/>
      <c r="Z985" s="1591"/>
      <c r="AA985" s="1592"/>
      <c r="AB985" s="1587"/>
      <c r="AC985" s="3809"/>
    </row>
    <row r="986" spans="1:29" ht="108" x14ac:dyDescent="0.25">
      <c r="A986" s="1656"/>
      <c r="B986" s="1645" t="s">
        <v>4098</v>
      </c>
      <c r="C986" s="3977"/>
      <c r="D986" s="3978"/>
      <c r="E986" s="3978"/>
      <c r="F986" s="3979"/>
      <c r="G986" s="1669"/>
      <c r="H986" s="1669" t="s">
        <v>4100</v>
      </c>
      <c r="I986" s="1657"/>
      <c r="J986" s="2295"/>
      <c r="K986" s="1592"/>
      <c r="L986" s="1592"/>
      <c r="M986" s="1657"/>
      <c r="N986" s="2294"/>
      <c r="O986" s="1867"/>
      <c r="P986" s="1867"/>
      <c r="Q986" s="1627"/>
      <c r="R986" s="2297"/>
      <c r="S986" s="1590"/>
      <c r="T986" s="1590"/>
      <c r="U986" s="1590"/>
      <c r="V986" s="1590"/>
      <c r="W986" s="1627"/>
      <c r="X986" s="1705"/>
      <c r="Y986" s="1591"/>
      <c r="Z986" s="1591"/>
      <c r="AA986" s="1592"/>
      <c r="AB986" s="1587"/>
      <c r="AC986" s="3809"/>
    </row>
    <row r="987" spans="1:29" ht="108" x14ac:dyDescent="0.25">
      <c r="A987" s="1656"/>
      <c r="B987" s="1645" t="s">
        <v>4101</v>
      </c>
      <c r="C987" s="3977"/>
      <c r="D987" s="3978"/>
      <c r="E987" s="3978"/>
      <c r="F987" s="3979"/>
      <c r="G987" s="2292"/>
      <c r="H987" s="1732" t="s">
        <v>4102</v>
      </c>
      <c r="I987" s="1657"/>
      <c r="J987" s="2296"/>
      <c r="K987" s="1592"/>
      <c r="L987" s="1592"/>
      <c r="M987" s="1657">
        <v>1.38</v>
      </c>
      <c r="N987" s="2294"/>
      <c r="O987" s="1867"/>
      <c r="P987" s="1867"/>
      <c r="Q987" s="1652"/>
      <c r="R987" s="1652"/>
      <c r="S987" s="1590"/>
      <c r="T987" s="1590"/>
      <c r="U987" s="1590"/>
      <c r="V987" s="1590"/>
      <c r="W987" s="1652"/>
      <c r="X987" s="2298"/>
      <c r="Y987" s="1591"/>
      <c r="Z987" s="1591"/>
      <c r="AA987" s="1592"/>
      <c r="AB987" s="1587"/>
      <c r="AC987" s="3809"/>
    </row>
    <row r="988" spans="1:29" ht="90" x14ac:dyDescent="0.25">
      <c r="A988" s="1656"/>
      <c r="B988" s="1645"/>
      <c r="C988" s="3977"/>
      <c r="D988" s="3978"/>
      <c r="E988" s="3978"/>
      <c r="F988" s="3979"/>
      <c r="G988" s="1669"/>
      <c r="H988" s="1669" t="s">
        <v>4103</v>
      </c>
      <c r="I988" s="1648"/>
      <c r="J988" s="2295"/>
      <c r="K988" s="1592"/>
      <c r="L988" s="1592"/>
      <c r="M988" s="1648">
        <v>1</v>
      </c>
      <c r="N988" s="2294"/>
      <c r="O988" s="1867"/>
      <c r="P988" s="1867"/>
      <c r="Q988" s="1867"/>
      <c r="R988" s="1867"/>
      <c r="S988" s="1590"/>
      <c r="T988" s="1590"/>
      <c r="U988" s="1590"/>
      <c r="V988" s="1590"/>
      <c r="W988" s="1652"/>
      <c r="X988" s="1652"/>
      <c r="Y988" s="1591"/>
      <c r="Z988" s="1591"/>
      <c r="AA988" s="1592"/>
      <c r="AB988" s="1587"/>
      <c r="AC988" s="3809"/>
    </row>
    <row r="989" spans="1:29" ht="90" x14ac:dyDescent="0.25">
      <c r="A989" s="1656"/>
      <c r="B989" s="1645"/>
      <c r="C989" s="3977"/>
      <c r="D989" s="3978"/>
      <c r="E989" s="3978"/>
      <c r="F989" s="3979"/>
      <c r="G989" s="1669"/>
      <c r="H989" s="1669" t="s">
        <v>4108</v>
      </c>
      <c r="I989" s="1657"/>
      <c r="J989" s="2295"/>
      <c r="K989" s="1592"/>
      <c r="L989" s="1592"/>
      <c r="M989" s="1648">
        <v>0.87</v>
      </c>
      <c r="N989" s="2294">
        <v>264178500</v>
      </c>
      <c r="O989" s="1867"/>
      <c r="P989" s="1867"/>
      <c r="Q989" s="1867"/>
      <c r="R989" s="1867"/>
      <c r="S989" s="1590"/>
      <c r="T989" s="1590"/>
      <c r="U989" s="1590"/>
      <c r="V989" s="1590"/>
      <c r="W989" s="1652"/>
      <c r="X989" s="1652"/>
      <c r="Y989" s="1591"/>
      <c r="Z989" s="1591"/>
      <c r="AA989" s="1592"/>
      <c r="AB989" s="1587"/>
      <c r="AC989" s="3809"/>
    </row>
    <row r="990" spans="1:29" x14ac:dyDescent="0.25">
      <c r="A990" s="1656"/>
      <c r="B990" s="1645">
        <v>2019</v>
      </c>
      <c r="C990" s="3977"/>
      <c r="D990" s="3978"/>
      <c r="E990" s="3978"/>
      <c r="F990" s="3979"/>
      <c r="G990" s="1734"/>
      <c r="H990" s="2299"/>
      <c r="I990" s="1704"/>
      <c r="J990" s="2296"/>
      <c r="K990" s="1592"/>
      <c r="L990" s="1592"/>
      <c r="M990" s="1657"/>
      <c r="N990" s="2288"/>
      <c r="O990" s="1867"/>
      <c r="P990" s="1867"/>
      <c r="Q990" s="1627"/>
      <c r="R990" s="1627"/>
      <c r="S990" s="1590"/>
      <c r="T990" s="1590"/>
      <c r="U990" s="1590"/>
      <c r="V990" s="1590"/>
      <c r="W990" s="1627"/>
      <c r="X990" s="2298"/>
      <c r="Y990" s="1591"/>
      <c r="Z990" s="1591"/>
      <c r="AA990" s="1592"/>
      <c r="AB990" s="1587"/>
      <c r="AC990" s="3809"/>
    </row>
    <row r="991" spans="1:29" ht="90" x14ac:dyDescent="0.25">
      <c r="A991" s="1656">
        <v>1</v>
      </c>
      <c r="B991" s="1645" t="s">
        <v>4109</v>
      </c>
      <c r="C991" s="3977"/>
      <c r="D991" s="3978"/>
      <c r="E991" s="3978"/>
      <c r="F991" s="3979"/>
      <c r="G991" s="2300" t="s">
        <v>4077</v>
      </c>
      <c r="H991" s="2300" t="s">
        <v>4078</v>
      </c>
      <c r="I991" s="2046"/>
      <c r="J991" s="2295"/>
      <c r="K991" s="1592"/>
      <c r="L991" s="1592"/>
      <c r="M991" s="1648"/>
      <c r="N991" s="2288"/>
      <c r="O991" s="2301"/>
      <c r="P991" s="2290"/>
      <c r="Q991" s="2301"/>
      <c r="R991" s="2290"/>
      <c r="S991" s="1590"/>
      <c r="T991" s="1590"/>
      <c r="U991" s="1590"/>
      <c r="V991" s="1590"/>
      <c r="W991" s="2301"/>
      <c r="X991" s="2298"/>
      <c r="Y991" s="1591"/>
      <c r="Z991" s="1591"/>
      <c r="AA991" s="1592"/>
      <c r="AB991" s="1587"/>
      <c r="AC991" s="3809"/>
    </row>
    <row r="992" spans="1:29" ht="90" x14ac:dyDescent="0.25">
      <c r="A992" s="1656"/>
      <c r="B992" s="1645" t="s">
        <v>4110</v>
      </c>
      <c r="C992" s="3977"/>
      <c r="D992" s="3978"/>
      <c r="E992" s="3978"/>
      <c r="F992" s="3979"/>
      <c r="G992" s="2299"/>
      <c r="H992" s="2299" t="s">
        <v>4111</v>
      </c>
      <c r="I992" s="1704"/>
      <c r="J992" s="2296"/>
      <c r="K992" s="1592"/>
      <c r="L992" s="1592"/>
      <c r="M992" s="1657"/>
      <c r="N992" s="2288"/>
      <c r="O992" s="1627"/>
      <c r="P992" s="1627"/>
      <c r="Q992" s="1627"/>
      <c r="R992" s="1627"/>
      <c r="S992" s="1590"/>
      <c r="T992" s="1590"/>
      <c r="U992" s="1590"/>
      <c r="V992" s="1590"/>
      <c r="W992" s="1627">
        <v>1.8</v>
      </c>
      <c r="X992" s="1703">
        <v>762122999</v>
      </c>
      <c r="Y992" s="1591"/>
      <c r="Z992" s="1591"/>
      <c r="AA992" s="1592"/>
      <c r="AB992" s="1587"/>
      <c r="AC992" s="3809"/>
    </row>
    <row r="993" spans="1:29" ht="90" x14ac:dyDescent="0.25">
      <c r="A993" s="1656"/>
      <c r="B993" s="1645" t="s">
        <v>4112</v>
      </c>
      <c r="C993" s="3977"/>
      <c r="D993" s="3978"/>
      <c r="E993" s="3978"/>
      <c r="F993" s="3979"/>
      <c r="G993" s="2300"/>
      <c r="H993" s="2300" t="s">
        <v>4113</v>
      </c>
      <c r="I993" s="1704"/>
      <c r="J993" s="2295"/>
      <c r="K993" s="1592"/>
      <c r="L993" s="1592"/>
      <c r="M993" s="1657"/>
      <c r="N993" s="2288"/>
      <c r="O993" s="1627"/>
      <c r="P993" s="2297"/>
      <c r="Q993" s="1627"/>
      <c r="R993" s="2297"/>
      <c r="S993" s="1590"/>
      <c r="T993" s="1590"/>
      <c r="U993" s="1590"/>
      <c r="V993" s="1590"/>
      <c r="W993" s="1627">
        <v>1.27</v>
      </c>
      <c r="X993" s="1703">
        <v>0</v>
      </c>
      <c r="Y993" s="1591"/>
      <c r="Z993" s="1591"/>
      <c r="AA993" s="1592"/>
      <c r="AB993" s="1587"/>
      <c r="AC993" s="3809"/>
    </row>
    <row r="994" spans="1:29" ht="126" x14ac:dyDescent="0.25">
      <c r="A994" s="1656"/>
      <c r="B994" s="1645" t="s">
        <v>4114</v>
      </c>
      <c r="C994" s="3977"/>
      <c r="D994" s="3978"/>
      <c r="E994" s="3978"/>
      <c r="F994" s="3979"/>
      <c r="G994" s="2300" t="s">
        <v>4082</v>
      </c>
      <c r="H994" s="2300" t="s">
        <v>4115</v>
      </c>
      <c r="I994" s="1704"/>
      <c r="J994" s="2295"/>
      <c r="K994" s="1592"/>
      <c r="L994" s="1592"/>
      <c r="M994" s="1657"/>
      <c r="N994" s="2288" t="s">
        <v>4116</v>
      </c>
      <c r="O994" s="1627"/>
      <c r="P994" s="2297"/>
      <c r="Q994" s="1627"/>
      <c r="R994" s="2297"/>
      <c r="S994" s="1590"/>
      <c r="T994" s="1590"/>
      <c r="U994" s="1590"/>
      <c r="V994" s="1590"/>
      <c r="W994" s="1627">
        <v>0.51</v>
      </c>
      <c r="X994" s="1703">
        <v>0</v>
      </c>
      <c r="Y994" s="1591"/>
      <c r="Z994" s="1591"/>
      <c r="AA994" s="1592"/>
      <c r="AB994" s="1587"/>
      <c r="AC994" s="3809"/>
    </row>
    <row r="995" spans="1:29" ht="36" x14ac:dyDescent="0.25">
      <c r="A995" s="1656"/>
      <c r="B995" s="1645"/>
      <c r="C995" s="3977"/>
      <c r="D995" s="3978"/>
      <c r="E995" s="3978"/>
      <c r="F995" s="3979"/>
      <c r="G995" s="2299"/>
      <c r="H995" s="2299" t="s">
        <v>4117</v>
      </c>
      <c r="I995" s="1704"/>
      <c r="J995" s="2296"/>
      <c r="K995" s="1592"/>
      <c r="L995" s="1592"/>
      <c r="M995" s="1657"/>
      <c r="N995" s="2288" t="s">
        <v>4118</v>
      </c>
      <c r="O995" s="1627"/>
      <c r="P995" s="1627"/>
      <c r="Q995" s="1627"/>
      <c r="R995" s="1627"/>
      <c r="S995" s="1590"/>
      <c r="T995" s="1590"/>
      <c r="U995" s="1590"/>
      <c r="V995" s="1590"/>
      <c r="W995" s="1627">
        <v>0.29000000000000004</v>
      </c>
      <c r="X995" s="1703">
        <v>696476999</v>
      </c>
      <c r="Y995" s="1591"/>
      <c r="Z995" s="1591"/>
      <c r="AA995" s="1592"/>
      <c r="AB995" s="1587"/>
      <c r="AC995" s="3809"/>
    </row>
    <row r="996" spans="1:29" ht="54" x14ac:dyDescent="0.25">
      <c r="A996" s="1656"/>
      <c r="B996" s="1645"/>
      <c r="C996" s="3977"/>
      <c r="D996" s="3978"/>
      <c r="E996" s="3978"/>
      <c r="F996" s="3979"/>
      <c r="G996" s="2302"/>
      <c r="H996" s="2300" t="s">
        <v>4119</v>
      </c>
      <c r="I996" s="1704"/>
      <c r="J996" s="2295"/>
      <c r="K996" s="1592"/>
      <c r="L996" s="1592"/>
      <c r="M996" s="1657"/>
      <c r="N996" s="2288" t="s">
        <v>4120</v>
      </c>
      <c r="O996" s="1627"/>
      <c r="P996" s="1627"/>
      <c r="Q996" s="1627"/>
      <c r="R996" s="2297"/>
      <c r="S996" s="1590"/>
      <c r="T996" s="1590"/>
      <c r="U996" s="1590"/>
      <c r="V996" s="1590"/>
      <c r="W996" s="1627">
        <v>1.03</v>
      </c>
      <c r="X996" s="1703"/>
      <c r="Y996" s="1591"/>
      <c r="Z996" s="1591"/>
      <c r="AA996" s="1592"/>
      <c r="AB996" s="1587"/>
      <c r="AC996" s="3809"/>
    </row>
    <row r="997" spans="1:29" ht="90" x14ac:dyDescent="0.25">
      <c r="A997" s="1656"/>
      <c r="B997" s="1645" t="s">
        <v>4121</v>
      </c>
      <c r="C997" s="3977"/>
      <c r="D997" s="3978"/>
      <c r="E997" s="3978"/>
      <c r="F997" s="3979"/>
      <c r="G997" s="2302" t="s">
        <v>4088</v>
      </c>
      <c r="H997" s="2300" t="s">
        <v>4122</v>
      </c>
      <c r="I997" s="1704"/>
      <c r="J997" s="2295"/>
      <c r="K997" s="1592"/>
      <c r="L997" s="1592"/>
      <c r="M997" s="1657"/>
      <c r="N997" s="2288" t="s">
        <v>4123</v>
      </c>
      <c r="O997" s="1627"/>
      <c r="P997" s="1627"/>
      <c r="Q997" s="1627"/>
      <c r="R997" s="1627"/>
      <c r="S997" s="1590"/>
      <c r="T997" s="1590"/>
      <c r="U997" s="1590"/>
      <c r="V997" s="1590"/>
      <c r="W997" s="1627">
        <v>0</v>
      </c>
      <c r="X997" s="1705"/>
      <c r="Y997" s="1591"/>
      <c r="Z997" s="1591"/>
      <c r="AA997" s="1592"/>
      <c r="AB997" s="1587"/>
      <c r="AC997" s="3809"/>
    </row>
    <row r="998" spans="1:29" ht="54" x14ac:dyDescent="0.25">
      <c r="A998" s="1656"/>
      <c r="B998" s="1645"/>
      <c r="C998" s="3977"/>
      <c r="D998" s="3978"/>
      <c r="E998" s="3978"/>
      <c r="F998" s="3979"/>
      <c r="G998" s="2302"/>
      <c r="H998" s="2300" t="s">
        <v>4124</v>
      </c>
      <c r="I998" s="1704"/>
      <c r="J998" s="2295"/>
      <c r="K998" s="1592"/>
      <c r="L998" s="1592"/>
      <c r="M998" s="1657"/>
      <c r="N998" s="2288" t="s">
        <v>4125</v>
      </c>
      <c r="O998" s="1627"/>
      <c r="P998" s="1627"/>
      <c r="Q998" s="1627"/>
      <c r="R998" s="1627"/>
      <c r="S998" s="1590"/>
      <c r="T998" s="1590"/>
      <c r="U998" s="1590"/>
      <c r="V998" s="1590"/>
      <c r="W998" s="1627">
        <v>0</v>
      </c>
      <c r="X998" s="1705"/>
      <c r="Y998" s="1591"/>
      <c r="Z998" s="1591"/>
      <c r="AA998" s="1592"/>
      <c r="AB998" s="1587"/>
      <c r="AC998" s="3809"/>
    </row>
    <row r="999" spans="1:29" ht="54" x14ac:dyDescent="0.25">
      <c r="A999" s="1656"/>
      <c r="B999" s="1645"/>
      <c r="C999" s="3977"/>
      <c r="D999" s="3978"/>
      <c r="E999" s="3978"/>
      <c r="F999" s="3979"/>
      <c r="G999" s="2300"/>
      <c r="H999" s="2300" t="s">
        <v>4126</v>
      </c>
      <c r="I999" s="1704"/>
      <c r="J999" s="2295"/>
      <c r="K999" s="1592"/>
      <c r="L999" s="1592"/>
      <c r="M999" s="1657"/>
      <c r="N999" s="2288" t="s">
        <v>190</v>
      </c>
      <c r="O999" s="1627"/>
      <c r="P999" s="1627"/>
      <c r="Q999" s="1627"/>
      <c r="R999" s="1627"/>
      <c r="S999" s="1590"/>
      <c r="T999" s="1590"/>
      <c r="U999" s="1590"/>
      <c r="V999" s="1590"/>
      <c r="W999" s="1627">
        <v>6.0000000000000001E-3</v>
      </c>
      <c r="X999" s="1705">
        <v>2825000</v>
      </c>
      <c r="Y999" s="1591"/>
      <c r="Z999" s="1591"/>
      <c r="AA999" s="1592"/>
      <c r="AB999" s="1587"/>
      <c r="AC999" s="3809"/>
    </row>
    <row r="1000" spans="1:29" ht="108" x14ac:dyDescent="0.25">
      <c r="A1000" s="2426"/>
      <c r="B1000" s="2427" t="s">
        <v>4098</v>
      </c>
      <c r="C1000" s="3977"/>
      <c r="D1000" s="3978"/>
      <c r="E1000" s="3978"/>
      <c r="F1000" s="3979"/>
      <c r="G1000" s="2427" t="s">
        <v>4099</v>
      </c>
      <c r="H1000" s="2427" t="s">
        <v>4100</v>
      </c>
      <c r="I1000" s="2426"/>
      <c r="J1000" s="2426"/>
      <c r="K1000" s="2426"/>
      <c r="L1000" s="2426"/>
      <c r="M1000" s="2426"/>
      <c r="N1000" s="2426"/>
      <c r="O1000" s="2426"/>
      <c r="P1000" s="2426"/>
      <c r="Q1000" s="2426"/>
      <c r="R1000" s="2426"/>
      <c r="S1000" s="2426"/>
      <c r="T1000" s="2426"/>
      <c r="U1000" s="2426"/>
      <c r="V1000" s="2426"/>
      <c r="W1000" s="2426">
        <v>0</v>
      </c>
      <c r="X1000" s="2426">
        <v>0</v>
      </c>
      <c r="Y1000" s="2426"/>
      <c r="Z1000" s="2426"/>
      <c r="AA1000" s="2426"/>
      <c r="AB1000" s="2426"/>
      <c r="AC1000" s="3809"/>
    </row>
    <row r="1001" spans="1:29" ht="108" x14ac:dyDescent="0.25">
      <c r="A1001" s="1840"/>
      <c r="B1001" s="2287" t="s">
        <v>4101</v>
      </c>
      <c r="C1001" s="3977"/>
      <c r="D1001" s="3978"/>
      <c r="E1001" s="3978"/>
      <c r="F1001" s="3979"/>
      <c r="G1001" s="1841"/>
      <c r="H1001" s="1603" t="s">
        <v>4102</v>
      </c>
      <c r="I1001" s="1844"/>
      <c r="J1001" s="1845"/>
      <c r="K1001" s="1592"/>
      <c r="L1001" s="1592"/>
      <c r="M1001" s="1844"/>
      <c r="N1001" s="1845" t="s">
        <v>4127</v>
      </c>
      <c r="O1001" s="1736"/>
      <c r="P1001" s="1736"/>
      <c r="Q1001" s="1590"/>
      <c r="R1001" s="1736"/>
      <c r="S1001" s="1590"/>
      <c r="T1001" s="1590"/>
      <c r="U1001" s="1590"/>
      <c r="V1001" s="1590"/>
      <c r="W1001" s="1846">
        <v>0</v>
      </c>
      <c r="X1001" s="1845">
        <v>0</v>
      </c>
      <c r="Y1001" s="1591"/>
      <c r="Z1001" s="1591"/>
      <c r="AA1001" s="1592"/>
      <c r="AB1001" s="1587"/>
      <c r="AC1001" s="3809"/>
    </row>
    <row r="1002" spans="1:29" ht="90" x14ac:dyDescent="0.25">
      <c r="A1002" s="1624"/>
      <c r="B1002" s="1624"/>
      <c r="C1002" s="3977"/>
      <c r="D1002" s="3978"/>
      <c r="E1002" s="3978"/>
      <c r="F1002" s="3979"/>
      <c r="G1002" s="1887"/>
      <c r="H1002" s="1603" t="s">
        <v>4103</v>
      </c>
      <c r="I1002" s="1844"/>
      <c r="J1002" s="2288"/>
      <c r="K1002" s="1592"/>
      <c r="L1002" s="1592"/>
      <c r="M1002" s="1844"/>
      <c r="N1002" s="2288" t="s">
        <v>4128</v>
      </c>
      <c r="O1002" s="1736"/>
      <c r="P1002" s="1736"/>
      <c r="Q1002" s="1590"/>
      <c r="R1002" s="1736"/>
      <c r="S1002" s="1590"/>
      <c r="T1002" s="1590"/>
      <c r="U1002" s="1590"/>
      <c r="V1002" s="1590"/>
      <c r="W1002" s="1621">
        <v>1.87</v>
      </c>
      <c r="X1002" s="2288">
        <v>0</v>
      </c>
      <c r="Y1002" s="1591"/>
      <c r="Z1002" s="1591"/>
      <c r="AA1002" s="1592"/>
      <c r="AB1002" s="1587"/>
      <c r="AC1002" s="3809"/>
    </row>
    <row r="1003" spans="1:29" x14ac:dyDescent="0.25">
      <c r="A1003" s="1840"/>
      <c r="B1003" s="1645">
        <v>2020</v>
      </c>
      <c r="C1003" s="3977"/>
      <c r="D1003" s="3978"/>
      <c r="E1003" s="3978"/>
      <c r="F1003" s="3979"/>
      <c r="G1003" s="2356"/>
      <c r="H1003" s="1862"/>
      <c r="I1003" s="1844"/>
      <c r="J1003" s="2289"/>
      <c r="K1003" s="1592"/>
      <c r="L1003" s="1592"/>
      <c r="M1003" s="1844"/>
      <c r="N1003" s="2289"/>
      <c r="O1003" s="1736"/>
      <c r="P1003" s="1736"/>
      <c r="Q1003" s="1590"/>
      <c r="R1003" s="1736"/>
      <c r="S1003" s="1590"/>
      <c r="T1003" s="1590"/>
      <c r="U1003" s="1590"/>
      <c r="V1003" s="1590"/>
      <c r="W1003" s="1651">
        <v>0.75</v>
      </c>
      <c r="X1003" s="2289">
        <v>61621000</v>
      </c>
      <c r="Y1003" s="1591"/>
      <c r="Z1003" s="1591"/>
      <c r="AA1003" s="1592"/>
      <c r="AB1003" s="1587"/>
      <c r="AC1003" s="3809"/>
    </row>
    <row r="1004" spans="1:29" ht="108" x14ac:dyDescent="0.25">
      <c r="A1004" s="1624">
        <v>1</v>
      </c>
      <c r="B1004" s="1624" t="s">
        <v>4129</v>
      </c>
      <c r="C1004" s="3977"/>
      <c r="D1004" s="3978"/>
      <c r="E1004" s="3978"/>
      <c r="F1004" s="3979"/>
      <c r="G1004" s="1648" t="s">
        <v>4077</v>
      </c>
      <c r="H1004" s="1861" t="s">
        <v>4130</v>
      </c>
      <c r="I1004" s="1645">
        <v>11</v>
      </c>
      <c r="J1004" s="2288">
        <v>10747168749</v>
      </c>
      <c r="K1004" s="1592"/>
      <c r="L1004" s="1592"/>
      <c r="M1004" s="1645"/>
      <c r="N1004" s="2288"/>
      <c r="O1004" s="1736"/>
      <c r="P1004" s="1736"/>
      <c r="Q1004" s="1590"/>
      <c r="R1004" s="1736"/>
      <c r="S1004" s="1590"/>
      <c r="T1004" s="1590"/>
      <c r="U1004" s="1590"/>
      <c r="V1004" s="1590"/>
      <c r="W1004" s="1627"/>
      <c r="X1004" s="2288"/>
      <c r="Y1004" s="1591"/>
      <c r="Z1004" s="1591"/>
      <c r="AA1004" s="1592"/>
      <c r="AB1004" s="1587"/>
      <c r="AC1004" s="3809"/>
    </row>
    <row r="1005" spans="1:29" ht="90" x14ac:dyDescent="0.25">
      <c r="A1005" s="1840"/>
      <c r="B1005" s="1645"/>
      <c r="C1005" s="3977"/>
      <c r="D1005" s="3978"/>
      <c r="E1005" s="3978"/>
      <c r="F1005" s="3979"/>
      <c r="G1005" s="2356" t="s">
        <v>4131</v>
      </c>
      <c r="H1005" s="1862" t="s">
        <v>4132</v>
      </c>
      <c r="I1005" s="1844">
        <v>4</v>
      </c>
      <c r="J1005" s="2289">
        <v>3671902571</v>
      </c>
      <c r="K1005" s="1592"/>
      <c r="L1005" s="1592"/>
      <c r="M1005" s="1844"/>
      <c r="N1005" s="2289"/>
      <c r="O1005" s="1736"/>
      <c r="P1005" s="1736"/>
      <c r="Q1005" s="1590"/>
      <c r="R1005" s="1736"/>
      <c r="S1005" s="1590"/>
      <c r="T1005" s="1590"/>
      <c r="U1005" s="1590"/>
      <c r="V1005" s="1590"/>
      <c r="W1005" s="1867"/>
      <c r="X1005" s="2289"/>
      <c r="Y1005" s="1591"/>
      <c r="Z1005" s="1591"/>
      <c r="AA1005" s="1592"/>
      <c r="AB1005" s="1587"/>
      <c r="AC1005" s="3809"/>
    </row>
    <row r="1006" spans="1:29" ht="36" x14ac:dyDescent="0.25">
      <c r="A1006" s="1624"/>
      <c r="B1006" s="1645"/>
      <c r="C1006" s="3977"/>
      <c r="D1006" s="3978"/>
      <c r="E1006" s="3978"/>
      <c r="F1006" s="3979"/>
      <c r="G1006" s="1648"/>
      <c r="H1006" s="1862" t="s">
        <v>4133</v>
      </c>
      <c r="I1006" s="1645">
        <v>105</v>
      </c>
      <c r="J1006" s="2291"/>
      <c r="K1006" s="1592"/>
      <c r="L1006" s="1592"/>
      <c r="M1006" s="1645"/>
      <c r="N1006" s="2291"/>
      <c r="O1006" s="1736"/>
      <c r="P1006" s="1736"/>
      <c r="Q1006" s="1590"/>
      <c r="R1006" s="1736"/>
      <c r="S1006" s="1590"/>
      <c r="T1006" s="1590"/>
      <c r="U1006" s="1590"/>
      <c r="V1006" s="1590"/>
      <c r="W1006" s="1885"/>
      <c r="X1006" s="2293"/>
      <c r="Y1006" s="1591"/>
      <c r="Z1006" s="1591"/>
      <c r="AA1006" s="1592"/>
      <c r="AB1006" s="1587"/>
      <c r="AC1006" s="3809"/>
    </row>
    <row r="1007" spans="1:29" ht="36" x14ac:dyDescent="0.25">
      <c r="A1007" s="1624"/>
      <c r="B1007" s="1645"/>
      <c r="C1007" s="3977"/>
      <c r="D1007" s="3978"/>
      <c r="E1007" s="3978"/>
      <c r="F1007" s="3979"/>
      <c r="G1007" s="1648"/>
      <c r="H1007" s="1862" t="s">
        <v>4134</v>
      </c>
      <c r="I1007" s="1645">
        <v>4</v>
      </c>
      <c r="J1007" s="2291"/>
      <c r="K1007" s="1592"/>
      <c r="L1007" s="1592"/>
      <c r="M1007" s="1645"/>
      <c r="N1007" s="2291"/>
      <c r="O1007" s="1736"/>
      <c r="P1007" s="1736"/>
      <c r="Q1007" s="1590"/>
      <c r="R1007" s="1736"/>
      <c r="S1007" s="1590"/>
      <c r="T1007" s="1590"/>
      <c r="U1007" s="1590"/>
      <c r="V1007" s="1590"/>
      <c r="W1007" s="1885"/>
      <c r="X1007" s="2293"/>
      <c r="Y1007" s="1591"/>
      <c r="Z1007" s="1591"/>
      <c r="AA1007" s="1592"/>
      <c r="AB1007" s="1587"/>
      <c r="AC1007" s="3809"/>
    </row>
    <row r="1008" spans="1:29" ht="90" x14ac:dyDescent="0.25">
      <c r="A1008" s="1840"/>
      <c r="B1008" s="2287"/>
      <c r="C1008" s="3977"/>
      <c r="D1008" s="3978"/>
      <c r="E1008" s="3978"/>
      <c r="F1008" s="3979"/>
      <c r="G1008" s="2357" t="s">
        <v>4135</v>
      </c>
      <c r="H1008" s="1862" t="s">
        <v>4136</v>
      </c>
      <c r="I1008" s="1645">
        <v>6</v>
      </c>
      <c r="J1008" s="2291">
        <v>6672162846</v>
      </c>
      <c r="K1008" s="1592"/>
      <c r="L1008" s="1592"/>
      <c r="M1008" s="1645"/>
      <c r="N1008" s="2291"/>
      <c r="O1008" s="1736"/>
      <c r="P1008" s="1736"/>
      <c r="Q1008" s="1590"/>
      <c r="R1008" s="1736"/>
      <c r="S1008" s="1590"/>
      <c r="T1008" s="1590"/>
      <c r="U1008" s="1590"/>
      <c r="V1008" s="1590"/>
      <c r="W1008" s="2358"/>
      <c r="X1008" s="2293"/>
      <c r="Y1008" s="1591"/>
      <c r="Z1008" s="1591"/>
      <c r="AA1008" s="1592"/>
      <c r="AB1008" s="1587"/>
      <c r="AC1008" s="3809"/>
    </row>
    <row r="1009" spans="1:29" ht="54" x14ac:dyDescent="0.25">
      <c r="A1009" s="1624"/>
      <c r="B1009" s="1645"/>
      <c r="C1009" s="3977"/>
      <c r="D1009" s="3978"/>
      <c r="E1009" s="3978"/>
      <c r="F1009" s="3979"/>
      <c r="G1009" s="1648"/>
      <c r="H1009" s="1862" t="s">
        <v>4137</v>
      </c>
      <c r="I1009" s="1844">
        <v>5</v>
      </c>
      <c r="J1009" s="2291"/>
      <c r="K1009" s="1592"/>
      <c r="L1009" s="1592"/>
      <c r="M1009" s="1844"/>
      <c r="N1009" s="2291"/>
      <c r="O1009" s="1736"/>
      <c r="P1009" s="1736"/>
      <c r="Q1009" s="1590"/>
      <c r="R1009" s="1736"/>
      <c r="S1009" s="1590"/>
      <c r="T1009" s="1590"/>
      <c r="U1009" s="1590"/>
      <c r="V1009" s="1590"/>
      <c r="W1009" s="1890"/>
      <c r="X1009" s="2293"/>
      <c r="Y1009" s="1591"/>
      <c r="Z1009" s="1591"/>
      <c r="AA1009" s="1592"/>
      <c r="AB1009" s="1587"/>
      <c r="AC1009" s="3809"/>
    </row>
    <row r="1010" spans="1:29" ht="54" x14ac:dyDescent="0.25">
      <c r="A1010" s="1624"/>
      <c r="B1010" s="1645"/>
      <c r="C1010" s="3977"/>
      <c r="D1010" s="3978"/>
      <c r="E1010" s="3978"/>
      <c r="F1010" s="3979"/>
      <c r="G1010" s="1648"/>
      <c r="H1010" s="1862" t="s">
        <v>4138</v>
      </c>
      <c r="I1010" s="1844">
        <v>6</v>
      </c>
      <c r="J1010" s="2291"/>
      <c r="K1010" s="1592"/>
      <c r="L1010" s="1592"/>
      <c r="M1010" s="1844"/>
      <c r="N1010" s="2291"/>
      <c r="O1010" s="1736"/>
      <c r="P1010" s="1736"/>
      <c r="Q1010" s="1590"/>
      <c r="R1010" s="1736"/>
      <c r="S1010" s="1590"/>
      <c r="T1010" s="1590"/>
      <c r="U1010" s="1590"/>
      <c r="V1010" s="1590"/>
      <c r="W1010" s="1890"/>
      <c r="X1010" s="2293"/>
      <c r="Y1010" s="1591"/>
      <c r="Z1010" s="1591"/>
      <c r="AA1010" s="1592"/>
      <c r="AB1010" s="1587"/>
      <c r="AC1010" s="3809"/>
    </row>
    <row r="1011" spans="1:29" x14ac:dyDescent="0.25">
      <c r="A1011" s="1624"/>
      <c r="B1011" s="1645"/>
      <c r="C1011" s="2428"/>
      <c r="D1011" s="2429"/>
      <c r="E1011" s="2429"/>
      <c r="F1011" s="2430"/>
      <c r="G1011" s="1648"/>
      <c r="H1011" s="1862"/>
      <c r="I1011" s="1844"/>
      <c r="J1011" s="2291"/>
      <c r="K1011" s="1592"/>
      <c r="L1011" s="1592"/>
      <c r="M1011" s="1844"/>
      <c r="N1011" s="2291"/>
      <c r="O1011" s="1736"/>
      <c r="P1011" s="1736"/>
      <c r="Q1011" s="1590"/>
      <c r="R1011" s="1736"/>
      <c r="S1011" s="1590"/>
      <c r="T1011" s="1590"/>
      <c r="U1011" s="1590"/>
      <c r="V1011" s="1590"/>
      <c r="W1011" s="2358"/>
      <c r="X1011" s="2293"/>
      <c r="Y1011" s="1591"/>
      <c r="Z1011" s="1591"/>
      <c r="AA1011" s="1592"/>
      <c r="AB1011" s="1587"/>
      <c r="AC1011" s="3809"/>
    </row>
    <row r="1012" spans="1:29" ht="72" x14ac:dyDescent="0.25">
      <c r="A1012" s="1840">
        <v>1</v>
      </c>
      <c r="B1012" s="2287"/>
      <c r="C1012" s="3977"/>
      <c r="D1012" s="3978"/>
      <c r="E1012" s="3978"/>
      <c r="F1012" s="3979"/>
      <c r="G1012" s="2357" t="s">
        <v>106</v>
      </c>
      <c r="H1012" s="1862" t="s">
        <v>3306</v>
      </c>
      <c r="I1012" s="1645" t="s">
        <v>281</v>
      </c>
      <c r="J1012" s="2291">
        <v>2800000000</v>
      </c>
      <c r="K1012" s="1592" t="s">
        <v>281</v>
      </c>
      <c r="L1012" s="1592">
        <v>1620530100</v>
      </c>
      <c r="M1012" s="1645"/>
      <c r="N1012" s="2291">
        <v>1578048883</v>
      </c>
      <c r="O1012" s="1736"/>
      <c r="P1012" s="1736"/>
      <c r="Q1012" s="1590"/>
      <c r="R1012" s="1736"/>
      <c r="S1012" s="1590"/>
      <c r="T1012" s="1590"/>
      <c r="U1012" s="1590"/>
      <c r="V1012" s="1590"/>
      <c r="W1012" s="1885"/>
      <c r="X1012" s="2293"/>
      <c r="Y1012" s="1591"/>
      <c r="Z1012" s="1591"/>
      <c r="AA1012" s="1592"/>
      <c r="AB1012" s="1587"/>
      <c r="AC1012" s="3809"/>
    </row>
    <row r="1013" spans="1:29" ht="126" x14ac:dyDescent="0.25">
      <c r="A1013" s="1624"/>
      <c r="B1013" s="1645" t="s">
        <v>4139</v>
      </c>
      <c r="C1013" s="3977"/>
      <c r="D1013" s="3978"/>
      <c r="E1013" s="3978"/>
      <c r="F1013" s="3979"/>
      <c r="G1013" s="1648" t="s">
        <v>4140</v>
      </c>
      <c r="H1013" s="1862" t="s">
        <v>4141</v>
      </c>
      <c r="I1013" s="1844" t="s">
        <v>281</v>
      </c>
      <c r="J1013" s="2291">
        <v>2800000000</v>
      </c>
      <c r="K1013" s="1592" t="s">
        <v>281</v>
      </c>
      <c r="L1013" s="1592">
        <v>1620530100</v>
      </c>
      <c r="M1013" s="1844" t="s">
        <v>281</v>
      </c>
      <c r="N1013" s="2291">
        <v>1578048883</v>
      </c>
      <c r="O1013" s="1736"/>
      <c r="P1013" s="1736"/>
      <c r="Q1013" s="1590"/>
      <c r="R1013" s="1736"/>
      <c r="S1013" s="1590"/>
      <c r="T1013" s="1590"/>
      <c r="U1013" s="1590"/>
      <c r="V1013" s="1590"/>
      <c r="W1013" s="1885"/>
      <c r="X1013" s="2293">
        <v>551598173</v>
      </c>
      <c r="Y1013" s="1591"/>
      <c r="Z1013" s="1591">
        <v>3750177156</v>
      </c>
      <c r="AA1013" s="1592"/>
      <c r="AB1013" s="1587">
        <v>133.93489842857142</v>
      </c>
      <c r="AC1013" s="3809"/>
    </row>
    <row r="1014" spans="1:29" ht="72" x14ac:dyDescent="0.25">
      <c r="A1014" s="1624">
        <v>2</v>
      </c>
      <c r="B1014" s="1645"/>
      <c r="C1014" s="3977"/>
      <c r="D1014" s="3978"/>
      <c r="E1014" s="3978"/>
      <c r="F1014" s="3979"/>
      <c r="G1014" s="1648" t="s">
        <v>722</v>
      </c>
      <c r="H1014" s="1862" t="s">
        <v>4142</v>
      </c>
      <c r="I1014" s="1844" t="s">
        <v>4143</v>
      </c>
      <c r="J1014" s="2291">
        <v>3575000000</v>
      </c>
      <c r="K1014" s="1592" t="s">
        <v>4143</v>
      </c>
      <c r="L1014" s="1592">
        <v>1463141467</v>
      </c>
      <c r="M1014" s="1844"/>
      <c r="N1014" s="2291">
        <v>491607730</v>
      </c>
      <c r="O1014" s="1736"/>
      <c r="P1014" s="1736"/>
      <c r="Q1014" s="1590"/>
      <c r="R1014" s="1736"/>
      <c r="S1014" s="1590"/>
      <c r="T1014" s="1590"/>
      <c r="U1014" s="1590"/>
      <c r="V1014" s="1590"/>
      <c r="W1014" s="2358" t="s">
        <v>281</v>
      </c>
      <c r="X1014" s="2293">
        <v>551598173</v>
      </c>
      <c r="Y1014" s="1591"/>
      <c r="Z1014" s="1591">
        <v>3750177156</v>
      </c>
      <c r="AA1014" s="1592"/>
      <c r="AB1014" s="1587"/>
      <c r="AC1014" s="3809"/>
    </row>
    <row r="1015" spans="1:29" ht="126" x14ac:dyDescent="0.25">
      <c r="A1015" s="1624"/>
      <c r="B1015" s="1645" t="s">
        <v>4144</v>
      </c>
      <c r="C1015" s="3977"/>
      <c r="D1015" s="3978"/>
      <c r="E1015" s="3978"/>
      <c r="F1015" s="3979"/>
      <c r="G1015" s="1648" t="s">
        <v>3399</v>
      </c>
      <c r="H1015" s="1862" t="s">
        <v>4145</v>
      </c>
      <c r="I1015" s="1844" t="s">
        <v>4143</v>
      </c>
      <c r="J1015" s="2291">
        <v>2725000000</v>
      </c>
      <c r="K1015" s="1592" t="s">
        <v>4143</v>
      </c>
      <c r="L1015" s="1592"/>
      <c r="M1015" s="1844" t="s">
        <v>4143</v>
      </c>
      <c r="N1015" s="2291">
        <v>237320000</v>
      </c>
      <c r="O1015" s="1736"/>
      <c r="P1015" s="1736"/>
      <c r="Q1015" s="1590"/>
      <c r="R1015" s="1736"/>
      <c r="S1015" s="1590"/>
      <c r="T1015" s="1590"/>
      <c r="U1015" s="1590"/>
      <c r="V1015" s="1590"/>
      <c r="W1015" s="2358"/>
      <c r="X1015" s="2293">
        <v>40588383</v>
      </c>
      <c r="Y1015" s="1591"/>
      <c r="Z1015" s="1591">
        <v>1995337580</v>
      </c>
      <c r="AA1015" s="1592"/>
      <c r="AB1015" s="1587">
        <v>55.813638601398594</v>
      </c>
      <c r="AC1015" s="3809"/>
    </row>
    <row r="1016" spans="1:29" ht="144" x14ac:dyDescent="0.25">
      <c r="A1016" s="2426"/>
      <c r="B1016" s="2427" t="s">
        <v>4146</v>
      </c>
      <c r="C1016" s="3977"/>
      <c r="D1016" s="3978"/>
      <c r="E1016" s="3978"/>
      <c r="F1016" s="3979"/>
      <c r="G1016" s="2427" t="s">
        <v>74</v>
      </c>
      <c r="H1016" s="2427" t="s">
        <v>4147</v>
      </c>
      <c r="I1016" s="2426" t="s">
        <v>4143</v>
      </c>
      <c r="J1016" s="2426">
        <v>850000000</v>
      </c>
      <c r="K1016" s="2426" t="s">
        <v>4143</v>
      </c>
      <c r="L1016" s="2426"/>
      <c r="M1016" s="2426" t="s">
        <v>4143</v>
      </c>
      <c r="N1016" s="2426">
        <v>254287730</v>
      </c>
      <c r="O1016" s="2426"/>
      <c r="P1016" s="2426"/>
      <c r="Q1016" s="2426"/>
      <c r="R1016" s="2426"/>
      <c r="S1016" s="2426"/>
      <c r="T1016" s="2426"/>
      <c r="U1016" s="2426"/>
      <c r="V1016" s="2426"/>
      <c r="W1016" s="2426"/>
      <c r="X1016" s="2426">
        <v>0</v>
      </c>
      <c r="Y1016" s="2426"/>
      <c r="Z1016" s="2426"/>
      <c r="AA1016" s="2426"/>
      <c r="AB1016" s="2426"/>
      <c r="AC1016" s="3809"/>
    </row>
    <row r="1017" spans="1:29" ht="108" x14ac:dyDescent="0.25">
      <c r="A1017" s="2431">
        <v>3</v>
      </c>
      <c r="B1017" s="2431"/>
      <c r="C1017" s="3977"/>
      <c r="D1017" s="3978"/>
      <c r="E1017" s="3978"/>
      <c r="F1017" s="3979"/>
      <c r="G1017" s="2432" t="s">
        <v>727</v>
      </c>
      <c r="H1017" s="2432" t="s">
        <v>4148</v>
      </c>
      <c r="I1017" s="1599">
        <v>1</v>
      </c>
      <c r="J1017" s="1599">
        <v>74500000</v>
      </c>
      <c r="K1017" s="1599">
        <v>1</v>
      </c>
      <c r="L1017" s="1599">
        <v>3900000</v>
      </c>
      <c r="M1017" s="2433"/>
      <c r="N1017" s="2434">
        <v>9802000</v>
      </c>
      <c r="O1017" s="2435"/>
      <c r="P1017" s="2435"/>
      <c r="Q1017" s="2435"/>
      <c r="R1017" s="2435"/>
      <c r="S1017" s="1954"/>
      <c r="T1017" s="1954"/>
      <c r="U1017" s="1954"/>
      <c r="V1017" s="1954"/>
      <c r="W1017" s="2435"/>
      <c r="X1017" s="2434">
        <v>40588383</v>
      </c>
      <c r="Y1017" s="1601"/>
      <c r="Z1017" s="1601"/>
      <c r="AA1017" s="1599"/>
      <c r="AB1017" s="1602"/>
      <c r="AC1017" s="3809"/>
    </row>
    <row r="1018" spans="1:29" ht="108" x14ac:dyDescent="0.25">
      <c r="A1018" s="2431"/>
      <c r="B1018" s="2431" t="s">
        <v>4149</v>
      </c>
      <c r="C1018" s="3977"/>
      <c r="D1018" s="3978"/>
      <c r="E1018" s="3978"/>
      <c r="F1018" s="3979"/>
      <c r="G1018" s="2432" t="s">
        <v>4150</v>
      </c>
      <c r="H1018" s="2432" t="s">
        <v>4151</v>
      </c>
      <c r="I1018" s="1599" t="s">
        <v>4152</v>
      </c>
      <c r="J1018" s="1599">
        <v>27000000</v>
      </c>
      <c r="K1018" s="1599" t="s">
        <v>475</v>
      </c>
      <c r="L1018" s="1599">
        <v>1925000</v>
      </c>
      <c r="M1018" s="2433" t="s">
        <v>475</v>
      </c>
      <c r="N1018" s="2436">
        <v>2204000</v>
      </c>
      <c r="O1018" s="2437"/>
      <c r="P1018" s="2436"/>
      <c r="Q1018" s="2437"/>
      <c r="R1018" s="2436"/>
      <c r="S1018" s="1954"/>
      <c r="T1018" s="1954"/>
      <c r="U1018" s="1954"/>
      <c r="V1018" s="1954"/>
      <c r="W1018" s="2437"/>
      <c r="X1018" s="2436">
        <v>5337800</v>
      </c>
      <c r="Y1018" s="1601"/>
      <c r="Z1018" s="1601">
        <v>19039800</v>
      </c>
      <c r="AA1018" s="1599"/>
      <c r="AB1018" s="1602">
        <v>25.556778523489932</v>
      </c>
      <c r="AC1018" s="3809"/>
    </row>
    <row r="1019" spans="1:29" ht="162" x14ac:dyDescent="0.25">
      <c r="A1019" s="2374"/>
      <c r="B1019" s="2438" t="s">
        <v>4153</v>
      </c>
      <c r="C1019" s="3977"/>
      <c r="D1019" s="3978"/>
      <c r="E1019" s="3978"/>
      <c r="F1019" s="3979"/>
      <c r="G1019" s="2439" t="s">
        <v>157</v>
      </c>
      <c r="H1019" s="2439" t="s">
        <v>4154</v>
      </c>
      <c r="I1019" s="1599" t="s">
        <v>475</v>
      </c>
      <c r="J1019" s="1599">
        <v>4500000</v>
      </c>
      <c r="K1019" s="1599" t="s">
        <v>1239</v>
      </c>
      <c r="L1019" s="1599">
        <v>0</v>
      </c>
      <c r="M1019" s="2440" t="s">
        <v>1239</v>
      </c>
      <c r="N1019" s="2441">
        <v>0</v>
      </c>
      <c r="O1019" s="2442"/>
      <c r="P1019" s="2443"/>
      <c r="Q1019" s="2442"/>
      <c r="R1019" s="2443"/>
      <c r="S1019" s="1954"/>
      <c r="T1019" s="1954"/>
      <c r="U1019" s="1954"/>
      <c r="V1019" s="1954"/>
      <c r="W1019" s="2443"/>
      <c r="X1019" s="2441">
        <v>2929600</v>
      </c>
      <c r="Y1019" s="1601"/>
      <c r="Z1019" s="1601">
        <v>7058600</v>
      </c>
      <c r="AA1019" s="1599"/>
      <c r="AB1019" s="1602"/>
      <c r="AC1019" s="3809"/>
    </row>
    <row r="1020" spans="1:29" ht="90" x14ac:dyDescent="0.25">
      <c r="A1020" s="2431"/>
      <c r="B1020" s="2431" t="s">
        <v>4155</v>
      </c>
      <c r="C1020" s="3977"/>
      <c r="D1020" s="3978"/>
      <c r="E1020" s="3978"/>
      <c r="F1020" s="3979"/>
      <c r="G1020" s="2432" t="s">
        <v>126</v>
      </c>
      <c r="H1020" s="2432" t="s">
        <v>4156</v>
      </c>
      <c r="I1020" s="1599" t="s">
        <v>475</v>
      </c>
      <c r="J1020" s="1599">
        <v>4500000</v>
      </c>
      <c r="K1020" s="1599" t="s">
        <v>1239</v>
      </c>
      <c r="L1020" s="1599">
        <v>1975000</v>
      </c>
      <c r="M1020" s="2433" t="s">
        <v>1239</v>
      </c>
      <c r="N1020" s="2436">
        <v>2302000</v>
      </c>
      <c r="O1020" s="2437"/>
      <c r="P1020" s="2436"/>
      <c r="Q1020" s="2437"/>
      <c r="R1020" s="2436"/>
      <c r="S1020" s="1954"/>
      <c r="T1020" s="1954"/>
      <c r="U1020" s="1954"/>
      <c r="V1020" s="1954"/>
      <c r="W1020" s="2437"/>
      <c r="X1020" s="2436">
        <v>0</v>
      </c>
      <c r="Y1020" s="1601"/>
      <c r="Z1020" s="1601">
        <v>0</v>
      </c>
      <c r="AA1020" s="1599"/>
      <c r="AB1020" s="1602"/>
      <c r="AC1020" s="3809"/>
    </row>
    <row r="1021" spans="1:29" ht="90" x14ac:dyDescent="0.25">
      <c r="A1021" s="2374"/>
      <c r="B1021" s="2438" t="s">
        <v>4157</v>
      </c>
      <c r="C1021" s="3977"/>
      <c r="D1021" s="3978"/>
      <c r="E1021" s="3978"/>
      <c r="F1021" s="3979"/>
      <c r="G1021" s="2439" t="s">
        <v>356</v>
      </c>
      <c r="H1021" s="2439" t="s">
        <v>4158</v>
      </c>
      <c r="I1021" s="1599" t="s">
        <v>475</v>
      </c>
      <c r="J1021" s="1599">
        <v>3500000</v>
      </c>
      <c r="K1021" s="1599" t="s">
        <v>1239</v>
      </c>
      <c r="L1021" s="1599">
        <v>0</v>
      </c>
      <c r="M1021" s="2440" t="s">
        <v>1239</v>
      </c>
      <c r="N1021" s="2441">
        <v>1350000</v>
      </c>
      <c r="O1021" s="2444"/>
      <c r="P1021" s="2443"/>
      <c r="Q1021" s="2442"/>
      <c r="R1021" s="2443"/>
      <c r="S1021" s="1954"/>
      <c r="T1021" s="1954"/>
      <c r="U1021" s="1954"/>
      <c r="V1021" s="1954"/>
      <c r="W1021" s="2443"/>
      <c r="X1021" s="2441">
        <v>1300000</v>
      </c>
      <c r="Y1021" s="1601"/>
      <c r="Z1021" s="1601">
        <v>5577000</v>
      </c>
      <c r="AA1021" s="1599"/>
      <c r="AB1021" s="1602"/>
      <c r="AC1021" s="3809"/>
    </row>
    <row r="1022" spans="1:29" ht="108" x14ac:dyDescent="0.25">
      <c r="A1022" s="2374"/>
      <c r="B1022" s="2438" t="s">
        <v>4159</v>
      </c>
      <c r="C1022" s="3977"/>
      <c r="D1022" s="3978"/>
      <c r="E1022" s="3978"/>
      <c r="F1022" s="3979"/>
      <c r="G1022" s="2439" t="s">
        <v>4160</v>
      </c>
      <c r="H1022" s="2439" t="s">
        <v>4161</v>
      </c>
      <c r="I1022" s="1599" t="s">
        <v>473</v>
      </c>
      <c r="J1022" s="1599">
        <v>12500000</v>
      </c>
      <c r="K1022" s="1599"/>
      <c r="L1022" s="1599">
        <v>0</v>
      </c>
      <c r="M1022" s="2440"/>
      <c r="N1022" s="2445">
        <v>0</v>
      </c>
      <c r="O1022" s="2442"/>
      <c r="P1022" s="2443"/>
      <c r="Q1022" s="2442"/>
      <c r="R1022" s="2446"/>
      <c r="S1022" s="1954"/>
      <c r="T1022" s="1954"/>
      <c r="U1022" s="1954"/>
      <c r="V1022" s="1954"/>
      <c r="W1022" s="2442"/>
      <c r="X1022" s="2441">
        <v>0</v>
      </c>
      <c r="Y1022" s="1601"/>
      <c r="Z1022" s="1601">
        <v>1350000</v>
      </c>
      <c r="AA1022" s="1599"/>
      <c r="AB1022" s="1602"/>
      <c r="AC1022" s="3809"/>
    </row>
    <row r="1023" spans="1:29" ht="72" x14ac:dyDescent="0.25">
      <c r="A1023" s="2374"/>
      <c r="B1023" s="2447" t="s">
        <v>4162</v>
      </c>
      <c r="C1023" s="3977"/>
      <c r="D1023" s="3978"/>
      <c r="E1023" s="3978"/>
      <c r="F1023" s="3979"/>
      <c r="G1023" s="2432" t="s">
        <v>4163</v>
      </c>
      <c r="H1023" s="2432" t="s">
        <v>4164</v>
      </c>
      <c r="I1023" s="1599" t="s">
        <v>475</v>
      </c>
      <c r="J1023" s="1599">
        <v>22500000</v>
      </c>
      <c r="K1023" s="1599" t="s">
        <v>474</v>
      </c>
      <c r="L1023" s="1599">
        <v>0</v>
      </c>
      <c r="M1023" s="2433" t="s">
        <v>474</v>
      </c>
      <c r="N1023" s="2448">
        <v>3946000</v>
      </c>
      <c r="O1023" s="2437"/>
      <c r="P1023" s="2448"/>
      <c r="Q1023" s="2449"/>
      <c r="R1023" s="2448"/>
      <c r="S1023" s="1954"/>
      <c r="T1023" s="1954"/>
      <c r="U1023" s="1954"/>
      <c r="V1023" s="1954"/>
      <c r="W1023" s="2450"/>
      <c r="X1023" s="2448">
        <v>1108200</v>
      </c>
      <c r="Y1023" s="1601"/>
      <c r="Z1023" s="1601">
        <v>1108200</v>
      </c>
      <c r="AA1023" s="1599"/>
      <c r="AB1023" s="1602"/>
      <c r="AC1023" s="3809"/>
    </row>
    <row r="1024" spans="1:29" x14ac:dyDescent="0.25">
      <c r="A1024" s="2374"/>
      <c r="B1024" s="2438"/>
      <c r="C1024" s="4148"/>
      <c r="D1024" s="4149"/>
      <c r="E1024" s="4149"/>
      <c r="F1024" s="4150"/>
      <c r="G1024" s="2439"/>
      <c r="H1024" s="2439"/>
      <c r="I1024" s="1599"/>
      <c r="J1024" s="1599"/>
      <c r="K1024" s="1599"/>
      <c r="L1024" s="1599"/>
      <c r="M1024" s="2440"/>
      <c r="N1024" s="2451"/>
      <c r="O1024" s="2452"/>
      <c r="P1024" s="2443"/>
      <c r="Q1024" s="2453"/>
      <c r="R1024" s="2443"/>
      <c r="S1024" s="1954"/>
      <c r="T1024" s="1954"/>
      <c r="U1024" s="1954"/>
      <c r="V1024" s="1954"/>
      <c r="W1024" s="2452"/>
      <c r="X1024" s="2195">
        <v>0</v>
      </c>
      <c r="Y1024" s="1601"/>
      <c r="Z1024" s="1601">
        <v>3946000</v>
      </c>
      <c r="AA1024" s="1599"/>
      <c r="AB1024" s="1602"/>
      <c r="AC1024" s="3809"/>
    </row>
    <row r="1025" spans="1:29" ht="144" x14ac:dyDescent="0.25">
      <c r="A1025" s="2374">
        <v>1</v>
      </c>
      <c r="B1025" s="2438" t="s">
        <v>4165</v>
      </c>
      <c r="C1025" s="3977"/>
      <c r="D1025" s="3978"/>
      <c r="E1025" s="3978"/>
      <c r="F1025" s="3979"/>
      <c r="G1025" s="2439" t="s">
        <v>4166</v>
      </c>
      <c r="H1025" s="2439" t="s">
        <v>4167</v>
      </c>
      <c r="I1025" s="1599"/>
      <c r="J1025" s="1599"/>
      <c r="K1025" s="1599" t="s">
        <v>4168</v>
      </c>
      <c r="L1025" s="1599">
        <v>751300600</v>
      </c>
      <c r="M1025" s="2440"/>
      <c r="N1025" s="2451"/>
      <c r="O1025" s="2454"/>
      <c r="P1025" s="2443"/>
      <c r="Q1025" s="2453"/>
      <c r="R1025" s="2443"/>
      <c r="S1025" s="1954"/>
      <c r="T1025" s="1954"/>
      <c r="U1025" s="1954"/>
      <c r="V1025" s="1954"/>
      <c r="W1025" s="2452"/>
      <c r="X1025" s="2195"/>
      <c r="Y1025" s="1601"/>
      <c r="Z1025" s="1601"/>
      <c r="AA1025" s="1599"/>
      <c r="AB1025" s="1602"/>
      <c r="AC1025" s="3809"/>
    </row>
    <row r="1026" spans="1:29" ht="54" x14ac:dyDescent="0.25">
      <c r="A1026" s="2374"/>
      <c r="B1026" s="2438"/>
      <c r="C1026" s="3977"/>
      <c r="D1026" s="3978"/>
      <c r="E1026" s="3978"/>
      <c r="F1026" s="3979"/>
      <c r="G1026" s="2439"/>
      <c r="H1026" s="2439" t="s">
        <v>4169</v>
      </c>
      <c r="I1026" s="1599"/>
      <c r="J1026" s="1599"/>
      <c r="K1026" s="1599" t="s">
        <v>4170</v>
      </c>
      <c r="L1026" s="1599"/>
      <c r="M1026" s="2440"/>
      <c r="N1026" s="2451"/>
      <c r="O1026" s="2455"/>
      <c r="P1026" s="2443"/>
      <c r="Q1026" s="2455"/>
      <c r="R1026" s="2443"/>
      <c r="S1026" s="1954"/>
      <c r="T1026" s="1954"/>
      <c r="U1026" s="1954"/>
      <c r="V1026" s="1954"/>
      <c r="W1026" s="2456"/>
      <c r="X1026" s="2195"/>
      <c r="Y1026" s="1601"/>
      <c r="Z1026" s="1601"/>
      <c r="AA1026" s="1599"/>
      <c r="AB1026" s="1602"/>
      <c r="AC1026" s="3809"/>
    </row>
    <row r="1027" spans="1:29" ht="90" x14ac:dyDescent="0.25">
      <c r="A1027" s="2374"/>
      <c r="B1027" s="2447" t="s">
        <v>4171</v>
      </c>
      <c r="C1027" s="3977"/>
      <c r="D1027" s="3978"/>
      <c r="E1027" s="3978"/>
      <c r="F1027" s="3979"/>
      <c r="G1027" s="2432" t="s">
        <v>4172</v>
      </c>
      <c r="H1027" s="2432" t="s">
        <v>4173</v>
      </c>
      <c r="I1027" s="1599"/>
      <c r="J1027" s="1599"/>
      <c r="K1027" s="1599" t="s">
        <v>4174</v>
      </c>
      <c r="L1027" s="1599">
        <v>131740600</v>
      </c>
      <c r="M1027" s="2433"/>
      <c r="N1027" s="2457"/>
      <c r="O1027" s="2458"/>
      <c r="P1027" s="2448"/>
      <c r="Q1027" s="2459"/>
      <c r="R1027" s="2448"/>
      <c r="S1027" s="1954"/>
      <c r="T1027" s="1954"/>
      <c r="U1027" s="1954"/>
      <c r="V1027" s="1954"/>
      <c r="W1027" s="2459"/>
      <c r="X1027" s="2448"/>
      <c r="Y1027" s="1601"/>
      <c r="Z1027" s="1601"/>
      <c r="AA1027" s="1599"/>
      <c r="AB1027" s="1602"/>
      <c r="AC1027" s="3809"/>
    </row>
    <row r="1028" spans="1:29" ht="126" x14ac:dyDescent="0.25">
      <c r="A1028" s="2374"/>
      <c r="B1028" s="2438" t="s">
        <v>4175</v>
      </c>
      <c r="C1028" s="3977"/>
      <c r="D1028" s="3978"/>
      <c r="E1028" s="3978"/>
      <c r="F1028" s="3979"/>
      <c r="G1028" s="2439" t="s">
        <v>4176</v>
      </c>
      <c r="H1028" s="2439" t="s">
        <v>4177</v>
      </c>
      <c r="I1028" s="1599"/>
      <c r="J1028" s="1599"/>
      <c r="K1028" s="1599" t="s">
        <v>4178</v>
      </c>
      <c r="L1028" s="1599">
        <v>619560000</v>
      </c>
      <c r="M1028" s="2440"/>
      <c r="N1028" s="2446"/>
      <c r="O1028" s="2454"/>
      <c r="P1028" s="2443"/>
      <c r="Q1028" s="2446"/>
      <c r="R1028" s="2446"/>
      <c r="S1028" s="1954"/>
      <c r="T1028" s="1954"/>
      <c r="U1028" s="1954"/>
      <c r="V1028" s="1954"/>
      <c r="W1028" s="2446"/>
      <c r="X1028" s="1978"/>
      <c r="Y1028" s="1601"/>
      <c r="Z1028" s="1601"/>
      <c r="AA1028" s="1599"/>
      <c r="AB1028" s="1602"/>
      <c r="AC1028" s="3809"/>
    </row>
    <row r="1029" spans="1:29" ht="75.75" customHeight="1" x14ac:dyDescent="0.25">
      <c r="A1029" s="2374"/>
      <c r="B1029" s="2438" t="s">
        <v>4179</v>
      </c>
      <c r="C1029" s="3977"/>
      <c r="D1029" s="3978"/>
      <c r="E1029" s="3978"/>
      <c r="F1029" s="3979"/>
      <c r="G1029" s="2439" t="s">
        <v>4180</v>
      </c>
      <c r="H1029" s="2460" t="s">
        <v>4181</v>
      </c>
      <c r="I1029" s="1599"/>
      <c r="J1029" s="1599"/>
      <c r="K1029" s="1599" t="s">
        <v>4182</v>
      </c>
      <c r="L1029" s="1599">
        <v>0</v>
      </c>
      <c r="M1029" s="2461"/>
      <c r="N1029" s="2462"/>
      <c r="O1029" s="2463"/>
      <c r="P1029" s="2443"/>
      <c r="Q1029" s="2456"/>
      <c r="R1029" s="2446"/>
      <c r="S1029" s="1954"/>
      <c r="T1029" s="1954"/>
      <c r="U1029" s="1954"/>
      <c r="V1029" s="1954"/>
      <c r="W1029" s="2464"/>
      <c r="X1029" s="1978"/>
      <c r="Y1029" s="1601"/>
      <c r="Z1029" s="1601"/>
      <c r="AA1029" s="1599"/>
      <c r="AB1029" s="1602"/>
      <c r="AC1029" s="3809"/>
    </row>
    <row r="1030" spans="1:29" x14ac:dyDescent="0.25">
      <c r="A1030" s="2374"/>
      <c r="B1030" s="2438"/>
      <c r="C1030" s="3977"/>
      <c r="D1030" s="3978"/>
      <c r="E1030" s="3978"/>
      <c r="F1030" s="3979"/>
      <c r="G1030" s="2439" t="s">
        <v>4183</v>
      </c>
      <c r="H1030" s="2439"/>
      <c r="I1030" s="1599"/>
      <c r="J1030" s="1599"/>
      <c r="K1030" s="1599"/>
      <c r="L1030" s="1599"/>
      <c r="M1030" s="2440"/>
      <c r="N1030" s="2451"/>
      <c r="O1030" s="2455"/>
      <c r="P1030" s="2443"/>
      <c r="Q1030" s="2456"/>
      <c r="R1030" s="2446"/>
      <c r="S1030" s="1954"/>
      <c r="T1030" s="1954"/>
      <c r="U1030" s="1954"/>
      <c r="V1030" s="1954"/>
      <c r="W1030" s="2456"/>
      <c r="X1030" s="1978"/>
      <c r="Y1030" s="1601"/>
      <c r="Z1030" s="1601"/>
      <c r="AA1030" s="1599"/>
      <c r="AB1030" s="1602"/>
      <c r="AC1030" s="3809"/>
    </row>
    <row r="1031" spans="1:29" ht="144" x14ac:dyDescent="0.25">
      <c r="A1031" s="2374">
        <v>1</v>
      </c>
      <c r="B1031" s="2438" t="s">
        <v>4165</v>
      </c>
      <c r="C1031" s="3977"/>
      <c r="D1031" s="3978"/>
      <c r="E1031" s="3978"/>
      <c r="F1031" s="3979"/>
      <c r="G1031" s="2439" t="s">
        <v>4184</v>
      </c>
      <c r="H1031" s="2439" t="s">
        <v>4185</v>
      </c>
      <c r="I1031" s="1599"/>
      <c r="J1031" s="1599"/>
      <c r="K1031" s="1599"/>
      <c r="L1031" s="1599"/>
      <c r="M1031" s="2440" t="s">
        <v>4168</v>
      </c>
      <c r="N1031" s="2451">
        <v>865962000</v>
      </c>
      <c r="O1031" s="2455"/>
      <c r="P1031" s="2443"/>
      <c r="Q1031" s="2456"/>
      <c r="R1031" s="2446"/>
      <c r="S1031" s="1954"/>
      <c r="T1031" s="1954"/>
      <c r="U1031" s="1954"/>
      <c r="V1031" s="1954"/>
      <c r="W1031" s="2456"/>
      <c r="X1031" s="1978"/>
      <c r="Y1031" s="1601"/>
      <c r="Z1031" s="1601"/>
      <c r="AA1031" s="1599"/>
      <c r="AB1031" s="1602"/>
      <c r="AC1031" s="3809"/>
    </row>
    <row r="1032" spans="1:29" ht="54" x14ac:dyDescent="0.25">
      <c r="A1032" s="2374"/>
      <c r="B1032" s="2438"/>
      <c r="C1032" s="3977"/>
      <c r="D1032" s="3978"/>
      <c r="E1032" s="3978"/>
      <c r="F1032" s="3979"/>
      <c r="G1032" s="2439"/>
      <c r="H1032" s="2439" t="s">
        <v>4186</v>
      </c>
      <c r="I1032" s="1599"/>
      <c r="J1032" s="1599"/>
      <c r="K1032" s="1599"/>
      <c r="L1032" s="1599"/>
      <c r="M1032" s="2440" t="s">
        <v>4187</v>
      </c>
      <c r="N1032" s="2451"/>
      <c r="O1032" s="2454"/>
      <c r="P1032" s="2443"/>
      <c r="Q1032" s="2462"/>
      <c r="R1032" s="2446"/>
      <c r="S1032" s="1954"/>
      <c r="T1032" s="1954"/>
      <c r="U1032" s="1954"/>
      <c r="V1032" s="1954"/>
      <c r="W1032" s="2462"/>
      <c r="X1032" s="1978"/>
      <c r="Y1032" s="1601"/>
      <c r="Z1032" s="1601"/>
      <c r="AA1032" s="1599"/>
      <c r="AB1032" s="1602"/>
      <c r="AC1032" s="3809"/>
    </row>
    <row r="1033" spans="1:29" ht="81.75" customHeight="1" x14ac:dyDescent="0.25">
      <c r="A1033" s="2374"/>
      <c r="B1033" s="2447" t="s">
        <v>4188</v>
      </c>
      <c r="C1033" s="3977"/>
      <c r="D1033" s="3978"/>
      <c r="E1033" s="3978"/>
      <c r="F1033" s="3979"/>
      <c r="G1033" s="2432" t="s">
        <v>4189</v>
      </c>
      <c r="H1033" s="2432" t="s">
        <v>4190</v>
      </c>
      <c r="I1033" s="1599"/>
      <c r="J1033" s="1599"/>
      <c r="K1033" s="1599"/>
      <c r="L1033" s="1599"/>
      <c r="M1033" s="2433" t="s">
        <v>4191</v>
      </c>
      <c r="N1033" s="2448">
        <v>28620000</v>
      </c>
      <c r="O1033" s="2447"/>
      <c r="P1033" s="2448"/>
      <c r="Q1033" s="2465"/>
      <c r="R1033" s="2448"/>
      <c r="S1033" s="1954"/>
      <c r="T1033" s="1954"/>
      <c r="U1033" s="1954"/>
      <c r="V1033" s="1954"/>
      <c r="W1033" s="2459"/>
      <c r="X1033" s="2448"/>
      <c r="Y1033" s="1601"/>
      <c r="Z1033" s="1601"/>
      <c r="AA1033" s="1599"/>
      <c r="AB1033" s="1602"/>
      <c r="AC1033" s="3809"/>
    </row>
    <row r="1034" spans="1:29" ht="126" x14ac:dyDescent="0.25">
      <c r="A1034" s="2374"/>
      <c r="B1034" s="2438" t="s">
        <v>4175</v>
      </c>
      <c r="C1034" s="3977"/>
      <c r="D1034" s="3978"/>
      <c r="E1034" s="3978"/>
      <c r="F1034" s="3979"/>
      <c r="G1034" s="2466" t="s">
        <v>4192</v>
      </c>
      <c r="H1034" s="2466" t="s">
        <v>4193</v>
      </c>
      <c r="I1034" s="1599"/>
      <c r="J1034" s="1599"/>
      <c r="K1034" s="1599"/>
      <c r="L1034" s="1599"/>
      <c r="M1034" s="2440" t="s">
        <v>4178</v>
      </c>
      <c r="N1034" s="2451">
        <v>694459000</v>
      </c>
      <c r="O1034" s="2444"/>
      <c r="P1034" s="2443"/>
      <c r="Q1034" s="2456"/>
      <c r="R1034" s="2446"/>
      <c r="S1034" s="1954"/>
      <c r="T1034" s="1954"/>
      <c r="U1034" s="1954"/>
      <c r="V1034" s="1954"/>
      <c r="W1034" s="2456"/>
      <c r="X1034" s="1978"/>
      <c r="Y1034" s="1601"/>
      <c r="Z1034" s="1601"/>
      <c r="AA1034" s="1599"/>
      <c r="AB1034" s="1602"/>
      <c r="AC1034" s="3809"/>
    </row>
    <row r="1035" spans="1:29" ht="126" x14ac:dyDescent="0.25">
      <c r="A1035" s="2374"/>
      <c r="B1035" s="2438" t="s">
        <v>4194</v>
      </c>
      <c r="C1035" s="3977"/>
      <c r="D1035" s="3978"/>
      <c r="E1035" s="3978"/>
      <c r="F1035" s="3979"/>
      <c r="G1035" s="2439" t="s">
        <v>4195</v>
      </c>
      <c r="H1035" s="2439" t="s">
        <v>4196</v>
      </c>
      <c r="I1035" s="1599"/>
      <c r="J1035" s="1599"/>
      <c r="K1035" s="1599"/>
      <c r="L1035" s="1599"/>
      <c r="M1035" s="2440" t="s">
        <v>3355</v>
      </c>
      <c r="N1035" s="2451">
        <v>142883000</v>
      </c>
      <c r="O1035" s="2444"/>
      <c r="P1035" s="2443"/>
      <c r="Q1035" s="2456"/>
      <c r="R1035" s="2446"/>
      <c r="S1035" s="1954"/>
      <c r="T1035" s="1954"/>
      <c r="U1035" s="1954"/>
      <c r="V1035" s="1954"/>
      <c r="W1035" s="2456"/>
      <c r="X1035" s="1978"/>
      <c r="Y1035" s="1601"/>
      <c r="Z1035" s="1601"/>
      <c r="AA1035" s="1599"/>
      <c r="AB1035" s="1602"/>
      <c r="AC1035" s="3809"/>
    </row>
    <row r="1036" spans="1:29" x14ac:dyDescent="0.25">
      <c r="A1036" s="2374"/>
      <c r="B1036" s="2438">
        <v>2019</v>
      </c>
      <c r="C1036" s="3977"/>
      <c r="D1036" s="3978"/>
      <c r="E1036" s="3978"/>
      <c r="F1036" s="3979"/>
      <c r="G1036" s="2439"/>
      <c r="H1036" s="2439"/>
      <c r="I1036" s="1599"/>
      <c r="J1036" s="1599"/>
      <c r="K1036" s="1599"/>
      <c r="L1036" s="1599"/>
      <c r="M1036" s="2440"/>
      <c r="N1036" s="2451"/>
      <c r="O1036" s="2444"/>
      <c r="P1036" s="2443"/>
      <c r="Q1036" s="2462"/>
      <c r="R1036" s="2446"/>
      <c r="S1036" s="1954"/>
      <c r="T1036" s="1954"/>
      <c r="U1036" s="1954"/>
      <c r="V1036" s="1954"/>
      <c r="W1036" s="2462"/>
      <c r="X1036" s="1978"/>
      <c r="Y1036" s="1601"/>
      <c r="Z1036" s="1601"/>
      <c r="AA1036" s="1599"/>
      <c r="AB1036" s="1602"/>
      <c r="AC1036" s="3809"/>
    </row>
    <row r="1037" spans="1:29" ht="144" x14ac:dyDescent="0.25">
      <c r="A1037" s="2374"/>
      <c r="B1037" s="2438" t="s">
        <v>4165</v>
      </c>
      <c r="C1037" s="3977"/>
      <c r="D1037" s="3978"/>
      <c r="E1037" s="3978"/>
      <c r="F1037" s="3979"/>
      <c r="G1037" s="2439" t="s">
        <v>4197</v>
      </c>
      <c r="H1037" s="2460" t="s">
        <v>4198</v>
      </c>
      <c r="I1037" s="1599" t="s">
        <v>4199</v>
      </c>
      <c r="J1037" s="1599">
        <v>3336389072</v>
      </c>
      <c r="K1037" s="1599"/>
      <c r="L1037" s="1599"/>
      <c r="M1037" s="2461"/>
      <c r="N1037" s="2451"/>
      <c r="O1037" s="2444"/>
      <c r="P1037" s="2443"/>
      <c r="Q1037" s="2456"/>
      <c r="R1037" s="2446"/>
      <c r="S1037" s="1954"/>
      <c r="T1037" s="1954"/>
      <c r="U1037" s="1954"/>
      <c r="V1037" s="1954"/>
      <c r="W1037" s="2441"/>
      <c r="X1037" s="1978"/>
      <c r="Y1037" s="1601"/>
      <c r="Z1037" s="1601"/>
      <c r="AA1037" s="1599"/>
      <c r="AB1037" s="1602"/>
      <c r="AC1037" s="3809"/>
    </row>
    <row r="1038" spans="1:29" ht="54" x14ac:dyDescent="0.25">
      <c r="A1038" s="2374"/>
      <c r="B1038" s="2438"/>
      <c r="C1038" s="3977"/>
      <c r="D1038" s="3978"/>
      <c r="E1038" s="3978"/>
      <c r="F1038" s="3979"/>
      <c r="G1038" s="2439"/>
      <c r="H1038" s="2439" t="s">
        <v>4200</v>
      </c>
      <c r="I1038" s="1599" t="s">
        <v>4201</v>
      </c>
      <c r="J1038" s="1599"/>
      <c r="K1038" s="1599"/>
      <c r="L1038" s="1599"/>
      <c r="M1038" s="2440"/>
      <c r="N1038" s="2451"/>
      <c r="O1038" s="2444"/>
      <c r="P1038" s="2443"/>
      <c r="Q1038" s="2462"/>
      <c r="R1038" s="2446"/>
      <c r="S1038" s="1954"/>
      <c r="T1038" s="1954"/>
      <c r="U1038" s="1954"/>
      <c r="V1038" s="1954"/>
      <c r="W1038" s="2462" t="s">
        <v>4168</v>
      </c>
      <c r="X1038" s="1978">
        <v>79937000</v>
      </c>
      <c r="Y1038" s="1601" t="s">
        <v>4199</v>
      </c>
      <c r="Z1038" s="1601">
        <v>831237600</v>
      </c>
      <c r="AA1038" s="1599"/>
      <c r="AB1038" s="1602">
        <v>0.24914288533552659</v>
      </c>
      <c r="AC1038" s="3809"/>
    </row>
    <row r="1039" spans="1:29" ht="126" x14ac:dyDescent="0.25">
      <c r="A1039" s="2374">
        <v>1</v>
      </c>
      <c r="B1039" s="2447" t="s">
        <v>4188</v>
      </c>
      <c r="C1039" s="3977"/>
      <c r="D1039" s="3978"/>
      <c r="E1039" s="3978"/>
      <c r="F1039" s="3979"/>
      <c r="G1039" s="2432" t="s">
        <v>4203</v>
      </c>
      <c r="H1039" s="2432" t="s">
        <v>4204</v>
      </c>
      <c r="I1039" s="1599" t="s">
        <v>4143</v>
      </c>
      <c r="J1039" s="1599">
        <v>950000000</v>
      </c>
      <c r="K1039" s="1599"/>
      <c r="L1039" s="1599"/>
      <c r="M1039" s="2433"/>
      <c r="N1039" s="2457"/>
      <c r="O1039" s="2467"/>
      <c r="P1039" s="2448"/>
      <c r="Q1039" s="2465"/>
      <c r="R1039" s="2448"/>
      <c r="S1039" s="1954"/>
      <c r="T1039" s="1954"/>
      <c r="U1039" s="1954"/>
      <c r="V1039" s="1954"/>
      <c r="W1039" s="2465" t="s">
        <v>4202</v>
      </c>
      <c r="X1039" s="2448"/>
      <c r="Y1039" s="1601" t="s">
        <v>4201</v>
      </c>
      <c r="Z1039" s="1601"/>
      <c r="AA1039" s="1599"/>
      <c r="AB1039" s="1602"/>
      <c r="AC1039" s="3809"/>
    </row>
    <row r="1040" spans="1:29" ht="36" x14ac:dyDescent="0.25">
      <c r="A1040" s="2374"/>
      <c r="B1040" s="2438"/>
      <c r="C1040" s="3977"/>
      <c r="D1040" s="3978"/>
      <c r="E1040" s="3978"/>
      <c r="F1040" s="3979"/>
      <c r="G1040" s="2460"/>
      <c r="H1040" s="2460" t="s">
        <v>4205</v>
      </c>
      <c r="I1040" s="1599" t="s">
        <v>4206</v>
      </c>
      <c r="J1040" s="1599">
        <v>0</v>
      </c>
      <c r="K1040" s="1599"/>
      <c r="L1040" s="1599"/>
      <c r="M1040" s="2461"/>
      <c r="N1040" s="2445"/>
      <c r="O1040" s="2444"/>
      <c r="P1040" s="2443"/>
      <c r="Q1040" s="2468"/>
      <c r="R1040" s="2446"/>
      <c r="S1040" s="1954"/>
      <c r="T1040" s="1954"/>
      <c r="U1040" s="1954"/>
      <c r="V1040" s="1954"/>
      <c r="W1040" s="2464" t="s">
        <v>2029</v>
      </c>
      <c r="X1040" s="1978">
        <v>29002000</v>
      </c>
      <c r="Y1040" s="1601" t="s">
        <v>4143</v>
      </c>
      <c r="Z1040" s="1601">
        <v>29002000</v>
      </c>
      <c r="AA1040" s="1599"/>
      <c r="AB1040" s="1602">
        <v>3.0400419287211738E-2</v>
      </c>
      <c r="AC1040" s="3809"/>
    </row>
    <row r="1041" spans="1:29" ht="54" x14ac:dyDescent="0.25">
      <c r="A1041" s="2374"/>
      <c r="B1041" s="2438"/>
      <c r="C1041" s="3977"/>
      <c r="D1041" s="3978"/>
      <c r="E1041" s="3978"/>
      <c r="F1041" s="3979"/>
      <c r="G1041" s="2460"/>
      <c r="H1041" s="2439" t="s">
        <v>4207</v>
      </c>
      <c r="I1041" s="1599" t="s">
        <v>4208</v>
      </c>
      <c r="J1041" s="1599">
        <v>4000000</v>
      </c>
      <c r="K1041" s="1599"/>
      <c r="L1041" s="1599"/>
      <c r="M1041" s="2440"/>
      <c r="N1041" s="2451"/>
      <c r="O1041" s="2444"/>
      <c r="P1041" s="2443"/>
      <c r="Q1041" s="2446"/>
      <c r="R1041" s="2446"/>
      <c r="S1041" s="1954"/>
      <c r="T1041" s="1954"/>
      <c r="U1041" s="1954"/>
      <c r="V1041" s="1954"/>
      <c r="W1041" s="2446" t="s">
        <v>4182</v>
      </c>
      <c r="X1041" s="1978"/>
      <c r="Y1041" s="1601" t="s">
        <v>4206</v>
      </c>
      <c r="Z1041" s="1601"/>
      <c r="AA1041" s="1599"/>
      <c r="AB1041" s="1602"/>
      <c r="AC1041" s="3809"/>
    </row>
    <row r="1042" spans="1:29" ht="126" x14ac:dyDescent="0.25">
      <c r="A1042" s="2374">
        <v>2</v>
      </c>
      <c r="B1042" s="2438" t="s">
        <v>4210</v>
      </c>
      <c r="C1042" s="3977"/>
      <c r="D1042" s="3978"/>
      <c r="E1042" s="3978"/>
      <c r="F1042" s="3979"/>
      <c r="G1042" s="2460" t="s">
        <v>4211</v>
      </c>
      <c r="H1042" s="2439" t="s">
        <v>4212</v>
      </c>
      <c r="I1042" s="1599" t="s">
        <v>4213</v>
      </c>
      <c r="J1042" s="1599">
        <v>1350000000</v>
      </c>
      <c r="K1042" s="1599"/>
      <c r="L1042" s="1599"/>
      <c r="M1042" s="2440"/>
      <c r="N1042" s="2451"/>
      <c r="O1042" s="2444"/>
      <c r="P1042" s="2443"/>
      <c r="Q1042" s="2456"/>
      <c r="R1042" s="2446"/>
      <c r="S1042" s="1954"/>
      <c r="T1042" s="1954"/>
      <c r="U1042" s="1954"/>
      <c r="V1042" s="1954"/>
      <c r="W1042" s="2456" t="s">
        <v>4209</v>
      </c>
      <c r="X1042" s="1978"/>
      <c r="Y1042" s="1601" t="s">
        <v>4208</v>
      </c>
      <c r="Z1042" s="1601"/>
      <c r="AA1042" s="1599"/>
      <c r="AB1042" s="1602"/>
      <c r="AC1042" s="3809"/>
    </row>
    <row r="1043" spans="1:29" ht="72" x14ac:dyDescent="0.25">
      <c r="A1043" s="2374"/>
      <c r="B1043" s="2438"/>
      <c r="C1043" s="3977"/>
      <c r="D1043" s="3978"/>
      <c r="E1043" s="3978"/>
      <c r="F1043" s="3979"/>
      <c r="G1043" s="2460"/>
      <c r="H1043" s="2439" t="s">
        <v>4215</v>
      </c>
      <c r="I1043" s="1599" t="s">
        <v>4216</v>
      </c>
      <c r="J1043" s="1599">
        <v>90000000</v>
      </c>
      <c r="K1043" s="1599"/>
      <c r="L1043" s="1599"/>
      <c r="M1043" s="2440"/>
      <c r="N1043" s="1978"/>
      <c r="O1043" s="2469"/>
      <c r="P1043" s="2443"/>
      <c r="Q1043" s="2470"/>
      <c r="R1043" s="2443"/>
      <c r="S1043" s="1954"/>
      <c r="T1043" s="1954"/>
      <c r="U1043" s="1954"/>
      <c r="V1043" s="1954"/>
      <c r="W1043" s="2470" t="s">
        <v>4214</v>
      </c>
      <c r="X1043" s="1978">
        <v>23100000</v>
      </c>
      <c r="Y1043" s="1601" t="s">
        <v>4213</v>
      </c>
      <c r="Z1043" s="1601">
        <v>642660000</v>
      </c>
      <c r="AA1043" s="1599"/>
      <c r="AB1043" s="1602">
        <v>0.44629166666666664</v>
      </c>
      <c r="AC1043" s="3809"/>
    </row>
    <row r="1044" spans="1:29" ht="90" x14ac:dyDescent="0.25">
      <c r="A1044" s="2374">
        <v>3</v>
      </c>
      <c r="B1044" s="2438" t="s">
        <v>4171</v>
      </c>
      <c r="C1044" s="3977"/>
      <c r="D1044" s="3978"/>
      <c r="E1044" s="3978"/>
      <c r="F1044" s="3979"/>
      <c r="G1044" s="2460" t="s">
        <v>4218</v>
      </c>
      <c r="H1044" s="2439" t="s">
        <v>4219</v>
      </c>
      <c r="I1044" s="1599" t="s">
        <v>4216</v>
      </c>
      <c r="J1044" s="1599">
        <v>442389072</v>
      </c>
      <c r="K1044" s="1599"/>
      <c r="L1044" s="1599"/>
      <c r="M1044" s="2440"/>
      <c r="N1044" s="1978"/>
      <c r="O1044" s="2469"/>
      <c r="P1044" s="2443"/>
      <c r="Q1044" s="2470"/>
      <c r="R1044" s="2443"/>
      <c r="S1044" s="1954"/>
      <c r="T1044" s="1954"/>
      <c r="U1044" s="1954"/>
      <c r="V1044" s="1954"/>
      <c r="W1044" s="2470" t="s">
        <v>4217</v>
      </c>
      <c r="X1044" s="1978"/>
      <c r="Y1044" s="1601" t="s">
        <v>4216</v>
      </c>
      <c r="Z1044" s="1601"/>
      <c r="AA1044" s="1599"/>
      <c r="AB1044" s="1602"/>
      <c r="AC1044" s="3809"/>
    </row>
    <row r="1045" spans="1:29" ht="90" x14ac:dyDescent="0.25">
      <c r="A1045" s="2374"/>
      <c r="B1045" s="2447"/>
      <c r="C1045" s="3977"/>
      <c r="D1045" s="3978"/>
      <c r="E1045" s="3978"/>
      <c r="F1045" s="3979"/>
      <c r="G1045" s="2471"/>
      <c r="H1045" s="2432" t="s">
        <v>4221</v>
      </c>
      <c r="I1045" s="1599" t="s">
        <v>4199</v>
      </c>
      <c r="J1045" s="1599">
        <v>0</v>
      </c>
      <c r="K1045" s="1599"/>
      <c r="L1045" s="1599"/>
      <c r="M1045" s="2433"/>
      <c r="N1045" s="1984"/>
      <c r="O1045" s="2472"/>
      <c r="P1045" s="2473"/>
      <c r="Q1045" s="2474"/>
      <c r="R1045" s="2473"/>
      <c r="S1045" s="1954"/>
      <c r="T1045" s="1954"/>
      <c r="U1045" s="1954"/>
      <c r="V1045" s="1954"/>
      <c r="W1045" s="2474" t="s">
        <v>4220</v>
      </c>
      <c r="X1045" s="1984">
        <v>27835000</v>
      </c>
      <c r="Y1045" s="1601" t="s">
        <v>4216</v>
      </c>
      <c r="Z1045" s="1601">
        <v>159575600</v>
      </c>
      <c r="AA1045" s="1599"/>
      <c r="AB1045" s="1602">
        <v>0.16933091091701455</v>
      </c>
      <c r="AC1045" s="3809"/>
    </row>
    <row r="1046" spans="1:29" ht="54" x14ac:dyDescent="0.25">
      <c r="A1046" s="2374"/>
      <c r="B1046" s="2447"/>
      <c r="C1046" s="3977"/>
      <c r="D1046" s="3978"/>
      <c r="E1046" s="3978"/>
      <c r="F1046" s="3979"/>
      <c r="G1046" s="2432"/>
      <c r="H1046" s="2432" t="s">
        <v>4223</v>
      </c>
      <c r="I1046" s="1599" t="s">
        <v>4224</v>
      </c>
      <c r="J1046" s="1599">
        <v>500000000</v>
      </c>
      <c r="K1046" s="1599"/>
      <c r="L1046" s="1599"/>
      <c r="M1046" s="2433"/>
      <c r="N1046" s="1984"/>
      <c r="O1046" s="2447"/>
      <c r="P1046" s="1984"/>
      <c r="Q1046" s="2465"/>
      <c r="R1046" s="1984"/>
      <c r="S1046" s="1954"/>
      <c r="T1046" s="1954"/>
      <c r="U1046" s="1954"/>
      <c r="V1046" s="1954"/>
      <c r="W1046" s="2459" t="s">
        <v>4222</v>
      </c>
      <c r="X1046" s="1984"/>
      <c r="Y1046" s="1601" t="s">
        <v>4199</v>
      </c>
      <c r="Z1046" s="1601"/>
      <c r="AA1046" s="1599"/>
      <c r="AB1046" s="1602"/>
      <c r="AC1046" s="3809"/>
    </row>
    <row r="1047" spans="1:29" x14ac:dyDescent="0.25">
      <c r="A1047" s="2374"/>
      <c r="B1047" s="2438"/>
      <c r="C1047" s="2475"/>
      <c r="D1047" s="2476"/>
      <c r="E1047" s="2476"/>
      <c r="F1047" s="2477"/>
      <c r="G1047" s="2460"/>
      <c r="H1047" s="2439"/>
      <c r="I1047" s="1599"/>
      <c r="J1047" s="1599"/>
      <c r="K1047" s="1599"/>
      <c r="L1047" s="1599"/>
      <c r="M1047" s="2178"/>
      <c r="N1047" s="2478"/>
      <c r="O1047" s="2479"/>
      <c r="P1047" s="2443"/>
      <c r="Q1047" s="2479"/>
      <c r="R1047" s="2443"/>
      <c r="S1047" s="1954"/>
      <c r="T1047" s="1954"/>
      <c r="U1047" s="1954"/>
      <c r="V1047" s="1954"/>
      <c r="W1047" s="2479" t="s">
        <v>4225</v>
      </c>
      <c r="X1047" s="2478"/>
      <c r="Y1047" s="1601" t="s">
        <v>4224</v>
      </c>
      <c r="Z1047" s="1601"/>
      <c r="AA1047" s="1599"/>
      <c r="AB1047" s="1602"/>
      <c r="AC1047" s="3809"/>
    </row>
    <row r="1048" spans="1:29" ht="108" x14ac:dyDescent="0.25">
      <c r="A1048" s="1850"/>
      <c r="B1048" s="2480" t="s">
        <v>4226</v>
      </c>
      <c r="C1048" s="3977"/>
      <c r="D1048" s="3978"/>
      <c r="E1048" s="3978"/>
      <c r="F1048" s="3979"/>
      <c r="G1048" s="2309" t="s">
        <v>4227</v>
      </c>
      <c r="H1048" s="2432" t="s">
        <v>4228</v>
      </c>
      <c r="I1048" s="2059" t="s">
        <v>30</v>
      </c>
      <c r="J1048" s="2481" t="s">
        <v>30</v>
      </c>
      <c r="K1048" s="2482" t="s">
        <v>4229</v>
      </c>
      <c r="L1048" s="2483">
        <v>2440655566</v>
      </c>
      <c r="M1048" s="2059" t="s">
        <v>4230</v>
      </c>
      <c r="N1048" s="2484">
        <v>2094763200</v>
      </c>
      <c r="O1048" s="2485"/>
      <c r="P1048" s="2473"/>
      <c r="Q1048" s="2485"/>
      <c r="R1048" s="2473"/>
      <c r="S1048" s="2486"/>
      <c r="T1048" s="2486"/>
      <c r="U1048" s="2486"/>
      <c r="V1048" s="2486"/>
      <c r="W1048" s="2485"/>
      <c r="X1048" s="2484"/>
      <c r="Y1048" s="2484"/>
      <c r="Z1048" s="2481"/>
      <c r="AA1048" s="2435"/>
      <c r="AB1048" s="2487"/>
      <c r="AC1048" s="3809"/>
    </row>
    <row r="1049" spans="1:29" ht="90" x14ac:dyDescent="0.25">
      <c r="A1049" s="2426"/>
      <c r="B1049" s="2427"/>
      <c r="C1049" s="3977"/>
      <c r="D1049" s="3978"/>
      <c r="E1049" s="3978"/>
      <c r="F1049" s="3979"/>
      <c r="G1049" s="2427" t="s">
        <v>4231</v>
      </c>
      <c r="H1049" s="2427" t="s">
        <v>4232</v>
      </c>
      <c r="I1049" s="2426" t="s">
        <v>30</v>
      </c>
      <c r="J1049" s="2426" t="s">
        <v>30</v>
      </c>
      <c r="K1049" s="2426" t="s">
        <v>4233</v>
      </c>
      <c r="L1049" s="2426">
        <v>75191000</v>
      </c>
      <c r="M1049" s="2426" t="s">
        <v>4234</v>
      </c>
      <c r="N1049" s="2426">
        <v>71332000</v>
      </c>
      <c r="O1049" s="2426"/>
      <c r="P1049" s="2426"/>
      <c r="Q1049" s="2426"/>
      <c r="R1049" s="2426"/>
      <c r="S1049" s="2426"/>
      <c r="T1049" s="2426"/>
      <c r="U1049" s="2426"/>
      <c r="V1049" s="2426"/>
      <c r="W1049" s="2426">
        <v>0</v>
      </c>
      <c r="X1049" s="2426">
        <v>0</v>
      </c>
      <c r="Y1049" s="2426">
        <v>0</v>
      </c>
      <c r="Z1049" s="2426">
        <v>0</v>
      </c>
      <c r="AA1049" s="2426">
        <v>0</v>
      </c>
      <c r="AB1049" s="2426">
        <v>0</v>
      </c>
      <c r="AC1049" s="3809"/>
    </row>
    <row r="1050" spans="1:29" ht="90" x14ac:dyDescent="0.25">
      <c r="A1050" s="2408"/>
      <c r="B1050" s="2408"/>
      <c r="C1050" s="3977"/>
      <c r="D1050" s="3978"/>
      <c r="E1050" s="3978"/>
      <c r="F1050" s="3979"/>
      <c r="G1050" s="2488" t="s">
        <v>4235</v>
      </c>
      <c r="H1050" s="2489" t="s">
        <v>4236</v>
      </c>
      <c r="I1050" s="2490" t="s">
        <v>30</v>
      </c>
      <c r="J1050" s="2490" t="s">
        <v>30</v>
      </c>
      <c r="K1050" s="2491" t="s">
        <v>4237</v>
      </c>
      <c r="L1050" s="2491">
        <v>229788500</v>
      </c>
      <c r="M1050" s="2492" t="s">
        <v>4238</v>
      </c>
      <c r="N1050" s="2493">
        <v>176517000</v>
      </c>
      <c r="O1050" s="1882"/>
      <c r="P1050" s="2494"/>
      <c r="Q1050" s="1882"/>
      <c r="R1050" s="2494"/>
      <c r="S1050" s="1590"/>
      <c r="T1050" s="1590"/>
      <c r="U1050" s="1590"/>
      <c r="V1050" s="1590"/>
      <c r="W1050" s="2390">
        <v>0</v>
      </c>
      <c r="X1050" s="2294">
        <v>0</v>
      </c>
      <c r="Y1050" s="2294">
        <v>0</v>
      </c>
      <c r="Z1050" s="2294">
        <v>0</v>
      </c>
      <c r="AA1050" s="2495">
        <v>0</v>
      </c>
      <c r="AB1050" s="2496">
        <v>0</v>
      </c>
      <c r="AC1050" s="3809"/>
    </row>
    <row r="1051" spans="1:29" ht="162" x14ac:dyDescent="0.25">
      <c r="A1051" s="2408"/>
      <c r="B1051" s="2408" t="s">
        <v>4239</v>
      </c>
      <c r="C1051" s="3977"/>
      <c r="D1051" s="3978"/>
      <c r="E1051" s="3978"/>
      <c r="F1051" s="3979"/>
      <c r="G1051" s="2497" t="s">
        <v>4240</v>
      </c>
      <c r="H1051" s="1744" t="s">
        <v>4241</v>
      </c>
      <c r="I1051" s="2490" t="s">
        <v>30</v>
      </c>
      <c r="J1051" s="2490" t="s">
        <v>30</v>
      </c>
      <c r="K1051" s="1761" t="s">
        <v>1451</v>
      </c>
      <c r="L1051" s="2491">
        <v>26218000</v>
      </c>
      <c r="M1051" s="2492" t="s">
        <v>1450</v>
      </c>
      <c r="N1051" s="2493">
        <v>67341000</v>
      </c>
      <c r="O1051" s="1882"/>
      <c r="P1051" s="2498"/>
      <c r="Q1051" s="1882"/>
      <c r="R1051" s="2499"/>
      <c r="S1051" s="1590"/>
      <c r="T1051" s="1590"/>
      <c r="U1051" s="1590"/>
      <c r="V1051" s="1590"/>
      <c r="W1051" s="2390">
        <v>0</v>
      </c>
      <c r="X1051" s="2294">
        <v>0</v>
      </c>
      <c r="Y1051" s="2294">
        <v>0</v>
      </c>
      <c r="Z1051" s="2294">
        <v>0</v>
      </c>
      <c r="AA1051" s="2495">
        <v>0</v>
      </c>
      <c r="AB1051" s="2496">
        <v>0</v>
      </c>
      <c r="AC1051" s="3809"/>
    </row>
    <row r="1052" spans="1:29" ht="126" x14ac:dyDescent="0.25">
      <c r="A1052" s="2408"/>
      <c r="B1052" s="2408" t="s">
        <v>4242</v>
      </c>
      <c r="C1052" s="3977"/>
      <c r="D1052" s="3978"/>
      <c r="E1052" s="3978"/>
      <c r="F1052" s="3979"/>
      <c r="G1052" s="2488" t="s">
        <v>4243</v>
      </c>
      <c r="H1052" s="2489" t="s">
        <v>4244</v>
      </c>
      <c r="I1052" s="2490" t="s">
        <v>30</v>
      </c>
      <c r="J1052" s="2490" t="s">
        <v>30</v>
      </c>
      <c r="K1052" s="2491" t="s">
        <v>1239</v>
      </c>
      <c r="L1052" s="2491">
        <v>96018000</v>
      </c>
      <c r="M1052" s="2492" t="s">
        <v>1239</v>
      </c>
      <c r="N1052" s="2493">
        <v>69343600</v>
      </c>
      <c r="O1052" s="1882"/>
      <c r="P1052" s="2500"/>
      <c r="Q1052" s="1882"/>
      <c r="R1052" s="2500"/>
      <c r="S1052" s="1590"/>
      <c r="T1052" s="1590"/>
      <c r="U1052" s="1590"/>
      <c r="V1052" s="1590"/>
      <c r="W1052" s="2390">
        <v>0</v>
      </c>
      <c r="X1052" s="2294">
        <v>0</v>
      </c>
      <c r="Y1052" s="2294">
        <v>0</v>
      </c>
      <c r="Z1052" s="2294">
        <v>0</v>
      </c>
      <c r="AA1052" s="2495">
        <v>0</v>
      </c>
      <c r="AB1052" s="2496">
        <v>0</v>
      </c>
      <c r="AC1052" s="3809"/>
    </row>
    <row r="1053" spans="1:29" ht="108" x14ac:dyDescent="0.25">
      <c r="A1053" s="2408"/>
      <c r="B1053" s="2408"/>
      <c r="C1053" s="3977"/>
      <c r="D1053" s="3978"/>
      <c r="E1053" s="3978"/>
      <c r="F1053" s="3979"/>
      <c r="G1053" s="2497" t="s">
        <v>4245</v>
      </c>
      <c r="H1053" s="1744" t="s">
        <v>4246</v>
      </c>
      <c r="I1053" s="2490" t="s">
        <v>30</v>
      </c>
      <c r="J1053" s="2490">
        <v>0</v>
      </c>
      <c r="K1053" s="1761" t="s">
        <v>4247</v>
      </c>
      <c r="L1053" s="2491">
        <v>2013440066</v>
      </c>
      <c r="M1053" s="2492" t="s">
        <v>4248</v>
      </c>
      <c r="N1053" s="2493">
        <v>1640799600</v>
      </c>
      <c r="O1053" s="1882"/>
      <c r="P1053" s="2498"/>
      <c r="Q1053" s="2498"/>
      <c r="R1053" s="2501"/>
      <c r="S1053" s="1590"/>
      <c r="T1053" s="1590"/>
      <c r="U1053" s="1590"/>
      <c r="V1053" s="1590"/>
      <c r="W1053" s="1652">
        <v>0</v>
      </c>
      <c r="X1053" s="2294">
        <v>0</v>
      </c>
      <c r="Y1053" s="2294">
        <v>0</v>
      </c>
      <c r="Z1053" s="2294">
        <v>0</v>
      </c>
      <c r="AA1053" s="2495">
        <v>0</v>
      </c>
      <c r="AB1053" s="2496">
        <v>0</v>
      </c>
      <c r="AC1053" s="3809"/>
    </row>
    <row r="1054" spans="1:29" ht="162" x14ac:dyDescent="0.25">
      <c r="A1054" s="2408"/>
      <c r="B1054" s="2408"/>
      <c r="C1054" s="3977"/>
      <c r="D1054" s="3978"/>
      <c r="E1054" s="3978"/>
      <c r="F1054" s="3979"/>
      <c r="G1054" s="2497" t="s">
        <v>4249</v>
      </c>
      <c r="H1054" s="1744" t="s">
        <v>4250</v>
      </c>
      <c r="I1054" s="2490"/>
      <c r="J1054" s="2490"/>
      <c r="K1054" s="1761"/>
      <c r="L1054" s="2491"/>
      <c r="M1054" s="2492" t="s">
        <v>1449</v>
      </c>
      <c r="N1054" s="2493">
        <v>69430000</v>
      </c>
      <c r="O1054" s="1882"/>
      <c r="P1054" s="2498"/>
      <c r="Q1054" s="1882"/>
      <c r="R1054" s="2501"/>
      <c r="S1054" s="1590"/>
      <c r="T1054" s="1590"/>
      <c r="U1054" s="1590"/>
      <c r="V1054" s="1590"/>
      <c r="W1054" s="2390"/>
      <c r="X1054" s="2294"/>
      <c r="Y1054" s="2294"/>
      <c r="Z1054" s="2294"/>
      <c r="AA1054" s="2495"/>
      <c r="AB1054" s="2496"/>
      <c r="AC1054" s="3809"/>
    </row>
    <row r="1055" spans="1:29" ht="54" x14ac:dyDescent="0.25">
      <c r="A1055" s="2408"/>
      <c r="B1055" s="2408"/>
      <c r="C1055" s="3977"/>
      <c r="D1055" s="3978"/>
      <c r="E1055" s="3978"/>
      <c r="F1055" s="3979"/>
      <c r="G1055" s="2497" t="s">
        <v>4251</v>
      </c>
      <c r="H1055" s="1744" t="s">
        <v>4228</v>
      </c>
      <c r="I1055" s="2490"/>
      <c r="J1055" s="2490"/>
      <c r="K1055" s="1761" t="s">
        <v>4252</v>
      </c>
      <c r="L1055" s="2491">
        <v>2992152000</v>
      </c>
      <c r="M1055" s="2492" t="s">
        <v>4253</v>
      </c>
      <c r="N1055" s="2493">
        <v>39325000</v>
      </c>
      <c r="O1055" s="1882"/>
      <c r="P1055" s="2498"/>
      <c r="Q1055" s="1882"/>
      <c r="R1055" s="2501"/>
      <c r="S1055" s="1590"/>
      <c r="T1055" s="1590"/>
      <c r="U1055" s="1590"/>
      <c r="V1055" s="1590"/>
      <c r="W1055" s="2390"/>
      <c r="X1055" s="2294"/>
      <c r="Y1055" s="2294"/>
      <c r="Z1055" s="2294"/>
      <c r="AA1055" s="2495"/>
      <c r="AB1055" s="2496"/>
      <c r="AC1055" s="3809"/>
    </row>
    <row r="1056" spans="1:29" ht="90" x14ac:dyDescent="0.25">
      <c r="A1056" s="2408"/>
      <c r="B1056" s="2408"/>
      <c r="C1056" s="3977"/>
      <c r="D1056" s="3978"/>
      <c r="E1056" s="3978"/>
      <c r="F1056" s="3979"/>
      <c r="G1056" s="2488" t="s">
        <v>4254</v>
      </c>
      <c r="H1056" s="2502" t="s">
        <v>4255</v>
      </c>
      <c r="I1056" s="2503"/>
      <c r="J1056" s="2490"/>
      <c r="K1056" s="1744" t="s">
        <v>2435</v>
      </c>
      <c r="L1056" s="2491">
        <v>227970200</v>
      </c>
      <c r="M1056" s="2504" t="s">
        <v>3359</v>
      </c>
      <c r="N1056" s="2493">
        <v>39325000</v>
      </c>
      <c r="O1056" s="1882"/>
      <c r="P1056" s="2505"/>
      <c r="Q1056" s="1882"/>
      <c r="R1056" s="2505"/>
      <c r="S1056" s="1590"/>
      <c r="T1056" s="1590"/>
      <c r="U1056" s="1590"/>
      <c r="V1056" s="1590"/>
      <c r="W1056" s="2390"/>
      <c r="X1056" s="2294"/>
      <c r="Y1056" s="2294"/>
      <c r="Z1056" s="2294"/>
      <c r="AA1056" s="2495"/>
      <c r="AB1056" s="2496"/>
      <c r="AC1056" s="3809"/>
    </row>
    <row r="1057" spans="1:29" ht="54" x14ac:dyDescent="0.25">
      <c r="A1057" s="2408"/>
      <c r="B1057" s="2408"/>
      <c r="C1057" s="2506"/>
      <c r="D1057" s="2507"/>
      <c r="E1057" s="2507"/>
      <c r="F1057" s="2508"/>
      <c r="G1057" s="2497" t="s">
        <v>4256</v>
      </c>
      <c r="H1057" s="1744"/>
      <c r="I1057" s="2490"/>
      <c r="J1057" s="2490"/>
      <c r="K1057" s="1761" t="s">
        <v>4257</v>
      </c>
      <c r="L1057" s="2491">
        <v>71245000</v>
      </c>
      <c r="M1057" s="2492">
        <v>0</v>
      </c>
      <c r="N1057" s="2493">
        <v>0</v>
      </c>
      <c r="O1057" s="1882"/>
      <c r="P1057" s="2498"/>
      <c r="Q1057" s="1882"/>
      <c r="R1057" s="2509"/>
      <c r="S1057" s="1590"/>
      <c r="T1057" s="1590"/>
      <c r="U1057" s="1590"/>
      <c r="V1057" s="1590"/>
      <c r="W1057" s="2390"/>
      <c r="X1057" s="2294"/>
      <c r="Y1057" s="2294"/>
      <c r="Z1057" s="2294"/>
      <c r="AA1057" s="2495"/>
      <c r="AB1057" s="2496"/>
      <c r="AC1057" s="3809"/>
    </row>
    <row r="1058" spans="1:29" ht="144" x14ac:dyDescent="0.25">
      <c r="A1058" s="2408"/>
      <c r="B1058" s="2408"/>
      <c r="C1058" s="3977"/>
      <c r="D1058" s="3978"/>
      <c r="E1058" s="3978"/>
      <c r="F1058" s="3979"/>
      <c r="G1058" s="2488" t="s">
        <v>4258</v>
      </c>
      <c r="H1058" s="2502" t="s">
        <v>4259</v>
      </c>
      <c r="I1058" s="2510"/>
      <c r="J1058" s="2490"/>
      <c r="K1058" s="1744"/>
      <c r="L1058" s="2491"/>
      <c r="M1058" s="2511"/>
      <c r="N1058" s="2493">
        <v>0</v>
      </c>
      <c r="O1058" s="1882"/>
      <c r="P1058" s="2512"/>
      <c r="Q1058" s="1882"/>
      <c r="R1058" s="2512"/>
      <c r="S1058" s="1590"/>
      <c r="T1058" s="1590"/>
      <c r="U1058" s="1590"/>
      <c r="V1058" s="1590"/>
      <c r="W1058" s="1652"/>
      <c r="X1058" s="2294"/>
      <c r="Y1058" s="2294"/>
      <c r="Z1058" s="2294"/>
      <c r="AA1058" s="2495"/>
      <c r="AB1058" s="2496"/>
      <c r="AC1058" s="3809"/>
    </row>
    <row r="1059" spans="1:29" ht="180" x14ac:dyDescent="0.25">
      <c r="A1059" s="2408">
        <v>2</v>
      </c>
      <c r="B1059" s="2408"/>
      <c r="C1059" s="3977"/>
      <c r="D1059" s="3978"/>
      <c r="E1059" s="3978"/>
      <c r="F1059" s="3979"/>
      <c r="G1059" s="2497" t="s">
        <v>4260</v>
      </c>
      <c r="H1059" s="1744" t="s">
        <v>4261</v>
      </c>
      <c r="I1059" s="2490"/>
      <c r="J1059" s="2490"/>
      <c r="K1059" s="1761"/>
      <c r="L1059" s="2491"/>
      <c r="M1059" s="2492"/>
      <c r="N1059" s="2493"/>
      <c r="O1059" s="1882"/>
      <c r="P1059" s="2498"/>
      <c r="Q1059" s="1882"/>
      <c r="R1059" s="2513"/>
      <c r="S1059" s="1590"/>
      <c r="T1059" s="1590"/>
      <c r="U1059" s="1590"/>
      <c r="V1059" s="1590"/>
      <c r="W1059" s="1652"/>
      <c r="X1059" s="2294">
        <v>125663000</v>
      </c>
      <c r="Y1059" s="2294"/>
      <c r="Z1059" s="2294"/>
      <c r="AA1059" s="2495"/>
      <c r="AB1059" s="2496"/>
      <c r="AC1059" s="3809"/>
    </row>
    <row r="1060" spans="1:29" ht="162" x14ac:dyDescent="0.25">
      <c r="A1060" s="2408"/>
      <c r="B1060" s="2408"/>
      <c r="C1060" s="3977"/>
      <c r="D1060" s="3978"/>
      <c r="E1060" s="3978"/>
      <c r="F1060" s="3979"/>
      <c r="G1060" s="2497" t="s">
        <v>4262</v>
      </c>
      <c r="H1060" s="1753" t="s">
        <v>4263</v>
      </c>
      <c r="I1060" s="2490"/>
      <c r="J1060" s="2490"/>
      <c r="K1060" s="1761"/>
      <c r="L1060" s="2491"/>
      <c r="M1060" s="2492"/>
      <c r="N1060" s="2493"/>
      <c r="O1060" s="1882"/>
      <c r="P1060" s="2498"/>
      <c r="Q1060" s="1882"/>
      <c r="R1060" s="2513"/>
      <c r="S1060" s="1590"/>
      <c r="T1060" s="1590"/>
      <c r="U1060" s="1590"/>
      <c r="V1060" s="1590"/>
      <c r="W1060" s="1652"/>
      <c r="X1060" s="2294">
        <v>40850000</v>
      </c>
      <c r="Y1060" s="2294"/>
      <c r="Z1060" s="2294"/>
      <c r="AA1060" s="2495"/>
      <c r="AB1060" s="2496"/>
      <c r="AC1060" s="3809"/>
    </row>
    <row r="1061" spans="1:29" ht="270" x14ac:dyDescent="0.25">
      <c r="A1061" s="2408"/>
      <c r="B1061" s="2408"/>
      <c r="C1061" s="3977"/>
      <c r="D1061" s="3978"/>
      <c r="E1061" s="3978"/>
      <c r="F1061" s="3979"/>
      <c r="G1061" s="2497" t="s">
        <v>4264</v>
      </c>
      <c r="H1061" s="1744" t="s">
        <v>4265</v>
      </c>
      <c r="I1061" s="2490"/>
      <c r="J1061" s="2490"/>
      <c r="K1061" s="1761"/>
      <c r="L1061" s="2491"/>
      <c r="M1061" s="2492"/>
      <c r="N1061" s="2493"/>
      <c r="O1061" s="1882"/>
      <c r="P1061" s="2498"/>
      <c r="Q1061" s="1882"/>
      <c r="R1061" s="2513"/>
      <c r="S1061" s="1590"/>
      <c r="T1061" s="1590"/>
      <c r="U1061" s="1590"/>
      <c r="V1061" s="1590"/>
      <c r="W1061" s="1652"/>
      <c r="X1061" s="2294">
        <v>41263000</v>
      </c>
      <c r="Y1061" s="2294"/>
      <c r="Z1061" s="2294"/>
      <c r="AA1061" s="2495"/>
      <c r="AB1061" s="2496"/>
      <c r="AC1061" s="3809"/>
    </row>
    <row r="1062" spans="1:29" ht="144" x14ac:dyDescent="0.25">
      <c r="A1062" s="2408"/>
      <c r="B1062" s="2408"/>
      <c r="C1062" s="3977"/>
      <c r="D1062" s="3978"/>
      <c r="E1062" s="3978"/>
      <c r="F1062" s="3979"/>
      <c r="G1062" s="2488" t="s">
        <v>4266</v>
      </c>
      <c r="H1062" s="2502"/>
      <c r="I1062" s="2490"/>
      <c r="J1062" s="2490"/>
      <c r="K1062" s="1744"/>
      <c r="L1062" s="2491"/>
      <c r="M1062" s="2514"/>
      <c r="N1062" s="2493"/>
      <c r="O1062" s="1882"/>
      <c r="P1062" s="2515"/>
      <c r="Q1062" s="1882"/>
      <c r="R1062" s="2515"/>
      <c r="S1062" s="1590"/>
      <c r="T1062" s="1590"/>
      <c r="U1062" s="1590"/>
      <c r="V1062" s="1590"/>
      <c r="W1062" s="2390"/>
      <c r="X1062" s="2294">
        <v>43550000</v>
      </c>
      <c r="Y1062" s="2294"/>
      <c r="Z1062" s="2294"/>
      <c r="AA1062" s="2495"/>
      <c r="AB1062" s="2496"/>
      <c r="AC1062" s="3809"/>
    </row>
    <row r="1063" spans="1:29" ht="72" x14ac:dyDescent="0.25">
      <c r="A1063" s="2408"/>
      <c r="B1063" s="2408"/>
      <c r="C1063" s="3977"/>
      <c r="D1063" s="3978"/>
      <c r="E1063" s="3978"/>
      <c r="F1063" s="3979"/>
      <c r="G1063" s="2497" t="s">
        <v>4267</v>
      </c>
      <c r="H1063" s="1744" t="s">
        <v>4268</v>
      </c>
      <c r="I1063" s="2490" t="s">
        <v>4269</v>
      </c>
      <c r="J1063" s="2490">
        <v>1761000000</v>
      </c>
      <c r="K1063" s="1761"/>
      <c r="L1063" s="2491"/>
      <c r="M1063" s="2492"/>
      <c r="N1063" s="2493"/>
      <c r="O1063" s="1882"/>
      <c r="P1063" s="2498"/>
      <c r="Q1063" s="1882"/>
      <c r="R1063" s="2516"/>
      <c r="S1063" s="1590"/>
      <c r="T1063" s="1590"/>
      <c r="U1063" s="1590"/>
      <c r="V1063" s="1590"/>
      <c r="W1063" s="2390"/>
      <c r="X1063" s="2294"/>
      <c r="Y1063" s="2294"/>
      <c r="Z1063" s="2294"/>
      <c r="AA1063" s="2495"/>
      <c r="AB1063" s="2496"/>
      <c r="AC1063" s="3809"/>
    </row>
    <row r="1064" spans="1:29" ht="54" x14ac:dyDescent="0.25">
      <c r="A1064" s="2408"/>
      <c r="B1064" s="2408"/>
      <c r="C1064" s="3977"/>
      <c r="D1064" s="3978"/>
      <c r="E1064" s="3978"/>
      <c r="F1064" s="3979"/>
      <c r="G1064" s="2497"/>
      <c r="H1064" s="1744" t="s">
        <v>4270</v>
      </c>
      <c r="I1064" s="2490" t="s">
        <v>2927</v>
      </c>
      <c r="J1064" s="2490"/>
      <c r="K1064" s="1761"/>
      <c r="L1064" s="2491"/>
      <c r="M1064" s="2492"/>
      <c r="N1064" s="2493"/>
      <c r="O1064" s="1882"/>
      <c r="P1064" s="2498"/>
      <c r="Q1064" s="1882"/>
      <c r="R1064" s="2516"/>
      <c r="S1064" s="1590"/>
      <c r="T1064" s="1590"/>
      <c r="U1064" s="1590"/>
      <c r="V1064" s="1590"/>
      <c r="W1064" s="2390"/>
      <c r="X1064" s="2294"/>
      <c r="Y1064" s="2294"/>
      <c r="Z1064" s="2294"/>
      <c r="AA1064" s="2495"/>
      <c r="AB1064" s="2496"/>
      <c r="AC1064" s="3809"/>
    </row>
    <row r="1065" spans="1:29" ht="54" x14ac:dyDescent="0.25">
      <c r="A1065" s="2408"/>
      <c r="B1065" s="2408"/>
      <c r="C1065" s="3977"/>
      <c r="D1065" s="3978"/>
      <c r="E1065" s="3978"/>
      <c r="F1065" s="3979"/>
      <c r="G1065" s="2497"/>
      <c r="H1065" s="1744" t="s">
        <v>4271</v>
      </c>
      <c r="I1065" s="2490" t="s">
        <v>4272</v>
      </c>
      <c r="J1065" s="2490"/>
      <c r="K1065" s="2517"/>
      <c r="L1065" s="2518"/>
      <c r="M1065" s="2492"/>
      <c r="N1065" s="2493"/>
      <c r="O1065" s="1882"/>
      <c r="P1065" s="2498"/>
      <c r="Q1065" s="2498"/>
      <c r="R1065" s="2516"/>
      <c r="S1065" s="1590"/>
      <c r="T1065" s="1590"/>
      <c r="U1065" s="1590"/>
      <c r="V1065" s="1590"/>
      <c r="W1065" s="2390"/>
      <c r="X1065" s="2294"/>
      <c r="Y1065" s="2294"/>
      <c r="Z1065" s="2294"/>
      <c r="AA1065" s="2495"/>
      <c r="AB1065" s="2496"/>
      <c r="AC1065" s="3809"/>
    </row>
    <row r="1066" spans="1:29" ht="90" x14ac:dyDescent="0.25">
      <c r="A1066" s="2408"/>
      <c r="B1066" s="2408"/>
      <c r="C1066" s="3977"/>
      <c r="D1066" s="3978"/>
      <c r="E1066" s="3978"/>
      <c r="F1066" s="3979"/>
      <c r="G1066" s="2488"/>
      <c r="H1066" s="2502" t="s">
        <v>4273</v>
      </c>
      <c r="I1066" s="2519" t="s">
        <v>4274</v>
      </c>
      <c r="J1066" s="2490"/>
      <c r="K1066" s="1744"/>
      <c r="L1066" s="2491"/>
      <c r="M1066" s="1744"/>
      <c r="N1066" s="2493"/>
      <c r="O1066" s="1882"/>
      <c r="P1066" s="1882"/>
      <c r="Q1066" s="1882"/>
      <c r="R1066" s="1882"/>
      <c r="S1066" s="1590"/>
      <c r="T1066" s="1590"/>
      <c r="U1066" s="1590"/>
      <c r="V1066" s="1590"/>
      <c r="W1066" s="2390"/>
      <c r="X1066" s="2294"/>
      <c r="Y1066" s="2294"/>
      <c r="Z1066" s="2294"/>
      <c r="AA1066" s="2495"/>
      <c r="AB1066" s="2496"/>
      <c r="AC1066" s="3809"/>
    </row>
    <row r="1067" spans="1:29" ht="54" x14ac:dyDescent="0.25">
      <c r="A1067" s="2408"/>
      <c r="B1067" s="2408"/>
      <c r="C1067" s="3977"/>
      <c r="D1067" s="3978"/>
      <c r="E1067" s="3978"/>
      <c r="F1067" s="3979"/>
      <c r="G1067" s="2520"/>
      <c r="H1067" s="1744" t="s">
        <v>4275</v>
      </c>
      <c r="I1067" s="2521" t="s">
        <v>4276</v>
      </c>
      <c r="J1067" s="2521"/>
      <c r="K1067" s="2522"/>
      <c r="L1067" s="2523"/>
      <c r="M1067" s="2522"/>
      <c r="N1067" s="2524"/>
      <c r="O1067" s="1682"/>
      <c r="P1067" s="1682"/>
      <c r="Q1067" s="1682"/>
      <c r="R1067" s="1682"/>
      <c r="S1067" s="1590"/>
      <c r="T1067" s="1590"/>
      <c r="U1067" s="1590"/>
      <c r="V1067" s="1590"/>
      <c r="W1067" s="2390"/>
      <c r="X1067" s="2294"/>
      <c r="Y1067" s="2294"/>
      <c r="Z1067" s="2294"/>
      <c r="AA1067" s="2495"/>
      <c r="AB1067" s="2496"/>
      <c r="AC1067" s="3809"/>
    </row>
    <row r="1068" spans="1:29" ht="72" x14ac:dyDescent="0.25">
      <c r="A1068" s="2408"/>
      <c r="B1068" s="2408"/>
      <c r="C1068" s="3977"/>
      <c r="D1068" s="3978"/>
      <c r="E1068" s="3978"/>
      <c r="F1068" s="3979"/>
      <c r="G1068" s="2520"/>
      <c r="H1068" s="1744" t="s">
        <v>4277</v>
      </c>
      <c r="I1068" s="2521" t="s">
        <v>4278</v>
      </c>
      <c r="J1068" s="2521"/>
      <c r="K1068" s="2522"/>
      <c r="L1068" s="2525"/>
      <c r="M1068" s="2522"/>
      <c r="N1068" s="2493"/>
      <c r="O1068" s="1882"/>
      <c r="P1068" s="1882"/>
      <c r="Q1068" s="1882"/>
      <c r="R1068" s="1882"/>
      <c r="S1068" s="1590"/>
      <c r="T1068" s="1590"/>
      <c r="U1068" s="1590"/>
      <c r="V1068" s="1590"/>
      <c r="W1068" s="2390"/>
      <c r="X1068" s="2294"/>
      <c r="Y1068" s="2294"/>
      <c r="Z1068" s="2294"/>
      <c r="AA1068" s="2495"/>
      <c r="AB1068" s="2496"/>
      <c r="AC1068" s="3809"/>
    </row>
    <row r="1069" spans="1:29" ht="90" x14ac:dyDescent="0.25">
      <c r="A1069" s="2408"/>
      <c r="B1069" s="2408"/>
      <c r="C1069" s="3977"/>
      <c r="D1069" s="3978"/>
      <c r="E1069" s="3978"/>
      <c r="F1069" s="3979"/>
      <c r="G1069" s="2497" t="s">
        <v>4279</v>
      </c>
      <c r="H1069" s="1744" t="s">
        <v>4280</v>
      </c>
      <c r="I1069" s="2521" t="s">
        <v>175</v>
      </c>
      <c r="J1069" s="2521">
        <v>460000000</v>
      </c>
      <c r="K1069" s="2522"/>
      <c r="L1069" s="2525"/>
      <c r="M1069" s="2522"/>
      <c r="N1069" s="2524"/>
      <c r="O1069" s="1682"/>
      <c r="P1069" s="1868"/>
      <c r="Q1069" s="1682"/>
      <c r="R1069" s="1682"/>
      <c r="S1069" s="1590"/>
      <c r="T1069" s="1590"/>
      <c r="U1069" s="1590"/>
      <c r="V1069" s="1590"/>
      <c r="W1069" s="2390"/>
      <c r="X1069" s="2294"/>
      <c r="Y1069" s="2294"/>
      <c r="Z1069" s="2294"/>
      <c r="AA1069" s="2495"/>
      <c r="AB1069" s="2496"/>
      <c r="AC1069" s="3809"/>
    </row>
    <row r="1070" spans="1:29" ht="72" x14ac:dyDescent="0.25">
      <c r="A1070" s="2408"/>
      <c r="B1070" s="2408"/>
      <c r="C1070" s="3977"/>
      <c r="D1070" s="3978"/>
      <c r="E1070" s="3978"/>
      <c r="F1070" s="3979"/>
      <c r="G1070" s="2497"/>
      <c r="H1070" s="1744" t="s">
        <v>4281</v>
      </c>
      <c r="I1070" s="2521" t="s">
        <v>4282</v>
      </c>
      <c r="J1070" s="2521"/>
      <c r="K1070" s="2522"/>
      <c r="L1070" s="2525"/>
      <c r="M1070" s="2522"/>
      <c r="N1070" s="2524"/>
      <c r="O1070" s="1682"/>
      <c r="P1070" s="1682"/>
      <c r="Q1070" s="1682"/>
      <c r="R1070" s="1682"/>
      <c r="S1070" s="1590"/>
      <c r="T1070" s="1590"/>
      <c r="U1070" s="1590"/>
      <c r="V1070" s="1590"/>
      <c r="W1070" s="2390"/>
      <c r="X1070" s="2294"/>
      <c r="Y1070" s="2294"/>
      <c r="Z1070" s="2294"/>
      <c r="AA1070" s="2495"/>
      <c r="AB1070" s="2496"/>
      <c r="AC1070" s="3809"/>
    </row>
    <row r="1071" spans="1:29" ht="54" x14ac:dyDescent="0.25">
      <c r="A1071" s="2029"/>
      <c r="B1071" s="2408"/>
      <c r="C1071" s="3977"/>
      <c r="D1071" s="3978"/>
      <c r="E1071" s="3978"/>
      <c r="F1071" s="3979"/>
      <c r="G1071" s="2488"/>
      <c r="H1071" s="2489" t="s">
        <v>4283</v>
      </c>
      <c r="I1071" s="2521" t="s">
        <v>4284</v>
      </c>
      <c r="J1071" s="2521"/>
      <c r="K1071" s="2525"/>
      <c r="L1071" s="2491"/>
      <c r="M1071" s="2526"/>
      <c r="N1071" s="2493"/>
      <c r="O1071" s="1882"/>
      <c r="P1071" s="1882"/>
      <c r="Q1071" s="1882"/>
      <c r="R1071" s="1882"/>
      <c r="S1071" s="1590"/>
      <c r="T1071" s="1590"/>
      <c r="U1071" s="1590"/>
      <c r="V1071" s="1590"/>
      <c r="W1071" s="2390"/>
      <c r="X1071" s="2294"/>
      <c r="Y1071" s="2294"/>
      <c r="Z1071" s="2294"/>
      <c r="AA1071" s="2495"/>
      <c r="AB1071" s="2496"/>
      <c r="AC1071" s="3809"/>
    </row>
    <row r="1072" spans="1:29" ht="72" x14ac:dyDescent="0.25">
      <c r="A1072" s="2029"/>
      <c r="B1072" s="2408"/>
      <c r="C1072" s="3977"/>
      <c r="D1072" s="3978"/>
      <c r="E1072" s="3978"/>
      <c r="F1072" s="3979"/>
      <c r="G1072" s="2497"/>
      <c r="H1072" s="2497" t="s">
        <v>4285</v>
      </c>
      <c r="I1072" s="2521" t="s">
        <v>4286</v>
      </c>
      <c r="J1072" s="2521"/>
      <c r="K1072" s="2522"/>
      <c r="L1072" s="2491"/>
      <c r="M1072" s="2526"/>
      <c r="N1072" s="2493"/>
      <c r="O1072" s="1882"/>
      <c r="P1072" s="2498"/>
      <c r="Q1072" s="1882"/>
      <c r="R1072" s="2513"/>
      <c r="S1072" s="1590"/>
      <c r="T1072" s="1590"/>
      <c r="U1072" s="1590"/>
      <c r="V1072" s="1590"/>
      <c r="W1072" s="2390"/>
      <c r="X1072" s="2294"/>
      <c r="Y1072" s="2294"/>
      <c r="Z1072" s="2294"/>
      <c r="AA1072" s="2495"/>
      <c r="AB1072" s="2496"/>
      <c r="AC1072" s="3809"/>
    </row>
    <row r="1073" spans="1:29" ht="72" x14ac:dyDescent="0.25">
      <c r="A1073" s="2029"/>
      <c r="B1073" s="2408"/>
      <c r="C1073" s="3977"/>
      <c r="D1073" s="3978"/>
      <c r="E1073" s="3978"/>
      <c r="F1073" s="3979"/>
      <c r="G1073" s="2497" t="s">
        <v>4287</v>
      </c>
      <c r="H1073" s="2497" t="s">
        <v>4288</v>
      </c>
      <c r="I1073" s="2521" t="s">
        <v>4289</v>
      </c>
      <c r="J1073" s="2521"/>
      <c r="K1073" s="2522"/>
      <c r="L1073" s="2491"/>
      <c r="M1073" s="2526"/>
      <c r="N1073" s="2493"/>
      <c r="O1073" s="1882"/>
      <c r="P1073" s="2498"/>
      <c r="Q1073" s="1882"/>
      <c r="R1073" s="2513"/>
      <c r="S1073" s="1590"/>
      <c r="T1073" s="1590"/>
      <c r="U1073" s="1590"/>
      <c r="V1073" s="1590"/>
      <c r="W1073" s="2390"/>
      <c r="X1073" s="2294"/>
      <c r="Y1073" s="2294"/>
      <c r="Z1073" s="2294"/>
      <c r="AA1073" s="2495"/>
      <c r="AB1073" s="2496"/>
      <c r="AC1073" s="3809"/>
    </row>
    <row r="1074" spans="1:29" ht="54" x14ac:dyDescent="0.25">
      <c r="A1074" s="2029"/>
      <c r="B1074" s="2408"/>
      <c r="C1074" s="3977"/>
      <c r="D1074" s="3978"/>
      <c r="E1074" s="3978"/>
      <c r="F1074" s="3979"/>
      <c r="G1074" s="2520"/>
      <c r="H1074" s="2520" t="s">
        <v>4290</v>
      </c>
      <c r="I1074" s="2521" t="s">
        <v>2435</v>
      </c>
      <c r="J1074" s="2521"/>
      <c r="K1074" s="1811"/>
      <c r="L1074" s="2491"/>
      <c r="M1074" s="2526"/>
      <c r="N1074" s="2524"/>
      <c r="O1074" s="1682"/>
      <c r="P1074" s="1682"/>
      <c r="Q1074" s="1682"/>
      <c r="R1074" s="2513"/>
      <c r="S1074" s="1590"/>
      <c r="T1074" s="1590"/>
      <c r="U1074" s="1590"/>
      <c r="V1074" s="1590"/>
      <c r="W1074" s="2390"/>
      <c r="X1074" s="2294"/>
      <c r="Y1074" s="2294"/>
      <c r="Z1074" s="2294"/>
      <c r="AA1074" s="2495"/>
      <c r="AB1074" s="2496"/>
      <c r="AC1074" s="3809"/>
    </row>
    <row r="1075" spans="1:29" ht="72" x14ac:dyDescent="0.25">
      <c r="A1075" s="1972"/>
      <c r="B1075" s="2527"/>
      <c r="C1075" s="3977"/>
      <c r="D1075" s="3978"/>
      <c r="E1075" s="3978"/>
      <c r="F1075" s="3979"/>
      <c r="G1075" s="2528"/>
      <c r="H1075" s="2528" t="s">
        <v>4291</v>
      </c>
      <c r="I1075" s="2529" t="s">
        <v>474</v>
      </c>
      <c r="J1075" s="2529"/>
      <c r="K1075" s="1811"/>
      <c r="L1075" s="2491"/>
      <c r="M1075" s="2526"/>
      <c r="N1075" s="2524"/>
      <c r="O1075" s="1682"/>
      <c r="P1075" s="1682"/>
      <c r="Q1075" s="1682"/>
      <c r="R1075" s="2513"/>
      <c r="S1075" s="1590"/>
      <c r="T1075" s="1590"/>
      <c r="U1075" s="1590"/>
      <c r="V1075" s="1590"/>
      <c r="W1075" s="2390"/>
      <c r="X1075" s="2294"/>
      <c r="Y1075" s="2294"/>
      <c r="Z1075" s="2294"/>
      <c r="AA1075" s="2495"/>
      <c r="AB1075" s="2496"/>
      <c r="AC1075" s="3809"/>
    </row>
    <row r="1076" spans="1:29" ht="90" x14ac:dyDescent="0.25">
      <c r="A1076" s="1972"/>
      <c r="B1076" s="2527"/>
      <c r="C1076" s="3977"/>
      <c r="D1076" s="3978"/>
      <c r="E1076" s="3978"/>
      <c r="F1076" s="3979"/>
      <c r="G1076" s="2528"/>
      <c r="H1076" s="2528" t="s">
        <v>4292</v>
      </c>
      <c r="I1076" s="2529" t="s">
        <v>474</v>
      </c>
      <c r="J1076" s="2529"/>
      <c r="K1076" s="1811"/>
      <c r="L1076" s="2491"/>
      <c r="M1076" s="2526"/>
      <c r="N1076" s="2524"/>
      <c r="O1076" s="1682"/>
      <c r="P1076" s="1682"/>
      <c r="Q1076" s="1682"/>
      <c r="R1076" s="2513"/>
      <c r="S1076" s="1590"/>
      <c r="T1076" s="1590"/>
      <c r="U1076" s="1590"/>
      <c r="V1076" s="1590"/>
      <c r="W1076" s="2390"/>
      <c r="X1076" s="2294"/>
      <c r="Y1076" s="2294"/>
      <c r="Z1076" s="2294"/>
      <c r="AA1076" s="2495"/>
      <c r="AB1076" s="2496"/>
      <c r="AC1076" s="3809"/>
    </row>
    <row r="1077" spans="1:29" ht="108" x14ac:dyDescent="0.25">
      <c r="A1077" s="1972"/>
      <c r="B1077" s="2527"/>
      <c r="C1077" s="3977"/>
      <c r="D1077" s="3978"/>
      <c r="E1077" s="3978"/>
      <c r="F1077" s="3979"/>
      <c r="G1077" s="2530"/>
      <c r="H1077" s="2530" t="s">
        <v>4293</v>
      </c>
      <c r="I1077" s="2529" t="s">
        <v>1239</v>
      </c>
      <c r="J1077" s="2529"/>
      <c r="K1077" s="1811"/>
      <c r="L1077" s="2491"/>
      <c r="M1077" s="2531"/>
      <c r="N1077" s="2524"/>
      <c r="O1077" s="1682"/>
      <c r="P1077" s="2532"/>
      <c r="Q1077" s="1682"/>
      <c r="R1077" s="2532"/>
      <c r="S1077" s="1590"/>
      <c r="T1077" s="1590"/>
      <c r="U1077" s="1590"/>
      <c r="V1077" s="1590"/>
      <c r="W1077" s="2390"/>
      <c r="X1077" s="2294"/>
      <c r="Y1077" s="2294"/>
      <c r="Z1077" s="2294"/>
      <c r="AA1077" s="2495"/>
      <c r="AB1077" s="2496"/>
      <c r="AC1077" s="3810"/>
    </row>
    <row r="1078" spans="1:29" x14ac:dyDescent="0.25">
      <c r="A1078" s="3967"/>
      <c r="B1078" s="3968"/>
      <c r="C1078" s="3968"/>
      <c r="D1078" s="3968"/>
      <c r="E1078" s="3968"/>
      <c r="F1078" s="3968"/>
      <c r="G1078" s="3968"/>
      <c r="H1078" s="3968"/>
      <c r="I1078" s="3968"/>
      <c r="J1078" s="3968"/>
      <c r="K1078" s="3968"/>
      <c r="L1078" s="3968"/>
      <c r="M1078" s="3968"/>
      <c r="N1078" s="3968"/>
      <c r="O1078" s="3968"/>
      <c r="P1078" s="3968"/>
      <c r="Q1078" s="3968"/>
      <c r="R1078" s="3968"/>
      <c r="S1078" s="3968"/>
      <c r="T1078" s="3968"/>
      <c r="U1078" s="3968"/>
      <c r="V1078" s="3968"/>
      <c r="W1078" s="3968"/>
      <c r="X1078" s="3968"/>
      <c r="Y1078" s="3968"/>
      <c r="Z1078" s="3968"/>
      <c r="AA1078" s="3968"/>
      <c r="AB1078" s="3968"/>
      <c r="AC1078" s="3969"/>
    </row>
    <row r="1079" spans="1:29" ht="36" x14ac:dyDescent="0.25">
      <c r="A1079" s="1587"/>
      <c r="B1079" s="1665"/>
      <c r="C1079" s="1624"/>
      <c r="D1079" s="1624"/>
      <c r="E1079" s="1624"/>
      <c r="F1079" s="1624"/>
      <c r="G1079" s="1841" t="s">
        <v>570</v>
      </c>
      <c r="H1079" s="1603"/>
      <c r="I1079" s="1592"/>
      <c r="J1079" s="1592"/>
      <c r="K1079" s="1592"/>
      <c r="L1079" s="1592"/>
      <c r="M1079" s="1844"/>
      <c r="N1079" s="1845"/>
      <c r="O1079" s="1846"/>
      <c r="P1079" s="1846"/>
      <c r="Q1079" s="1846"/>
      <c r="R1079" s="2533"/>
      <c r="S1079" s="1590"/>
      <c r="T1079" s="1590"/>
      <c r="U1079" s="1590"/>
      <c r="V1079" s="1590"/>
      <c r="W1079" s="1846"/>
      <c r="X1079" s="1845"/>
      <c r="Y1079" s="1591"/>
      <c r="Z1079" s="1591"/>
      <c r="AA1079" s="1592"/>
      <c r="AB1079" s="1587"/>
      <c r="AC1079" s="3970" t="s">
        <v>4294</v>
      </c>
    </row>
    <row r="1080" spans="1:29" ht="36" x14ac:dyDescent="0.25">
      <c r="A1080" s="1587"/>
      <c r="B1080" s="1665"/>
      <c r="C1080" s="1624"/>
      <c r="D1080" s="1624"/>
      <c r="E1080" s="1624"/>
      <c r="F1080" s="1624"/>
      <c r="G1080" s="1841"/>
      <c r="H1080" s="2534" t="s">
        <v>3173</v>
      </c>
      <c r="I1080" s="1592"/>
      <c r="J1080" s="1592"/>
      <c r="K1080" s="1592"/>
      <c r="L1080" s="1592"/>
      <c r="M1080" s="1844"/>
      <c r="N1080" s="1845"/>
      <c r="O1080" s="1846"/>
      <c r="P1080" s="2533"/>
      <c r="Q1080" s="1846"/>
      <c r="R1080" s="2533"/>
      <c r="S1080" s="1590"/>
      <c r="T1080" s="1590"/>
      <c r="U1080" s="1590"/>
      <c r="V1080" s="1590"/>
      <c r="W1080" s="1846"/>
      <c r="X1080" s="1845"/>
      <c r="Y1080" s="1591"/>
      <c r="Z1080" s="1591"/>
      <c r="AA1080" s="1592"/>
      <c r="AB1080" s="1587"/>
      <c r="AC1080" s="3971"/>
    </row>
    <row r="1081" spans="1:29" ht="36" x14ac:dyDescent="0.25">
      <c r="A1081" s="1587"/>
      <c r="B1081" s="1665"/>
      <c r="C1081" s="1624"/>
      <c r="D1081" s="1624"/>
      <c r="E1081" s="1624"/>
      <c r="F1081" s="1624"/>
      <c r="G1081" s="1841"/>
      <c r="H1081" s="2534" t="s">
        <v>3174</v>
      </c>
      <c r="I1081" s="1592"/>
      <c r="J1081" s="1592"/>
      <c r="K1081" s="1592"/>
      <c r="L1081" s="1592"/>
      <c r="M1081" s="1844"/>
      <c r="N1081" s="2288"/>
      <c r="O1081" s="1857"/>
      <c r="P1081" s="2535"/>
      <c r="Q1081" s="1857"/>
      <c r="R1081" s="2535"/>
      <c r="S1081" s="1590"/>
      <c r="T1081" s="1590"/>
      <c r="U1081" s="1590"/>
      <c r="V1081" s="1590"/>
      <c r="W1081" s="1857"/>
      <c r="X1081" s="2536"/>
      <c r="Y1081" s="1591"/>
      <c r="Z1081" s="1591"/>
      <c r="AA1081" s="1592"/>
      <c r="AB1081" s="1587"/>
      <c r="AC1081" s="3971"/>
    </row>
    <row r="1082" spans="1:29" ht="54" x14ac:dyDescent="0.25">
      <c r="A1082" s="1587"/>
      <c r="B1082" s="1665"/>
      <c r="C1082" s="1645" t="s">
        <v>2048</v>
      </c>
      <c r="D1082" s="1645" t="s">
        <v>3287</v>
      </c>
      <c r="E1082" s="1883" t="s">
        <v>62</v>
      </c>
      <c r="F1082" s="1645">
        <v>25</v>
      </c>
      <c r="G1082" s="2537" t="s">
        <v>571</v>
      </c>
      <c r="H1082" s="2538" t="s">
        <v>3175</v>
      </c>
      <c r="I1082" s="1592"/>
      <c r="J1082" s="1592"/>
      <c r="K1082" s="1592"/>
      <c r="L1082" s="1592"/>
      <c r="M1082" s="2539">
        <v>7239702</v>
      </c>
      <c r="N1082" s="2540">
        <v>150000000</v>
      </c>
      <c r="O1082" s="2541"/>
      <c r="P1082" s="2542"/>
      <c r="Q1082" s="2543"/>
      <c r="R1082" s="2544"/>
      <c r="S1082" s="1590"/>
      <c r="T1082" s="1590"/>
      <c r="U1082" s="1590"/>
      <c r="V1082" s="1590"/>
      <c r="W1082" s="2545">
        <v>5993490</v>
      </c>
      <c r="X1082" s="2546">
        <f>X1087</f>
        <v>18390000</v>
      </c>
      <c r="Y1082" s="1591"/>
      <c r="Z1082" s="1591"/>
      <c r="AA1082" s="1592"/>
      <c r="AB1082" s="1587"/>
      <c r="AC1082" s="3971"/>
    </row>
    <row r="1083" spans="1:29" ht="36" x14ac:dyDescent="0.25">
      <c r="A1083" s="1587"/>
      <c r="B1083" s="1665"/>
      <c r="C1083" s="1624"/>
      <c r="D1083" s="1624"/>
      <c r="E1083" s="1624"/>
      <c r="F1083" s="1624"/>
      <c r="G1083" s="2537"/>
      <c r="H1083" s="2547" t="s">
        <v>3176</v>
      </c>
      <c r="I1083" s="1592"/>
      <c r="J1083" s="1592"/>
      <c r="K1083" s="1592"/>
      <c r="L1083" s="1592"/>
      <c r="M1083" s="2539">
        <v>7138989</v>
      </c>
      <c r="N1083" s="2548"/>
      <c r="O1083" s="2549"/>
      <c r="P1083" s="2550"/>
      <c r="Q1083" s="2543"/>
      <c r="R1083" s="2544"/>
      <c r="S1083" s="1590"/>
      <c r="T1083" s="1590"/>
      <c r="U1083" s="1590"/>
      <c r="V1083" s="1590"/>
      <c r="W1083" s="2545">
        <v>3508014</v>
      </c>
      <c r="X1083" s="2551"/>
      <c r="Y1083" s="1591"/>
      <c r="Z1083" s="1591"/>
      <c r="AA1083" s="1592"/>
      <c r="AB1083" s="1587"/>
      <c r="AC1083" s="3971"/>
    </row>
    <row r="1084" spans="1:29" ht="36" x14ac:dyDescent="0.25">
      <c r="A1084" s="1587"/>
      <c r="B1084" s="1665"/>
      <c r="C1084" s="1645"/>
      <c r="D1084" s="1645"/>
      <c r="E1084" s="1645"/>
      <c r="F1084" s="1645"/>
      <c r="G1084" s="2537"/>
      <c r="H1084" s="2538" t="s">
        <v>3177</v>
      </c>
      <c r="I1084" s="1592"/>
      <c r="J1084" s="1592"/>
      <c r="K1084" s="1592"/>
      <c r="L1084" s="1592"/>
      <c r="M1084" s="2539">
        <v>1328931</v>
      </c>
      <c r="N1084" s="2539"/>
      <c r="O1084" s="2541"/>
      <c r="P1084" s="2552"/>
      <c r="Q1084" s="2553"/>
      <c r="R1084" s="2544"/>
      <c r="S1084" s="1590"/>
      <c r="T1084" s="1590"/>
      <c r="U1084" s="1590"/>
      <c r="V1084" s="1590"/>
      <c r="W1084" s="2545">
        <v>626347</v>
      </c>
      <c r="X1084" s="2551"/>
      <c r="Y1084" s="1591"/>
      <c r="Z1084" s="1591"/>
      <c r="AA1084" s="1592"/>
      <c r="AB1084" s="1587"/>
      <c r="AC1084" s="3971"/>
    </row>
    <row r="1085" spans="1:29" ht="36" x14ac:dyDescent="0.25">
      <c r="A1085" s="1587"/>
      <c r="B1085" s="1665"/>
      <c r="C1085" s="1645"/>
      <c r="D1085" s="1645"/>
      <c r="E1085" s="1645"/>
      <c r="F1085" s="1645"/>
      <c r="G1085" s="2537"/>
      <c r="H1085" s="2538" t="s">
        <v>3178</v>
      </c>
      <c r="I1085" s="1592"/>
      <c r="J1085" s="1592"/>
      <c r="K1085" s="1592"/>
      <c r="L1085" s="1592"/>
      <c r="M1085" s="2539">
        <v>9236227</v>
      </c>
      <c r="N1085" s="2548"/>
      <c r="O1085" s="2541"/>
      <c r="P1085" s="2552"/>
      <c r="Q1085" s="2554"/>
      <c r="R1085" s="2544"/>
      <c r="S1085" s="1590"/>
      <c r="T1085" s="1590"/>
      <c r="U1085" s="1590"/>
      <c r="V1085" s="1590"/>
      <c r="W1085" s="2545">
        <v>7175890</v>
      </c>
      <c r="X1085" s="2551"/>
      <c r="Y1085" s="1591"/>
      <c r="Z1085" s="1591"/>
      <c r="AA1085" s="1592"/>
      <c r="AB1085" s="1587"/>
      <c r="AC1085" s="3971"/>
    </row>
    <row r="1086" spans="1:29" ht="36" x14ac:dyDescent="0.25">
      <c r="A1086" s="1587"/>
      <c r="B1086" s="1665"/>
      <c r="C1086" s="1645"/>
      <c r="D1086" s="1645"/>
      <c r="E1086" s="1645"/>
      <c r="F1086" s="1645"/>
      <c r="G1086" s="2537"/>
      <c r="H1086" s="2538" t="s">
        <v>3179</v>
      </c>
      <c r="I1086" s="1592"/>
      <c r="J1086" s="1592"/>
      <c r="K1086" s="1592"/>
      <c r="L1086" s="1592"/>
      <c r="M1086" s="2539">
        <v>7599364</v>
      </c>
      <c r="N1086" s="2548"/>
      <c r="O1086" s="2541"/>
      <c r="P1086" s="2552"/>
      <c r="Q1086" s="2555"/>
      <c r="R1086" s="2540"/>
      <c r="S1086" s="1590"/>
      <c r="T1086" s="1590"/>
      <c r="U1086" s="1590"/>
      <c r="V1086" s="1590"/>
      <c r="W1086" s="2545">
        <v>3829079</v>
      </c>
      <c r="X1086" s="2551"/>
      <c r="Y1086" s="1591"/>
      <c r="Z1086" s="1591"/>
      <c r="AA1086" s="1592"/>
      <c r="AB1086" s="1587"/>
      <c r="AC1086" s="3971"/>
    </row>
    <row r="1087" spans="1:29" ht="126" x14ac:dyDescent="0.25">
      <c r="A1087" s="1587"/>
      <c r="B1087" s="1665"/>
      <c r="C1087" s="1645"/>
      <c r="D1087" s="1645"/>
      <c r="E1087" s="1645"/>
      <c r="F1087" s="1645"/>
      <c r="G1087" s="1732" t="s">
        <v>572</v>
      </c>
      <c r="H1087" s="1732" t="s">
        <v>3180</v>
      </c>
      <c r="I1087" s="1592"/>
      <c r="J1087" s="1592"/>
      <c r="K1087" s="1592"/>
      <c r="L1087" s="1592"/>
      <c r="M1087" s="2556">
        <v>7500</v>
      </c>
      <c r="N1087" s="2544">
        <v>150000000</v>
      </c>
      <c r="O1087" s="1704"/>
      <c r="P1087" s="2542"/>
      <c r="Q1087" s="1704"/>
      <c r="R1087" s="1704"/>
      <c r="S1087" s="1590"/>
      <c r="T1087" s="1590"/>
      <c r="U1087" s="1590"/>
      <c r="V1087" s="1590"/>
      <c r="W1087" s="2557">
        <v>0</v>
      </c>
      <c r="X1087" s="2542">
        <v>18390000</v>
      </c>
      <c r="Y1087" s="1591"/>
      <c r="Z1087" s="1591"/>
      <c r="AA1087" s="1592"/>
      <c r="AB1087" s="1587"/>
      <c r="AC1087" s="3971"/>
    </row>
    <row r="1088" spans="1:29" ht="72" x14ac:dyDescent="0.25">
      <c r="A1088" s="1587"/>
      <c r="B1088" s="1665"/>
      <c r="C1088" s="1645" t="s">
        <v>3288</v>
      </c>
      <c r="D1088" s="1883" t="s">
        <v>3287</v>
      </c>
      <c r="E1088" s="1883" t="s">
        <v>62</v>
      </c>
      <c r="F1088" s="1883"/>
      <c r="G1088" s="1841" t="s">
        <v>106</v>
      </c>
      <c r="H1088" s="2558" t="s">
        <v>3181</v>
      </c>
      <c r="I1088" s="1592"/>
      <c r="J1088" s="1592"/>
      <c r="K1088" s="1592"/>
      <c r="L1088" s="1592"/>
      <c r="M1088" s="2559">
        <v>1</v>
      </c>
      <c r="N1088" s="2560">
        <v>2030763700</v>
      </c>
      <c r="O1088" s="1656"/>
      <c r="P1088" s="2561"/>
      <c r="Q1088" s="1656"/>
      <c r="R1088" s="2561"/>
      <c r="S1088" s="1590"/>
      <c r="T1088" s="1590"/>
      <c r="U1088" s="1590"/>
      <c r="V1088" s="1590"/>
      <c r="W1088" s="2562">
        <v>0.5</v>
      </c>
      <c r="X1088" s="2551"/>
      <c r="Y1088" s="1591"/>
      <c r="Z1088" s="1591"/>
      <c r="AA1088" s="1592"/>
      <c r="AB1088" s="1587"/>
      <c r="AC1088" s="3971"/>
    </row>
    <row r="1089" spans="1:29" ht="72" x14ac:dyDescent="0.25">
      <c r="A1089" s="1587"/>
      <c r="B1089" s="1665"/>
      <c r="C1089" s="1645" t="s">
        <v>3288</v>
      </c>
      <c r="D1089" s="1883" t="s">
        <v>3287</v>
      </c>
      <c r="E1089" s="1883" t="s">
        <v>62</v>
      </c>
      <c r="F1089" s="1883" t="s">
        <v>65</v>
      </c>
      <c r="G1089" s="1603" t="s">
        <v>66</v>
      </c>
      <c r="H1089" s="1732" t="s">
        <v>3182</v>
      </c>
      <c r="I1089" s="1592"/>
      <c r="J1089" s="1592"/>
      <c r="K1089" s="1592"/>
      <c r="L1089" s="1592"/>
      <c r="M1089" s="1894">
        <v>12</v>
      </c>
      <c r="N1089" s="2563">
        <v>2441590450</v>
      </c>
      <c r="O1089" s="1656"/>
      <c r="P1089" s="2561"/>
      <c r="Q1089" s="1656"/>
      <c r="R1089" s="2561">
        <v>622148322</v>
      </c>
      <c r="S1089" s="1590"/>
      <c r="T1089" s="1590"/>
      <c r="U1089" s="1590"/>
      <c r="V1089" s="1590"/>
      <c r="W1089" s="2564">
        <v>6</v>
      </c>
      <c r="X1089" s="2565"/>
      <c r="Y1089" s="1591"/>
      <c r="Z1089" s="1591"/>
      <c r="AA1089" s="1592"/>
      <c r="AB1089" s="1587"/>
      <c r="AC1089" s="3971"/>
    </row>
    <row r="1090" spans="1:29" ht="90" x14ac:dyDescent="0.25">
      <c r="A1090" s="1587"/>
      <c r="B1090" s="1665"/>
      <c r="C1090" s="1645" t="s">
        <v>3288</v>
      </c>
      <c r="D1090" s="1883" t="s">
        <v>3287</v>
      </c>
      <c r="E1090" s="1883" t="s">
        <v>70</v>
      </c>
      <c r="F1090" s="1883"/>
      <c r="G1090" s="1841" t="s">
        <v>171</v>
      </c>
      <c r="H1090" s="2566" t="s">
        <v>3183</v>
      </c>
      <c r="I1090" s="1592"/>
      <c r="J1090" s="1592"/>
      <c r="K1090" s="1592"/>
      <c r="L1090" s="1592"/>
      <c r="M1090" s="2559">
        <v>1</v>
      </c>
      <c r="N1090" s="2550">
        <f>SUM(N1091:N1094)</f>
        <v>2789296150</v>
      </c>
      <c r="O1090" s="1656"/>
      <c r="P1090" s="2567"/>
      <c r="Q1090" s="1656"/>
      <c r="R1090" s="2561"/>
      <c r="S1090" s="1590"/>
      <c r="T1090" s="1590"/>
      <c r="U1090" s="1590"/>
      <c r="V1090" s="1590"/>
      <c r="W1090" s="2568">
        <v>0.5</v>
      </c>
      <c r="X1090" s="2552">
        <f>SUM(X1091:X1093)</f>
        <v>233326831</v>
      </c>
      <c r="Y1090" s="1591"/>
      <c r="Z1090" s="1591"/>
      <c r="AA1090" s="1592"/>
      <c r="AB1090" s="1587"/>
      <c r="AC1090" s="3971"/>
    </row>
    <row r="1091" spans="1:29" ht="108" x14ac:dyDescent="0.25">
      <c r="A1091" s="1587"/>
      <c r="B1091" s="1665"/>
      <c r="C1091" s="1645" t="s">
        <v>3288</v>
      </c>
      <c r="D1091" s="1883" t="s">
        <v>3287</v>
      </c>
      <c r="E1091" s="1883" t="s">
        <v>70</v>
      </c>
      <c r="F1091" s="1883" t="s">
        <v>172</v>
      </c>
      <c r="G1091" s="2569" t="s">
        <v>173</v>
      </c>
      <c r="H1091" s="1732" t="s">
        <v>3184</v>
      </c>
      <c r="I1091" s="1592"/>
      <c r="J1091" s="1592"/>
      <c r="K1091" s="1592"/>
      <c r="L1091" s="1592"/>
      <c r="M1091" s="2570">
        <v>7</v>
      </c>
      <c r="N1091" s="2571">
        <v>2323564700</v>
      </c>
      <c r="O1091" s="1587"/>
      <c r="P1091" s="2571"/>
      <c r="Q1091" s="1656"/>
      <c r="R1091" s="2561"/>
      <c r="S1091" s="1590"/>
      <c r="T1091" s="1590"/>
      <c r="U1091" s="1590"/>
      <c r="V1091" s="1590"/>
      <c r="W1091" s="2564"/>
      <c r="X1091" s="2552">
        <v>37927000</v>
      </c>
      <c r="Y1091" s="1591"/>
      <c r="Z1091" s="1591"/>
      <c r="AA1091" s="1592"/>
      <c r="AB1091" s="1587"/>
      <c r="AC1091" s="3971"/>
    </row>
    <row r="1092" spans="1:29" ht="54" x14ac:dyDescent="0.25">
      <c r="A1092" s="1587"/>
      <c r="B1092" s="1665"/>
      <c r="C1092" s="1645"/>
      <c r="D1092" s="1645"/>
      <c r="E1092" s="1645"/>
      <c r="F1092" s="1645"/>
      <c r="G1092" s="1709"/>
      <c r="H1092" s="1732" t="s">
        <v>3185</v>
      </c>
      <c r="I1092" s="1592"/>
      <c r="J1092" s="1592"/>
      <c r="K1092" s="1592"/>
      <c r="L1092" s="1592"/>
      <c r="M1092" s="2572">
        <v>9</v>
      </c>
      <c r="N1092" s="2573"/>
      <c r="O1092" s="1656"/>
      <c r="P1092" s="2571"/>
      <c r="Q1092" s="1587"/>
      <c r="R1092" s="2571"/>
      <c r="S1092" s="1590"/>
      <c r="T1092" s="1590"/>
      <c r="U1092" s="1590"/>
      <c r="V1092" s="1590"/>
      <c r="W1092" s="2564"/>
      <c r="X1092" s="2552"/>
      <c r="Y1092" s="1591"/>
      <c r="Z1092" s="1591"/>
      <c r="AA1092" s="1592"/>
      <c r="AB1092" s="1587"/>
      <c r="AC1092" s="3971"/>
    </row>
    <row r="1093" spans="1:29" ht="90" x14ac:dyDescent="0.25">
      <c r="A1093" s="1587"/>
      <c r="B1093" s="1665"/>
      <c r="C1093" s="1645" t="s">
        <v>3288</v>
      </c>
      <c r="D1093" s="1883" t="s">
        <v>3287</v>
      </c>
      <c r="E1093" s="1883" t="s">
        <v>70</v>
      </c>
      <c r="F1093" s="1883" t="s">
        <v>73</v>
      </c>
      <c r="G1093" s="2574" t="s">
        <v>573</v>
      </c>
      <c r="H1093" s="1732" t="s">
        <v>3186</v>
      </c>
      <c r="I1093" s="1592"/>
      <c r="J1093" s="1592"/>
      <c r="K1093" s="1592"/>
      <c r="L1093" s="1592"/>
      <c r="M1093" s="2570">
        <v>1</v>
      </c>
      <c r="N1093" s="2571">
        <v>465731450</v>
      </c>
      <c r="O1093" s="1656"/>
      <c r="P1093" s="2561"/>
      <c r="Q1093" s="1656"/>
      <c r="R1093" s="2561">
        <v>112416081</v>
      </c>
      <c r="S1093" s="1590"/>
      <c r="T1093" s="1590"/>
      <c r="U1093" s="1590"/>
      <c r="V1093" s="1590"/>
      <c r="W1093" s="2564">
        <v>1</v>
      </c>
      <c r="X1093" s="2552">
        <v>195399831</v>
      </c>
      <c r="Y1093" s="1591"/>
      <c r="Z1093" s="1591"/>
      <c r="AA1093" s="1592"/>
      <c r="AB1093" s="1587"/>
      <c r="AC1093" s="3971"/>
    </row>
    <row r="1094" spans="1:29" ht="36" x14ac:dyDescent="0.25">
      <c r="A1094" s="1587"/>
      <c r="B1094" s="1665"/>
      <c r="C1094" s="1645"/>
      <c r="D1094" s="1645"/>
      <c r="E1094" s="1645"/>
      <c r="F1094" s="1645"/>
      <c r="G1094" s="2574"/>
      <c r="H1094" s="1732" t="s">
        <v>3187</v>
      </c>
      <c r="I1094" s="1592"/>
      <c r="J1094" s="1592"/>
      <c r="K1094" s="1592"/>
      <c r="L1094" s="1592"/>
      <c r="M1094" s="2572">
        <v>8</v>
      </c>
      <c r="N1094" s="2573"/>
      <c r="O1094" s="1587"/>
      <c r="P1094" s="2571"/>
      <c r="Q1094" s="1587"/>
      <c r="R1094" s="2571"/>
      <c r="S1094" s="1590"/>
      <c r="T1094" s="1590"/>
      <c r="U1094" s="1590"/>
      <c r="V1094" s="1590"/>
      <c r="W1094" s="2564">
        <v>8</v>
      </c>
      <c r="X1094" s="2565"/>
      <c r="Y1094" s="1591"/>
      <c r="Z1094" s="1591"/>
      <c r="AA1094" s="1592"/>
      <c r="AB1094" s="1587"/>
      <c r="AC1094" s="3971"/>
    </row>
    <row r="1095" spans="1:29" ht="54" x14ac:dyDescent="0.25">
      <c r="A1095" s="1587"/>
      <c r="B1095" s="1665"/>
      <c r="C1095" s="1645"/>
      <c r="D1095" s="1645"/>
      <c r="E1095" s="1645"/>
      <c r="F1095" s="1645"/>
      <c r="G1095" s="1603"/>
      <c r="H1095" s="1732" t="s">
        <v>3188</v>
      </c>
      <c r="I1095" s="1592"/>
      <c r="J1095" s="1592"/>
      <c r="K1095" s="1592"/>
      <c r="L1095" s="1592"/>
      <c r="M1095" s="2572">
        <v>32</v>
      </c>
      <c r="N1095" s="2552"/>
      <c r="O1095" s="1587"/>
      <c r="P1095" s="2571"/>
      <c r="Q1095" s="1587"/>
      <c r="R1095" s="2571"/>
      <c r="S1095" s="1590"/>
      <c r="T1095" s="1590"/>
      <c r="U1095" s="1590"/>
      <c r="V1095" s="1590"/>
      <c r="W1095" s="2564">
        <v>25</v>
      </c>
      <c r="X1095" s="2565"/>
      <c r="Y1095" s="1591"/>
      <c r="Z1095" s="1591"/>
      <c r="AA1095" s="1592"/>
      <c r="AB1095" s="1587"/>
      <c r="AC1095" s="3971"/>
    </row>
    <row r="1096" spans="1:29" ht="54" x14ac:dyDescent="0.25">
      <c r="A1096" s="1587"/>
      <c r="B1096" s="1665"/>
      <c r="C1096" s="1645"/>
      <c r="D1096" s="1645"/>
      <c r="E1096" s="1645"/>
      <c r="F1096" s="1645"/>
      <c r="G1096" s="1733"/>
      <c r="H1096" s="1732" t="s">
        <v>3189</v>
      </c>
      <c r="I1096" s="1592"/>
      <c r="J1096" s="1592"/>
      <c r="K1096" s="1592"/>
      <c r="L1096" s="1592"/>
      <c r="M1096" s="2572">
        <v>55</v>
      </c>
      <c r="N1096" s="2552"/>
      <c r="O1096" s="1587"/>
      <c r="P1096" s="2571"/>
      <c r="Q1096" s="1587"/>
      <c r="R1096" s="2571"/>
      <c r="S1096" s="1590"/>
      <c r="T1096" s="1590"/>
      <c r="U1096" s="1590"/>
      <c r="V1096" s="1590"/>
      <c r="W1096" s="2564">
        <v>35</v>
      </c>
      <c r="X1096" s="2565"/>
      <c r="Y1096" s="1591"/>
      <c r="Z1096" s="1591"/>
      <c r="AA1096" s="1592"/>
      <c r="AB1096" s="1587"/>
      <c r="AC1096" s="3971"/>
    </row>
    <row r="1097" spans="1:29" ht="108" x14ac:dyDescent="0.25">
      <c r="A1097" s="1587"/>
      <c r="B1097" s="1665"/>
      <c r="C1097" s="1645" t="s">
        <v>3288</v>
      </c>
      <c r="D1097" s="1883" t="s">
        <v>3287</v>
      </c>
      <c r="E1097" s="1883" t="s">
        <v>181</v>
      </c>
      <c r="F1097" s="1645"/>
      <c r="G1097" s="1841" t="s">
        <v>182</v>
      </c>
      <c r="H1097" s="2424" t="s">
        <v>3190</v>
      </c>
      <c r="I1097" s="1592"/>
      <c r="J1097" s="1592"/>
      <c r="K1097" s="1592"/>
      <c r="L1097" s="1592"/>
      <c r="M1097" s="2559">
        <v>1</v>
      </c>
      <c r="N1097" s="2567">
        <f>SUM(N1098:N1104)</f>
        <v>38328000</v>
      </c>
      <c r="O1097" s="2575"/>
      <c r="P1097" s="2567"/>
      <c r="Q1097" s="2575"/>
      <c r="R1097" s="2567"/>
      <c r="S1097" s="1590"/>
      <c r="T1097" s="1590"/>
      <c r="U1097" s="1590"/>
      <c r="V1097" s="1590"/>
      <c r="W1097" s="2562">
        <v>0.7</v>
      </c>
      <c r="X1097" s="2576">
        <f>SUM(X1098:X1104)</f>
        <v>17938000</v>
      </c>
      <c r="Y1097" s="1591"/>
      <c r="Z1097" s="1591"/>
      <c r="AA1097" s="1592"/>
      <c r="AB1097" s="1587"/>
      <c r="AC1097" s="3971"/>
    </row>
    <row r="1098" spans="1:29" ht="108" x14ac:dyDescent="0.25">
      <c r="A1098" s="1587"/>
      <c r="B1098" s="1665"/>
      <c r="C1098" s="1645" t="s">
        <v>3288</v>
      </c>
      <c r="D1098" s="1883" t="s">
        <v>3287</v>
      </c>
      <c r="E1098" s="1883" t="s">
        <v>181</v>
      </c>
      <c r="F1098" s="1883" t="s">
        <v>35</v>
      </c>
      <c r="G1098" s="1733" t="s">
        <v>346</v>
      </c>
      <c r="H1098" s="1669" t="s">
        <v>3191</v>
      </c>
      <c r="I1098" s="1592"/>
      <c r="J1098" s="1592"/>
      <c r="K1098" s="1592"/>
      <c r="L1098" s="1592"/>
      <c r="M1098" s="1894">
        <v>1</v>
      </c>
      <c r="N1098" s="2577">
        <v>5539000</v>
      </c>
      <c r="O1098" s="1656"/>
      <c r="P1098" s="2578"/>
      <c r="Q1098" s="1656"/>
      <c r="R1098" s="2561"/>
      <c r="S1098" s="1590"/>
      <c r="T1098" s="1590"/>
      <c r="U1098" s="1590"/>
      <c r="V1098" s="1590"/>
      <c r="W1098" s="2564">
        <v>1</v>
      </c>
      <c r="X1098" s="2577">
        <v>5539000</v>
      </c>
      <c r="Y1098" s="1591"/>
      <c r="Z1098" s="1591"/>
      <c r="AA1098" s="1592"/>
      <c r="AB1098" s="1587"/>
      <c r="AC1098" s="3971"/>
    </row>
    <row r="1099" spans="1:29" ht="90" x14ac:dyDescent="0.25">
      <c r="A1099" s="1587"/>
      <c r="B1099" s="1665"/>
      <c r="C1099" s="1645" t="s">
        <v>3288</v>
      </c>
      <c r="D1099" s="1883" t="s">
        <v>3287</v>
      </c>
      <c r="E1099" s="1883" t="s">
        <v>181</v>
      </c>
      <c r="F1099" s="1883" t="s">
        <v>1394</v>
      </c>
      <c r="G1099" s="2302" t="s">
        <v>157</v>
      </c>
      <c r="H1099" s="1669" t="s">
        <v>3192</v>
      </c>
      <c r="I1099" s="1592"/>
      <c r="J1099" s="1592"/>
      <c r="K1099" s="1592"/>
      <c r="L1099" s="1592"/>
      <c r="M1099" s="1894">
        <v>1</v>
      </c>
      <c r="N1099" s="2577">
        <v>3141000</v>
      </c>
      <c r="O1099" s="1656"/>
      <c r="P1099" s="2544"/>
      <c r="Q1099" s="1656"/>
      <c r="R1099" s="2561"/>
      <c r="S1099" s="1590"/>
      <c r="T1099" s="1590"/>
      <c r="U1099" s="1590"/>
      <c r="V1099" s="1590"/>
      <c r="W1099" s="2564"/>
      <c r="X1099" s="2577"/>
      <c r="Y1099" s="1591"/>
      <c r="Z1099" s="1591"/>
      <c r="AA1099" s="1592"/>
      <c r="AB1099" s="1587"/>
      <c r="AC1099" s="3971"/>
    </row>
    <row r="1100" spans="1:29" ht="54" x14ac:dyDescent="0.25">
      <c r="A1100" s="1587"/>
      <c r="B1100" s="1665"/>
      <c r="C1100" s="1645" t="s">
        <v>3288</v>
      </c>
      <c r="D1100" s="1883" t="s">
        <v>3287</v>
      </c>
      <c r="E1100" s="1883" t="s">
        <v>181</v>
      </c>
      <c r="F1100" s="1883" t="s">
        <v>187</v>
      </c>
      <c r="G1100" s="2579" t="s">
        <v>126</v>
      </c>
      <c r="H1100" s="1732" t="s">
        <v>3193</v>
      </c>
      <c r="I1100" s="1592"/>
      <c r="J1100" s="1592"/>
      <c r="K1100" s="1592"/>
      <c r="L1100" s="1592"/>
      <c r="M1100" s="1894">
        <v>1</v>
      </c>
      <c r="N1100" s="2577">
        <v>6320000</v>
      </c>
      <c r="O1100" s="1656"/>
      <c r="P1100" s="2578"/>
      <c r="Q1100" s="1656"/>
      <c r="R1100" s="2561"/>
      <c r="S1100" s="1590"/>
      <c r="T1100" s="1590"/>
      <c r="U1100" s="1590"/>
      <c r="V1100" s="1590"/>
      <c r="W1100" s="2564">
        <v>1</v>
      </c>
      <c r="X1100" s="2577">
        <v>6320000</v>
      </c>
      <c r="Y1100" s="1591"/>
      <c r="Z1100" s="1591"/>
      <c r="AA1100" s="1592"/>
      <c r="AB1100" s="1587"/>
      <c r="AC1100" s="3971"/>
    </row>
    <row r="1101" spans="1:29" ht="72" x14ac:dyDescent="0.25">
      <c r="A1101" s="1587"/>
      <c r="B1101" s="1665"/>
      <c r="C1101" s="1645" t="s">
        <v>3288</v>
      </c>
      <c r="D1101" s="1883" t="s">
        <v>3287</v>
      </c>
      <c r="E1101" s="1883" t="s">
        <v>181</v>
      </c>
      <c r="F1101" s="1883" t="s">
        <v>220</v>
      </c>
      <c r="G1101" s="2580" t="s">
        <v>574</v>
      </c>
      <c r="H1101" s="1732" t="s">
        <v>3194</v>
      </c>
      <c r="I1101" s="1592"/>
      <c r="J1101" s="1592"/>
      <c r="K1101" s="1592"/>
      <c r="L1101" s="1592"/>
      <c r="M1101" s="1894">
        <v>1</v>
      </c>
      <c r="N1101" s="2577">
        <v>9790000</v>
      </c>
      <c r="O1101" s="1656"/>
      <c r="P1101" s="2544"/>
      <c r="Q1101" s="1656"/>
      <c r="R1101" s="2544">
        <v>5315000</v>
      </c>
      <c r="S1101" s="1590"/>
      <c r="T1101" s="1590"/>
      <c r="U1101" s="1590"/>
      <c r="V1101" s="1590"/>
      <c r="W1101" s="2564"/>
      <c r="X1101" s="2573">
        <v>5315000</v>
      </c>
      <c r="Y1101" s="1591"/>
      <c r="Z1101" s="1591"/>
      <c r="AA1101" s="1592"/>
      <c r="AB1101" s="1587"/>
      <c r="AC1101" s="3971"/>
    </row>
    <row r="1102" spans="1:29" ht="54" x14ac:dyDescent="0.25">
      <c r="A1102" s="1587"/>
      <c r="B1102" s="1665"/>
      <c r="C1102" s="1645"/>
      <c r="D1102" s="1883"/>
      <c r="E1102" s="1883"/>
      <c r="F1102" s="1645"/>
      <c r="G1102" s="2580"/>
      <c r="H1102" s="1732" t="s">
        <v>3195</v>
      </c>
      <c r="I1102" s="1592"/>
      <c r="J1102" s="1592"/>
      <c r="K1102" s="1592"/>
      <c r="L1102" s="1592"/>
      <c r="M1102" s="1894">
        <v>33</v>
      </c>
      <c r="N1102" s="2577"/>
      <c r="O1102" s="1656"/>
      <c r="P1102" s="2544"/>
      <c r="Q1102" s="1656"/>
      <c r="R1102" s="2544"/>
      <c r="S1102" s="1590"/>
      <c r="T1102" s="1590"/>
      <c r="U1102" s="1590"/>
      <c r="V1102" s="1590"/>
      <c r="W1102" s="2564">
        <v>33</v>
      </c>
      <c r="X1102" s="2565"/>
      <c r="Y1102" s="1591"/>
      <c r="Z1102" s="1591"/>
      <c r="AA1102" s="1592"/>
      <c r="AB1102" s="1587"/>
      <c r="AC1102" s="3971"/>
    </row>
    <row r="1103" spans="1:29" ht="72" x14ac:dyDescent="0.25">
      <c r="A1103" s="1587"/>
      <c r="B1103" s="1665"/>
      <c r="C1103" s="1645" t="s">
        <v>3288</v>
      </c>
      <c r="D1103" s="1883" t="s">
        <v>3287</v>
      </c>
      <c r="E1103" s="1883" t="s">
        <v>181</v>
      </c>
      <c r="F1103" s="1883" t="s">
        <v>191</v>
      </c>
      <c r="G1103" s="2302" t="s">
        <v>356</v>
      </c>
      <c r="H1103" s="1669" t="s">
        <v>3196</v>
      </c>
      <c r="I1103" s="1592"/>
      <c r="J1103" s="1592"/>
      <c r="K1103" s="1592"/>
      <c r="L1103" s="1592"/>
      <c r="M1103" s="1894">
        <v>1</v>
      </c>
      <c r="N1103" s="2577">
        <v>4698000</v>
      </c>
      <c r="O1103" s="1656"/>
      <c r="P1103" s="2544"/>
      <c r="Q1103" s="1656"/>
      <c r="R1103" s="2544"/>
      <c r="S1103" s="1590"/>
      <c r="T1103" s="1590"/>
      <c r="U1103" s="1590"/>
      <c r="V1103" s="1590"/>
      <c r="W1103" s="2564"/>
      <c r="X1103" s="2565"/>
      <c r="Y1103" s="1591"/>
      <c r="Z1103" s="1591"/>
      <c r="AA1103" s="1592"/>
      <c r="AB1103" s="1587"/>
      <c r="AC1103" s="3971"/>
    </row>
    <row r="1104" spans="1:29" ht="54" x14ac:dyDescent="0.25">
      <c r="A1104" s="1587"/>
      <c r="B1104" s="1665"/>
      <c r="C1104" s="1645" t="s">
        <v>3288</v>
      </c>
      <c r="D1104" s="1883" t="s">
        <v>3287</v>
      </c>
      <c r="E1104" s="1883" t="s">
        <v>181</v>
      </c>
      <c r="F1104" s="1883" t="s">
        <v>196</v>
      </c>
      <c r="G1104" s="2581" t="s">
        <v>575</v>
      </c>
      <c r="H1104" s="2582" t="s">
        <v>3197</v>
      </c>
      <c r="I1104" s="1592"/>
      <c r="J1104" s="1592"/>
      <c r="K1104" s="1592"/>
      <c r="L1104" s="1592"/>
      <c r="M1104" s="1894">
        <v>2</v>
      </c>
      <c r="N1104" s="2577">
        <v>8840000</v>
      </c>
      <c r="O1104" s="1656"/>
      <c r="P1104" s="2544"/>
      <c r="Q1104" s="1656"/>
      <c r="R1104" s="2544">
        <v>764000</v>
      </c>
      <c r="S1104" s="1590"/>
      <c r="T1104" s="1590"/>
      <c r="U1104" s="1590"/>
      <c r="V1104" s="1590"/>
      <c r="W1104" s="2564">
        <v>1</v>
      </c>
      <c r="X1104" s="2573">
        <v>764000</v>
      </c>
      <c r="Y1104" s="1591"/>
      <c r="Z1104" s="1591"/>
      <c r="AA1104" s="1592"/>
      <c r="AB1104" s="1587"/>
      <c r="AC1104" s="3971"/>
    </row>
    <row r="1105" spans="1:29" ht="90" x14ac:dyDescent="0.25">
      <c r="A1105" s="1587"/>
      <c r="B1105" s="1665"/>
      <c r="C1105" s="1645" t="s">
        <v>3288</v>
      </c>
      <c r="D1105" s="1883" t="s">
        <v>3287</v>
      </c>
      <c r="E1105" s="1645">
        <v>27</v>
      </c>
      <c r="F1105" s="1645"/>
      <c r="G1105" s="2424" t="s">
        <v>576</v>
      </c>
      <c r="H1105" s="2558" t="s">
        <v>3198</v>
      </c>
      <c r="I1105" s="1592"/>
      <c r="J1105" s="1592"/>
      <c r="K1105" s="1592"/>
      <c r="L1105" s="1592"/>
      <c r="M1105" s="2583">
        <v>303.64999999999998</v>
      </c>
      <c r="N1105" s="2550">
        <f>SUM(N1107:N1118)</f>
        <v>1900645600</v>
      </c>
      <c r="O1105" s="2575"/>
      <c r="P1105" s="2567"/>
      <c r="Q1105" s="2584"/>
      <c r="R1105" s="2567"/>
      <c r="S1105" s="1590"/>
      <c r="T1105" s="1590"/>
      <c r="U1105" s="1590"/>
      <c r="V1105" s="1590"/>
      <c r="W1105" s="2585">
        <v>129.88</v>
      </c>
      <c r="X1105" s="2546">
        <f>X1107+X1109+X1115</f>
        <v>404388840</v>
      </c>
      <c r="Y1105" s="1591"/>
      <c r="Z1105" s="1591"/>
      <c r="AA1105" s="1592"/>
      <c r="AB1105" s="1587"/>
      <c r="AC1105" s="3971"/>
    </row>
    <row r="1106" spans="1:29" ht="36" x14ac:dyDescent="0.25">
      <c r="A1106" s="1587"/>
      <c r="B1106" s="1665"/>
      <c r="C1106" s="1645"/>
      <c r="D1106" s="1645"/>
      <c r="E1106" s="1645"/>
      <c r="F1106" s="1645"/>
      <c r="G1106" s="1841"/>
      <c r="H1106" s="2558" t="s">
        <v>3199</v>
      </c>
      <c r="I1106" s="1592"/>
      <c r="J1106" s="1592"/>
      <c r="K1106" s="1592"/>
      <c r="L1106" s="1592"/>
      <c r="M1106" s="2583">
        <v>16238.17</v>
      </c>
      <c r="N1106" s="1709"/>
      <c r="O1106" s="1587"/>
      <c r="P1106" s="2571"/>
      <c r="Q1106" s="2575"/>
      <c r="R1106" s="2567"/>
      <c r="S1106" s="1590"/>
      <c r="T1106" s="1590"/>
      <c r="U1106" s="1590"/>
      <c r="V1106" s="1590"/>
      <c r="W1106" s="2585">
        <v>4386.91</v>
      </c>
      <c r="X1106" s="2551"/>
      <c r="Y1106" s="1591"/>
      <c r="Z1106" s="1591"/>
      <c r="AA1106" s="1592"/>
      <c r="AB1106" s="1587"/>
      <c r="AC1106" s="3971"/>
    </row>
    <row r="1107" spans="1:29" ht="90" x14ac:dyDescent="0.25">
      <c r="A1107" s="1587"/>
      <c r="B1107" s="1665"/>
      <c r="C1107" s="1645" t="s">
        <v>3288</v>
      </c>
      <c r="D1107" s="1883" t="s">
        <v>3287</v>
      </c>
      <c r="E1107" s="1645">
        <v>27</v>
      </c>
      <c r="F1107" s="1883" t="s">
        <v>187</v>
      </c>
      <c r="G1107" s="2569" t="s">
        <v>577</v>
      </c>
      <c r="H1107" s="1648" t="s">
        <v>3200</v>
      </c>
      <c r="I1107" s="1592"/>
      <c r="J1107" s="1592"/>
      <c r="K1107" s="1592"/>
      <c r="L1107" s="1592"/>
      <c r="M1107" s="2586">
        <v>4</v>
      </c>
      <c r="N1107" s="2587">
        <v>552074000</v>
      </c>
      <c r="O1107" s="1656"/>
      <c r="P1107" s="2561"/>
      <c r="Q1107" s="1656"/>
      <c r="R1107" s="2561">
        <f>4412500+131465000</f>
        <v>135877500</v>
      </c>
      <c r="S1107" s="1590"/>
      <c r="T1107" s="1590"/>
      <c r="U1107" s="1590"/>
      <c r="V1107" s="1590"/>
      <c r="W1107" s="2564">
        <v>1</v>
      </c>
      <c r="X1107" s="2551">
        <v>145485000</v>
      </c>
      <c r="Y1107" s="1591"/>
      <c r="Z1107" s="1591"/>
      <c r="AA1107" s="1592"/>
      <c r="AB1107" s="1587"/>
      <c r="AC1107" s="3971"/>
    </row>
    <row r="1108" spans="1:29" ht="36" x14ac:dyDescent="0.25">
      <c r="A1108" s="1587"/>
      <c r="B1108" s="1665"/>
      <c r="C1108" s="1645"/>
      <c r="D1108" s="1645"/>
      <c r="E1108" s="1645"/>
      <c r="F1108" s="1645"/>
      <c r="G1108" s="2569"/>
      <c r="H1108" s="1648" t="s">
        <v>3201</v>
      </c>
      <c r="I1108" s="1592"/>
      <c r="J1108" s="1592"/>
      <c r="K1108" s="1592"/>
      <c r="L1108" s="1592"/>
      <c r="M1108" s="2586">
        <v>90</v>
      </c>
      <c r="N1108" s="2588"/>
      <c r="O1108" s="1656"/>
      <c r="P1108" s="2561"/>
      <c r="Q1108" s="1656"/>
      <c r="R1108" s="2561"/>
      <c r="S1108" s="1590"/>
      <c r="T1108" s="1590"/>
      <c r="U1108" s="1590"/>
      <c r="V1108" s="1590"/>
      <c r="W1108" s="2564">
        <v>60</v>
      </c>
      <c r="X1108" s="2551"/>
      <c r="Y1108" s="1591"/>
      <c r="Z1108" s="1591"/>
      <c r="AA1108" s="1592"/>
      <c r="AB1108" s="1587"/>
      <c r="AC1108" s="3971"/>
    </row>
    <row r="1109" spans="1:29" ht="72" x14ac:dyDescent="0.25">
      <c r="A1109" s="1587"/>
      <c r="B1109" s="1665"/>
      <c r="C1109" s="1645" t="s">
        <v>3288</v>
      </c>
      <c r="D1109" s="1883" t="s">
        <v>3287</v>
      </c>
      <c r="E1109" s="1645">
        <v>27</v>
      </c>
      <c r="F1109" s="1883" t="s">
        <v>259</v>
      </c>
      <c r="G1109" s="2589" t="s">
        <v>578</v>
      </c>
      <c r="H1109" s="1862" t="s">
        <v>3202</v>
      </c>
      <c r="I1109" s="1592"/>
      <c r="J1109" s="1592"/>
      <c r="K1109" s="1592"/>
      <c r="L1109" s="1592"/>
      <c r="M1109" s="2590">
        <v>3</v>
      </c>
      <c r="N1109" s="2591">
        <v>998056000</v>
      </c>
      <c r="O1109" s="1656"/>
      <c r="P1109" s="2561"/>
      <c r="Q1109" s="1656"/>
      <c r="R1109" s="2561">
        <v>103701500</v>
      </c>
      <c r="S1109" s="1590"/>
      <c r="T1109" s="1590"/>
      <c r="U1109" s="1590"/>
      <c r="V1109" s="1590"/>
      <c r="W1109" s="2564">
        <v>3</v>
      </c>
      <c r="X1109" s="2551">
        <v>121346500</v>
      </c>
      <c r="Y1109" s="1591"/>
      <c r="Z1109" s="1591"/>
      <c r="AA1109" s="1592"/>
      <c r="AB1109" s="1587"/>
      <c r="AC1109" s="3971"/>
    </row>
    <row r="1110" spans="1:29" ht="36" x14ac:dyDescent="0.25">
      <c r="A1110" s="1587"/>
      <c r="B1110" s="1665"/>
      <c r="C1110" s="1645"/>
      <c r="D1110" s="1645"/>
      <c r="E1110" s="1645"/>
      <c r="F1110" s="1645"/>
      <c r="G1110" s="2302"/>
      <c r="H1110" s="1648" t="s">
        <v>3203</v>
      </c>
      <c r="I1110" s="1592"/>
      <c r="J1110" s="1592"/>
      <c r="K1110" s="1592"/>
      <c r="L1110" s="1592"/>
      <c r="M1110" s="2592">
        <v>300</v>
      </c>
      <c r="N1110" s="2588"/>
      <c r="O1110" s="1656"/>
      <c r="P1110" s="2561"/>
      <c r="Q1110" s="1656"/>
      <c r="R1110" s="2561"/>
      <c r="S1110" s="1590"/>
      <c r="T1110" s="1590"/>
      <c r="U1110" s="1590"/>
      <c r="V1110" s="1590"/>
      <c r="W1110" s="2564">
        <v>90</v>
      </c>
      <c r="X1110" s="2551"/>
      <c r="Y1110" s="1591"/>
      <c r="Z1110" s="1591"/>
      <c r="AA1110" s="1592"/>
      <c r="AB1110" s="1587"/>
      <c r="AC1110" s="3971"/>
    </row>
    <row r="1111" spans="1:29" ht="54" x14ac:dyDescent="0.25">
      <c r="A1111" s="1587"/>
      <c r="B1111" s="1665"/>
      <c r="C1111" s="1645"/>
      <c r="D1111" s="1645"/>
      <c r="E1111" s="1645"/>
      <c r="F1111" s="1645"/>
      <c r="G1111" s="1709"/>
      <c r="H1111" s="1648" t="s">
        <v>3204</v>
      </c>
      <c r="I1111" s="1592"/>
      <c r="J1111" s="1592"/>
      <c r="K1111" s="1592"/>
      <c r="L1111" s="1592"/>
      <c r="M1111" s="2593">
        <v>1</v>
      </c>
      <c r="N1111" s="2588"/>
      <c r="O1111" s="1656"/>
      <c r="P1111" s="2544"/>
      <c r="Q1111" s="1656"/>
      <c r="R1111" s="2544"/>
      <c r="S1111" s="1590"/>
      <c r="T1111" s="1590"/>
      <c r="U1111" s="1590"/>
      <c r="V1111" s="1590"/>
      <c r="W1111" s="2564"/>
      <c r="X1111" s="2551"/>
      <c r="Y1111" s="1591"/>
      <c r="Z1111" s="1591"/>
      <c r="AA1111" s="1592"/>
      <c r="AB1111" s="1587"/>
      <c r="AC1111" s="3971"/>
    </row>
    <row r="1112" spans="1:29" ht="36" x14ac:dyDescent="0.25">
      <c r="A1112" s="1587"/>
      <c r="B1112" s="1665"/>
      <c r="C1112" s="1645"/>
      <c r="D1112" s="1645"/>
      <c r="E1112" s="1645"/>
      <c r="F1112" s="1645"/>
      <c r="G1112" s="1709"/>
      <c r="H1112" s="1648" t="s">
        <v>3205</v>
      </c>
      <c r="I1112" s="1592"/>
      <c r="J1112" s="1592"/>
      <c r="K1112" s="1592"/>
      <c r="L1112" s="1592"/>
      <c r="M1112" s="2593">
        <v>1000</v>
      </c>
      <c r="N1112" s="2588"/>
      <c r="O1112" s="1656"/>
      <c r="P1112" s="2544"/>
      <c r="Q1112" s="1656"/>
      <c r="R1112" s="2544"/>
      <c r="S1112" s="1590"/>
      <c r="T1112" s="1590"/>
      <c r="U1112" s="1590"/>
      <c r="V1112" s="1590"/>
      <c r="W1112" s="2564"/>
      <c r="X1112" s="2551"/>
      <c r="Y1112" s="1591"/>
      <c r="Z1112" s="1591"/>
      <c r="AA1112" s="1592"/>
      <c r="AB1112" s="1587"/>
      <c r="AC1112" s="3971"/>
    </row>
    <row r="1113" spans="1:29" ht="36" x14ac:dyDescent="0.25">
      <c r="A1113" s="1587"/>
      <c r="B1113" s="1665"/>
      <c r="C1113" s="1645"/>
      <c r="D1113" s="1645"/>
      <c r="E1113" s="1645"/>
      <c r="F1113" s="1645"/>
      <c r="G1113" s="1709"/>
      <c r="H1113" s="1648" t="s">
        <v>3206</v>
      </c>
      <c r="I1113" s="1592"/>
      <c r="J1113" s="1592"/>
      <c r="K1113" s="1592"/>
      <c r="L1113" s="1592"/>
      <c r="M1113" s="2593">
        <v>2</v>
      </c>
      <c r="N1113" s="2588"/>
      <c r="O1113" s="1656"/>
      <c r="P1113" s="2544"/>
      <c r="Q1113" s="1656"/>
      <c r="R1113" s="2544"/>
      <c r="S1113" s="1590"/>
      <c r="T1113" s="1590"/>
      <c r="U1113" s="1590"/>
      <c r="V1113" s="1590"/>
      <c r="W1113" s="2564"/>
      <c r="X1113" s="2551"/>
      <c r="Y1113" s="1591"/>
      <c r="Z1113" s="1591"/>
      <c r="AA1113" s="1592"/>
      <c r="AB1113" s="1587"/>
      <c r="AC1113" s="3971"/>
    </row>
    <row r="1114" spans="1:29" ht="36" x14ac:dyDescent="0.25">
      <c r="A1114" s="1587"/>
      <c r="B1114" s="1665"/>
      <c r="C1114" s="1645"/>
      <c r="D1114" s="1645"/>
      <c r="E1114" s="1645"/>
      <c r="F1114" s="1645"/>
      <c r="G1114" s="1709"/>
      <c r="H1114" s="1648" t="s">
        <v>3207</v>
      </c>
      <c r="I1114" s="1592"/>
      <c r="J1114" s="1592"/>
      <c r="K1114" s="1592"/>
      <c r="L1114" s="1592"/>
      <c r="M1114" s="2593">
        <v>2000</v>
      </c>
      <c r="N1114" s="2588"/>
      <c r="O1114" s="1656"/>
      <c r="P1114" s="2544"/>
      <c r="Q1114" s="1656"/>
      <c r="R1114" s="2544"/>
      <c r="S1114" s="1590"/>
      <c r="T1114" s="1590"/>
      <c r="U1114" s="1590"/>
      <c r="V1114" s="1590"/>
      <c r="W1114" s="2564"/>
      <c r="X1114" s="2551"/>
      <c r="Y1114" s="1591"/>
      <c r="Z1114" s="1591"/>
      <c r="AA1114" s="1592"/>
      <c r="AB1114" s="1587"/>
      <c r="AC1114" s="3971"/>
    </row>
    <row r="1115" spans="1:29" ht="72" x14ac:dyDescent="0.25">
      <c r="A1115" s="1587"/>
      <c r="B1115" s="1665"/>
      <c r="C1115" s="1645" t="s">
        <v>3288</v>
      </c>
      <c r="D1115" s="1883" t="s">
        <v>3287</v>
      </c>
      <c r="E1115" s="1645">
        <v>27</v>
      </c>
      <c r="F1115" s="1883" t="s">
        <v>1468</v>
      </c>
      <c r="G1115" s="2574" t="s">
        <v>579</v>
      </c>
      <c r="H1115" s="1862" t="s">
        <v>3208</v>
      </c>
      <c r="I1115" s="1592"/>
      <c r="J1115" s="1592"/>
      <c r="K1115" s="1592"/>
      <c r="L1115" s="1592"/>
      <c r="M1115" s="2593">
        <v>4</v>
      </c>
      <c r="N1115" s="2594">
        <v>350515600</v>
      </c>
      <c r="O1115" s="1656"/>
      <c r="P1115" s="2561"/>
      <c r="Q1115" s="1656"/>
      <c r="R1115" s="2561">
        <v>123817240</v>
      </c>
      <c r="S1115" s="1590"/>
      <c r="T1115" s="1590"/>
      <c r="U1115" s="1590"/>
      <c r="V1115" s="1590"/>
      <c r="W1115" s="2564">
        <v>3</v>
      </c>
      <c r="X1115" s="2551">
        <v>137557340</v>
      </c>
      <c r="Y1115" s="1591"/>
      <c r="Z1115" s="1591"/>
      <c r="AA1115" s="1592"/>
      <c r="AB1115" s="1587"/>
      <c r="AC1115" s="3971"/>
    </row>
    <row r="1116" spans="1:29" ht="36" x14ac:dyDescent="0.25">
      <c r="A1116" s="1587"/>
      <c r="B1116" s="1665"/>
      <c r="C1116" s="1645"/>
      <c r="D1116" s="1645"/>
      <c r="E1116" s="1645"/>
      <c r="F1116" s="1645"/>
      <c r="G1116" s="2302"/>
      <c r="H1116" s="2595" t="s">
        <v>3209</v>
      </c>
      <c r="I1116" s="1592"/>
      <c r="J1116" s="1592"/>
      <c r="K1116" s="1592"/>
      <c r="L1116" s="1592"/>
      <c r="M1116" s="2592">
        <v>2</v>
      </c>
      <c r="N1116" s="2588"/>
      <c r="O1116" s="1656"/>
      <c r="P1116" s="2561"/>
      <c r="Q1116" s="1656"/>
      <c r="R1116" s="2561"/>
      <c r="S1116" s="1590"/>
      <c r="T1116" s="1590"/>
      <c r="U1116" s="1590"/>
      <c r="V1116" s="1590"/>
      <c r="W1116" s="2564">
        <v>2</v>
      </c>
      <c r="X1116" s="2565"/>
      <c r="Y1116" s="1591"/>
      <c r="Z1116" s="1591"/>
      <c r="AA1116" s="1592"/>
      <c r="AB1116" s="1587"/>
      <c r="AC1116" s="3971"/>
    </row>
    <row r="1117" spans="1:29" ht="54" x14ac:dyDescent="0.25">
      <c r="A1117" s="1587"/>
      <c r="B1117" s="1665"/>
      <c r="C1117" s="1645"/>
      <c r="D1117" s="1645"/>
      <c r="E1117" s="1645"/>
      <c r="F1117" s="1645"/>
      <c r="G1117" s="1603"/>
      <c r="H1117" s="2595" t="s">
        <v>3210</v>
      </c>
      <c r="I1117" s="1592"/>
      <c r="J1117" s="1592"/>
      <c r="K1117" s="1592"/>
      <c r="L1117" s="1592"/>
      <c r="M1117" s="2592">
        <v>300</v>
      </c>
      <c r="N1117" s="2588"/>
      <c r="O1117" s="1656"/>
      <c r="P1117" s="2544"/>
      <c r="Q1117" s="1656"/>
      <c r="R1117" s="2544"/>
      <c r="S1117" s="1590"/>
      <c r="T1117" s="1590"/>
      <c r="U1117" s="1590"/>
      <c r="V1117" s="1590"/>
      <c r="W1117" s="2564">
        <v>60</v>
      </c>
      <c r="X1117" s="2565"/>
      <c r="Y1117" s="1591"/>
      <c r="Z1117" s="1591"/>
      <c r="AA1117" s="1592"/>
      <c r="AB1117" s="1587"/>
      <c r="AC1117" s="3971"/>
    </row>
    <row r="1118" spans="1:29" ht="36" x14ac:dyDescent="0.25">
      <c r="A1118" s="1587"/>
      <c r="B1118" s="1665"/>
      <c r="C1118" s="1645"/>
      <c r="D1118" s="1645"/>
      <c r="E1118" s="1645"/>
      <c r="F1118" s="1645"/>
      <c r="G1118" s="1603"/>
      <c r="H1118" s="2595" t="s">
        <v>3211</v>
      </c>
      <c r="I1118" s="1592"/>
      <c r="J1118" s="1592"/>
      <c r="K1118" s="1592"/>
      <c r="L1118" s="1592"/>
      <c r="M1118" s="2592">
        <v>3</v>
      </c>
      <c r="N1118" s="2588"/>
      <c r="O1118" s="1656"/>
      <c r="P1118" s="2544"/>
      <c r="Q1118" s="1656"/>
      <c r="R1118" s="2544"/>
      <c r="S1118" s="1590"/>
      <c r="T1118" s="1590"/>
      <c r="U1118" s="1590"/>
      <c r="V1118" s="1590"/>
      <c r="W1118" s="2564">
        <v>3</v>
      </c>
      <c r="X1118" s="2565"/>
      <c r="Y1118" s="1591"/>
      <c r="Z1118" s="1591"/>
      <c r="AA1118" s="1592"/>
      <c r="AB1118" s="1587"/>
      <c r="AC1118" s="3971"/>
    </row>
    <row r="1119" spans="1:29" ht="90" x14ac:dyDescent="0.25">
      <c r="A1119" s="1587"/>
      <c r="B1119" s="1665"/>
      <c r="C1119" s="1645" t="s">
        <v>3288</v>
      </c>
      <c r="D1119" s="1883" t="s">
        <v>3287</v>
      </c>
      <c r="E1119" s="1645">
        <v>28</v>
      </c>
      <c r="F1119" s="1645"/>
      <c r="G1119" s="1841" t="s">
        <v>580</v>
      </c>
      <c r="H1119" s="2292" t="s">
        <v>3212</v>
      </c>
      <c r="I1119" s="1592"/>
      <c r="J1119" s="1592"/>
      <c r="K1119" s="1592"/>
      <c r="L1119" s="1592"/>
      <c r="M1119" s="2559">
        <v>0.01</v>
      </c>
      <c r="N1119" s="2550">
        <f>SUM(N1120:N1137)</f>
        <v>7107453500</v>
      </c>
      <c r="O1119" s="2575"/>
      <c r="P1119" s="2544"/>
      <c r="Q1119" s="2575"/>
      <c r="R1119" s="2544"/>
      <c r="S1119" s="1590"/>
      <c r="T1119" s="1590"/>
      <c r="U1119" s="1590"/>
      <c r="V1119" s="1590"/>
      <c r="W1119" s="2564"/>
      <c r="X1119" s="2565"/>
      <c r="Y1119" s="1591"/>
      <c r="Z1119" s="1591"/>
      <c r="AA1119" s="1592"/>
      <c r="AB1119" s="1587"/>
      <c r="AC1119" s="3971"/>
    </row>
    <row r="1120" spans="1:29" ht="90" x14ac:dyDescent="0.25">
      <c r="A1120" s="1587"/>
      <c r="B1120" s="1665"/>
      <c r="C1120" s="1645" t="s">
        <v>3288</v>
      </c>
      <c r="D1120" s="1883" t="s">
        <v>3287</v>
      </c>
      <c r="E1120" s="1645">
        <v>28</v>
      </c>
      <c r="F1120" s="1883" t="s">
        <v>54</v>
      </c>
      <c r="G1120" s="2582" t="s">
        <v>581</v>
      </c>
      <c r="H1120" s="1732" t="s">
        <v>3213</v>
      </c>
      <c r="I1120" s="1592"/>
      <c r="J1120" s="1592"/>
      <c r="K1120" s="1592"/>
      <c r="L1120" s="1592"/>
      <c r="M1120" s="2556">
        <v>200</v>
      </c>
      <c r="N1120" s="2587">
        <v>6139821000</v>
      </c>
      <c r="O1120" s="1656"/>
      <c r="P1120" s="2571"/>
      <c r="Q1120" s="1656"/>
      <c r="R1120" s="2571">
        <v>611385446</v>
      </c>
      <c r="S1120" s="1590"/>
      <c r="T1120" s="1590"/>
      <c r="U1120" s="1590"/>
      <c r="V1120" s="1590"/>
      <c r="W1120" s="2564"/>
      <c r="X1120" s="2552">
        <v>611385446</v>
      </c>
      <c r="Y1120" s="1591"/>
      <c r="Z1120" s="1591"/>
      <c r="AA1120" s="1592"/>
      <c r="AB1120" s="1587"/>
      <c r="AC1120" s="3971"/>
    </row>
    <row r="1121" spans="1:29" ht="36" x14ac:dyDescent="0.25">
      <c r="A1121" s="1587"/>
      <c r="B1121" s="1665"/>
      <c r="C1121" s="1645"/>
      <c r="D1121" s="1645"/>
      <c r="E1121" s="1645"/>
      <c r="F1121" s="1645"/>
      <c r="G1121" s="1603"/>
      <c r="H1121" s="1648" t="s">
        <v>3214</v>
      </c>
      <c r="I1121" s="1592"/>
      <c r="J1121" s="1592"/>
      <c r="K1121" s="1592"/>
      <c r="L1121" s="1592"/>
      <c r="M1121" s="2556">
        <v>10</v>
      </c>
      <c r="N1121" s="1709"/>
      <c r="O1121" s="1656"/>
      <c r="P1121" s="2544"/>
      <c r="Q1121" s="1656"/>
      <c r="R1121" s="2544"/>
      <c r="S1121" s="1590"/>
      <c r="T1121" s="1590"/>
      <c r="U1121" s="1590"/>
      <c r="V1121" s="1590"/>
      <c r="W1121" s="2564">
        <v>10</v>
      </c>
      <c r="X1121" s="2588"/>
      <c r="Y1121" s="1591"/>
      <c r="Z1121" s="1591"/>
      <c r="AA1121" s="1592"/>
      <c r="AB1121" s="1587"/>
      <c r="AC1121" s="3971"/>
    </row>
    <row r="1122" spans="1:29" ht="36" x14ac:dyDescent="0.25">
      <c r="A1122" s="1587"/>
      <c r="B1122" s="1665"/>
      <c r="C1122" s="1645"/>
      <c r="D1122" s="1645"/>
      <c r="E1122" s="1645"/>
      <c r="F1122" s="1645"/>
      <c r="G1122" s="1603"/>
      <c r="H1122" s="1648" t="s">
        <v>3215</v>
      </c>
      <c r="I1122" s="1592"/>
      <c r="J1122" s="1592"/>
      <c r="K1122" s="1592"/>
      <c r="L1122" s="1592"/>
      <c r="M1122" s="2556">
        <v>36</v>
      </c>
      <c r="N1122" s="1709"/>
      <c r="O1122" s="1656"/>
      <c r="P1122" s="2544"/>
      <c r="Q1122" s="1656"/>
      <c r="R1122" s="2544"/>
      <c r="S1122" s="1590"/>
      <c r="T1122" s="1590"/>
      <c r="U1122" s="1590"/>
      <c r="V1122" s="1590"/>
      <c r="W1122" s="2564"/>
      <c r="X1122" s="2596"/>
      <c r="Y1122" s="1591"/>
      <c r="Z1122" s="1591"/>
      <c r="AA1122" s="1592"/>
      <c r="AB1122" s="1587"/>
      <c r="AC1122" s="3971"/>
    </row>
    <row r="1123" spans="1:29" ht="36" x14ac:dyDescent="0.25">
      <c r="A1123" s="1587"/>
      <c r="B1123" s="1665"/>
      <c r="C1123" s="1645"/>
      <c r="D1123" s="1645"/>
      <c r="E1123" s="1645"/>
      <c r="F1123" s="1645"/>
      <c r="G1123" s="1603"/>
      <c r="H1123" s="1648" t="s">
        <v>3216</v>
      </c>
      <c r="I1123" s="1592"/>
      <c r="J1123" s="1592"/>
      <c r="K1123" s="1592"/>
      <c r="L1123" s="1592"/>
      <c r="M1123" s="2556">
        <v>10</v>
      </c>
      <c r="N1123" s="1709"/>
      <c r="O1123" s="1656"/>
      <c r="P1123" s="2544"/>
      <c r="Q1123" s="1656"/>
      <c r="R1123" s="2544"/>
      <c r="S1123" s="1590"/>
      <c r="T1123" s="1590"/>
      <c r="U1123" s="1590"/>
      <c r="V1123" s="1590"/>
      <c r="W1123" s="2564"/>
      <c r="X1123" s="2565"/>
      <c r="Y1123" s="1591"/>
      <c r="Z1123" s="1591"/>
      <c r="AA1123" s="1592"/>
      <c r="AB1123" s="1587"/>
      <c r="AC1123" s="3971"/>
    </row>
    <row r="1124" spans="1:29" ht="36" x14ac:dyDescent="0.25">
      <c r="A1124" s="1587"/>
      <c r="B1124" s="1665"/>
      <c r="C1124" s="1645"/>
      <c r="D1124" s="1645"/>
      <c r="E1124" s="1645"/>
      <c r="F1124" s="1645"/>
      <c r="G1124" s="1603"/>
      <c r="H1124" s="1648" t="s">
        <v>3217</v>
      </c>
      <c r="I1124" s="1592"/>
      <c r="J1124" s="1592"/>
      <c r="K1124" s="1592"/>
      <c r="L1124" s="1592"/>
      <c r="M1124" s="2556">
        <v>5</v>
      </c>
      <c r="N1124" s="1709"/>
      <c r="O1124" s="1656"/>
      <c r="P1124" s="2544"/>
      <c r="Q1124" s="1656"/>
      <c r="R1124" s="2544"/>
      <c r="S1124" s="1590"/>
      <c r="T1124" s="1590"/>
      <c r="U1124" s="1590"/>
      <c r="V1124" s="1590"/>
      <c r="W1124" s="2564"/>
      <c r="X1124" s="2565"/>
      <c r="Y1124" s="1591"/>
      <c r="Z1124" s="1591"/>
      <c r="AA1124" s="1592"/>
      <c r="AB1124" s="1587"/>
      <c r="AC1124" s="3971"/>
    </row>
    <row r="1125" spans="1:29" ht="36" x14ac:dyDescent="0.25">
      <c r="A1125" s="1587"/>
      <c r="B1125" s="1665"/>
      <c r="C1125" s="1645"/>
      <c r="D1125" s="1645"/>
      <c r="E1125" s="1645"/>
      <c r="F1125" s="1645"/>
      <c r="G1125" s="1603"/>
      <c r="H1125" s="1648" t="s">
        <v>3218</v>
      </c>
      <c r="I1125" s="1592"/>
      <c r="J1125" s="1592"/>
      <c r="K1125" s="1592"/>
      <c r="L1125" s="1592"/>
      <c r="M1125" s="2556">
        <v>2</v>
      </c>
      <c r="N1125" s="1709"/>
      <c r="O1125" s="1656"/>
      <c r="P1125" s="2544"/>
      <c r="Q1125" s="1656"/>
      <c r="R1125" s="2544"/>
      <c r="S1125" s="1590"/>
      <c r="T1125" s="1590"/>
      <c r="U1125" s="1590"/>
      <c r="V1125" s="1590"/>
      <c r="W1125" s="2564"/>
      <c r="X1125" s="2565"/>
      <c r="Y1125" s="1591"/>
      <c r="Z1125" s="1591"/>
      <c r="AA1125" s="1592"/>
      <c r="AB1125" s="1587"/>
      <c r="AC1125" s="3971"/>
    </row>
    <row r="1126" spans="1:29" ht="90" x14ac:dyDescent="0.25">
      <c r="A1126" s="1587"/>
      <c r="B1126" s="1665"/>
      <c r="C1126" s="1645" t="s">
        <v>3288</v>
      </c>
      <c r="D1126" s="1883" t="s">
        <v>3287</v>
      </c>
      <c r="E1126" s="1645">
        <v>28</v>
      </c>
      <c r="F1126" s="1883" t="s">
        <v>1466</v>
      </c>
      <c r="G1126" s="1732" t="s">
        <v>582</v>
      </c>
      <c r="H1126" s="1648" t="s">
        <v>3219</v>
      </c>
      <c r="I1126" s="1592"/>
      <c r="J1126" s="1592"/>
      <c r="K1126" s="1592"/>
      <c r="L1126" s="1592"/>
      <c r="M1126" s="2556">
        <v>88</v>
      </c>
      <c r="N1126" s="2591">
        <v>542760000</v>
      </c>
      <c r="O1126" s="1656"/>
      <c r="P1126" s="2544"/>
      <c r="Q1126" s="1656"/>
      <c r="R1126" s="2544">
        <v>23842000</v>
      </c>
      <c r="S1126" s="1590"/>
      <c r="T1126" s="1590"/>
      <c r="U1126" s="1590"/>
      <c r="V1126" s="1590"/>
      <c r="W1126" s="2564"/>
      <c r="X1126" s="2588">
        <v>23842000</v>
      </c>
      <c r="Y1126" s="1591"/>
      <c r="Z1126" s="1591"/>
      <c r="AA1126" s="1592"/>
      <c r="AB1126" s="1587"/>
      <c r="AC1126" s="3971"/>
    </row>
    <row r="1127" spans="1:29" ht="54" x14ac:dyDescent="0.25">
      <c r="A1127" s="1587"/>
      <c r="B1127" s="1665"/>
      <c r="C1127" s="1645"/>
      <c r="D1127" s="1645"/>
      <c r="E1127" s="1645"/>
      <c r="F1127" s="1645"/>
      <c r="G1127" s="2302"/>
      <c r="H1127" s="1648" t="s">
        <v>3220</v>
      </c>
      <c r="I1127" s="1592"/>
      <c r="J1127" s="1592"/>
      <c r="K1127" s="1592"/>
      <c r="L1127" s="1592"/>
      <c r="M1127" s="2556">
        <v>3</v>
      </c>
      <c r="N1127" s="2588"/>
      <c r="O1127" s="1656"/>
      <c r="P1127" s="2544"/>
      <c r="Q1127" s="1656"/>
      <c r="R1127" s="2544"/>
      <c r="S1127" s="1590"/>
      <c r="T1127" s="1590"/>
      <c r="U1127" s="1590"/>
      <c r="V1127" s="1590"/>
      <c r="W1127" s="2564"/>
      <c r="X1127" s="2565"/>
      <c r="Y1127" s="1591"/>
      <c r="Z1127" s="1591"/>
      <c r="AA1127" s="1592"/>
      <c r="AB1127" s="1587"/>
      <c r="AC1127" s="3971"/>
    </row>
    <row r="1128" spans="1:29" ht="54" x14ac:dyDescent="0.25">
      <c r="A1128" s="1587"/>
      <c r="B1128" s="1665"/>
      <c r="C1128" s="1645"/>
      <c r="D1128" s="1645"/>
      <c r="E1128" s="1645"/>
      <c r="F1128" s="1645"/>
      <c r="G1128" s="2302"/>
      <c r="H1128" s="1648" t="s">
        <v>3221</v>
      </c>
      <c r="I1128" s="1592"/>
      <c r="J1128" s="1592"/>
      <c r="K1128" s="1592"/>
      <c r="L1128" s="1592"/>
      <c r="M1128" s="2556">
        <v>10</v>
      </c>
      <c r="N1128" s="2588"/>
      <c r="O1128" s="1656"/>
      <c r="P1128" s="2544"/>
      <c r="Q1128" s="1656"/>
      <c r="R1128" s="2544"/>
      <c r="S1128" s="1590"/>
      <c r="T1128" s="1590"/>
      <c r="U1128" s="1590"/>
      <c r="V1128" s="1590"/>
      <c r="W1128" s="2564"/>
      <c r="X1128" s="2565"/>
      <c r="Y1128" s="1591"/>
      <c r="Z1128" s="1591"/>
      <c r="AA1128" s="1592"/>
      <c r="AB1128" s="1587"/>
      <c r="AC1128" s="3971"/>
    </row>
    <row r="1129" spans="1:29" ht="54" x14ac:dyDescent="0.25">
      <c r="A1129" s="1587"/>
      <c r="B1129" s="1665"/>
      <c r="C1129" s="1645"/>
      <c r="D1129" s="1645"/>
      <c r="E1129" s="1645"/>
      <c r="F1129" s="1645"/>
      <c r="G1129" s="2302"/>
      <c r="H1129" s="1648" t="s">
        <v>3222</v>
      </c>
      <c r="I1129" s="1592"/>
      <c r="J1129" s="1592"/>
      <c r="K1129" s="1592"/>
      <c r="L1129" s="1592"/>
      <c r="M1129" s="2556">
        <v>4</v>
      </c>
      <c r="N1129" s="2588"/>
      <c r="O1129" s="1656"/>
      <c r="P1129" s="2544"/>
      <c r="Q1129" s="1656"/>
      <c r="R1129" s="2544"/>
      <c r="S1129" s="1590"/>
      <c r="T1129" s="1590"/>
      <c r="U1129" s="1590"/>
      <c r="V1129" s="1590"/>
      <c r="W1129" s="2564"/>
      <c r="X1129" s="2565"/>
      <c r="Y1129" s="1591"/>
      <c r="Z1129" s="1591"/>
      <c r="AA1129" s="1592"/>
      <c r="AB1129" s="1587"/>
      <c r="AC1129" s="3971"/>
    </row>
    <row r="1130" spans="1:29" ht="54" x14ac:dyDescent="0.25">
      <c r="A1130" s="1587"/>
      <c r="B1130" s="1665"/>
      <c r="C1130" s="1645"/>
      <c r="D1130" s="1645"/>
      <c r="E1130" s="1645"/>
      <c r="F1130" s="1645"/>
      <c r="G1130" s="2302"/>
      <c r="H1130" s="1648" t="s">
        <v>3223</v>
      </c>
      <c r="I1130" s="1592"/>
      <c r="J1130" s="1592"/>
      <c r="K1130" s="1592"/>
      <c r="L1130" s="1592"/>
      <c r="M1130" s="2556">
        <v>20</v>
      </c>
      <c r="N1130" s="2588"/>
      <c r="O1130" s="1656"/>
      <c r="P1130" s="2544"/>
      <c r="Q1130" s="1656"/>
      <c r="R1130" s="2544"/>
      <c r="S1130" s="1590"/>
      <c r="T1130" s="1590"/>
      <c r="U1130" s="1590"/>
      <c r="V1130" s="1590"/>
      <c r="W1130" s="2564"/>
      <c r="X1130" s="2565"/>
      <c r="Y1130" s="1591"/>
      <c r="Z1130" s="1591"/>
      <c r="AA1130" s="1592"/>
      <c r="AB1130" s="1587"/>
      <c r="AC1130" s="3971"/>
    </row>
    <row r="1131" spans="1:29" ht="108" x14ac:dyDescent="0.25">
      <c r="A1131" s="1587"/>
      <c r="B1131" s="1665"/>
      <c r="C1131" s="1645"/>
      <c r="D1131" s="1645"/>
      <c r="E1131" s="1645"/>
      <c r="F1131" s="1645"/>
      <c r="G1131" s="2302"/>
      <c r="H1131" s="1648" t="s">
        <v>3224</v>
      </c>
      <c r="I1131" s="1592"/>
      <c r="J1131" s="1592"/>
      <c r="K1131" s="1592"/>
      <c r="L1131" s="1592"/>
      <c r="M1131" s="2556">
        <v>4</v>
      </c>
      <c r="N1131" s="2588"/>
      <c r="O1131" s="1656"/>
      <c r="P1131" s="2544"/>
      <c r="Q1131" s="1656"/>
      <c r="R1131" s="2544"/>
      <c r="S1131" s="1590"/>
      <c r="T1131" s="1590"/>
      <c r="U1131" s="1590"/>
      <c r="V1131" s="1590"/>
      <c r="W1131" s="2564">
        <v>1</v>
      </c>
      <c r="X1131" s="2565"/>
      <c r="Y1131" s="1591"/>
      <c r="Z1131" s="1591"/>
      <c r="AA1131" s="1592"/>
      <c r="AB1131" s="1587"/>
      <c r="AC1131" s="3971"/>
    </row>
    <row r="1132" spans="1:29" ht="72" x14ac:dyDescent="0.25">
      <c r="A1132" s="1587"/>
      <c r="B1132" s="1665"/>
      <c r="C1132" s="1645"/>
      <c r="D1132" s="1645"/>
      <c r="E1132" s="1645"/>
      <c r="F1132" s="1645"/>
      <c r="G1132" s="2302"/>
      <c r="H1132" s="1648" t="s">
        <v>3225</v>
      </c>
      <c r="I1132" s="1592"/>
      <c r="J1132" s="1592"/>
      <c r="K1132" s="1592"/>
      <c r="L1132" s="1592"/>
      <c r="M1132" s="2556">
        <v>2</v>
      </c>
      <c r="N1132" s="2588"/>
      <c r="O1132" s="1656"/>
      <c r="P1132" s="2544"/>
      <c r="Q1132" s="1656"/>
      <c r="R1132" s="2544"/>
      <c r="S1132" s="1590"/>
      <c r="T1132" s="1590"/>
      <c r="U1132" s="1590"/>
      <c r="V1132" s="1590"/>
      <c r="W1132" s="2564"/>
      <c r="X1132" s="2565"/>
      <c r="Y1132" s="1591"/>
      <c r="Z1132" s="1591"/>
      <c r="AA1132" s="1592"/>
      <c r="AB1132" s="1587"/>
      <c r="AC1132" s="3971"/>
    </row>
    <row r="1133" spans="1:29" ht="54" x14ac:dyDescent="0.25">
      <c r="A1133" s="1587"/>
      <c r="B1133" s="1665"/>
      <c r="C1133" s="1645"/>
      <c r="D1133" s="1645"/>
      <c r="E1133" s="1645"/>
      <c r="F1133" s="1645"/>
      <c r="G1133" s="2302"/>
      <c r="H1133" s="1648" t="s">
        <v>3226</v>
      </c>
      <c r="I1133" s="1592"/>
      <c r="J1133" s="1592"/>
      <c r="K1133" s="1592"/>
      <c r="L1133" s="1592"/>
      <c r="M1133" s="2556">
        <v>26</v>
      </c>
      <c r="N1133" s="2588"/>
      <c r="O1133" s="1656"/>
      <c r="P1133" s="2544"/>
      <c r="Q1133" s="1656"/>
      <c r="R1133" s="2544"/>
      <c r="S1133" s="1590"/>
      <c r="T1133" s="1590"/>
      <c r="U1133" s="1590"/>
      <c r="V1133" s="1590"/>
      <c r="W1133" s="2564"/>
      <c r="X1133" s="2565"/>
      <c r="Y1133" s="1591"/>
      <c r="Z1133" s="1591"/>
      <c r="AA1133" s="1592"/>
      <c r="AB1133" s="1587"/>
      <c r="AC1133" s="3971"/>
    </row>
    <row r="1134" spans="1:29" ht="54" x14ac:dyDescent="0.25">
      <c r="A1134" s="1587"/>
      <c r="B1134" s="1665"/>
      <c r="C1134" s="1645" t="s">
        <v>3288</v>
      </c>
      <c r="D1134" s="1883" t="s">
        <v>3287</v>
      </c>
      <c r="E1134" s="1645">
        <v>28</v>
      </c>
      <c r="F1134" s="1883" t="s">
        <v>1467</v>
      </c>
      <c r="G1134" s="1732" t="s">
        <v>583</v>
      </c>
      <c r="H1134" s="1732" t="s">
        <v>3227</v>
      </c>
      <c r="I1134" s="1592"/>
      <c r="J1134" s="1592"/>
      <c r="K1134" s="1592"/>
      <c r="L1134" s="1592"/>
      <c r="M1134" s="2556">
        <v>1050</v>
      </c>
      <c r="N1134" s="2594">
        <v>424872500</v>
      </c>
      <c r="O1134" s="1656"/>
      <c r="P1134" s="2544"/>
      <c r="Q1134" s="1704"/>
      <c r="R1134" s="2561">
        <v>94152500</v>
      </c>
      <c r="S1134" s="1590"/>
      <c r="T1134" s="1590"/>
      <c r="U1134" s="1590"/>
      <c r="V1134" s="1590"/>
      <c r="W1134" s="2564">
        <v>1050</v>
      </c>
      <c r="X1134" s="2596">
        <v>94152500</v>
      </c>
      <c r="Y1134" s="1591"/>
      <c r="Z1134" s="1591"/>
      <c r="AA1134" s="1592"/>
      <c r="AB1134" s="1587"/>
      <c r="AC1134" s="3971"/>
    </row>
    <row r="1135" spans="1:29" ht="72" x14ac:dyDescent="0.25">
      <c r="A1135" s="1587"/>
      <c r="B1135" s="1665"/>
      <c r="C1135" s="1645"/>
      <c r="D1135" s="1645"/>
      <c r="E1135" s="1645"/>
      <c r="F1135" s="1645"/>
      <c r="G1135" s="2302"/>
      <c r="H1135" s="1648" t="s">
        <v>3228</v>
      </c>
      <c r="I1135" s="1592"/>
      <c r="J1135" s="1592"/>
      <c r="K1135" s="1592"/>
      <c r="L1135" s="1592"/>
      <c r="M1135" s="2597">
        <v>630</v>
      </c>
      <c r="N1135" s="2588"/>
      <c r="O1135" s="1656"/>
      <c r="P1135" s="2544"/>
      <c r="Q1135" s="1656"/>
      <c r="R1135" s="2561"/>
      <c r="S1135" s="1590"/>
      <c r="T1135" s="1590"/>
      <c r="U1135" s="1590"/>
      <c r="V1135" s="1590"/>
      <c r="W1135" s="2564">
        <v>630</v>
      </c>
      <c r="X1135" s="2565"/>
      <c r="Y1135" s="1591"/>
      <c r="Z1135" s="1591"/>
      <c r="AA1135" s="1592"/>
      <c r="AB1135" s="1587"/>
      <c r="AC1135" s="3971"/>
    </row>
    <row r="1136" spans="1:29" ht="54" x14ac:dyDescent="0.25">
      <c r="A1136" s="1587"/>
      <c r="B1136" s="1665"/>
      <c r="C1136" s="1645"/>
      <c r="D1136" s="1645"/>
      <c r="E1136" s="1645"/>
      <c r="F1136" s="1645"/>
      <c r="G1136" s="1603"/>
      <c r="H1136" s="1732" t="s">
        <v>3229</v>
      </c>
      <c r="I1136" s="1592"/>
      <c r="J1136" s="1592"/>
      <c r="K1136" s="1592"/>
      <c r="L1136" s="1592"/>
      <c r="M1136" s="2597">
        <v>50</v>
      </c>
      <c r="N1136" s="2588"/>
      <c r="O1136" s="1656"/>
      <c r="P1136" s="2544"/>
      <c r="Q1136" s="1656"/>
      <c r="R1136" s="2544"/>
      <c r="S1136" s="1590"/>
      <c r="T1136" s="1590"/>
      <c r="U1136" s="1590"/>
      <c r="V1136" s="1590"/>
      <c r="W1136" s="2564">
        <v>50</v>
      </c>
      <c r="X1136" s="2565"/>
      <c r="Y1136" s="1591"/>
      <c r="Z1136" s="1591"/>
      <c r="AA1136" s="1592"/>
      <c r="AB1136" s="1587"/>
      <c r="AC1136" s="3971"/>
    </row>
    <row r="1137" spans="1:29" ht="54" x14ac:dyDescent="0.25">
      <c r="A1137" s="1587"/>
      <c r="B1137" s="1665"/>
      <c r="C1137" s="1645"/>
      <c r="D1137" s="1645"/>
      <c r="E1137" s="1645"/>
      <c r="F1137" s="1645"/>
      <c r="G1137" s="1603"/>
      <c r="H1137" s="1732" t="s">
        <v>3230</v>
      </c>
      <c r="I1137" s="1592"/>
      <c r="J1137" s="1592"/>
      <c r="K1137" s="1592"/>
      <c r="L1137" s="1592"/>
      <c r="M1137" s="2597">
        <v>4</v>
      </c>
      <c r="N1137" s="2588"/>
      <c r="O1137" s="1656"/>
      <c r="P1137" s="2544"/>
      <c r="Q1137" s="2598"/>
      <c r="R1137" s="2544"/>
      <c r="S1137" s="1590"/>
      <c r="T1137" s="1590"/>
      <c r="U1137" s="1590"/>
      <c r="V1137" s="1590"/>
      <c r="W1137" s="2564">
        <v>4</v>
      </c>
      <c r="X1137" s="2565"/>
      <c r="Y1137" s="1591"/>
      <c r="Z1137" s="1591"/>
      <c r="AA1137" s="1592"/>
      <c r="AB1137" s="1587"/>
      <c r="AC1137" s="3971"/>
    </row>
    <row r="1138" spans="1:29" ht="72" x14ac:dyDescent="0.25">
      <c r="A1138" s="1587"/>
      <c r="B1138" s="1665"/>
      <c r="C1138" s="1645" t="s">
        <v>3288</v>
      </c>
      <c r="D1138" s="1883" t="s">
        <v>3287</v>
      </c>
      <c r="E1138" s="1645">
        <v>29</v>
      </c>
      <c r="F1138" s="1645"/>
      <c r="G1138" s="1841" t="s">
        <v>584</v>
      </c>
      <c r="H1138" s="1734" t="s">
        <v>3231</v>
      </c>
      <c r="I1138" s="1592"/>
      <c r="J1138" s="1592"/>
      <c r="K1138" s="1592"/>
      <c r="L1138" s="1592"/>
      <c r="M1138" s="2559">
        <v>0.01</v>
      </c>
      <c r="N1138" s="2550">
        <f>SUM(N1140:N1153)</f>
        <v>986918000</v>
      </c>
      <c r="O1138" s="1656"/>
      <c r="P1138" s="2544"/>
      <c r="Q1138" s="2598"/>
      <c r="R1138" s="2544"/>
      <c r="S1138" s="1590"/>
      <c r="T1138" s="1590"/>
      <c r="U1138" s="1590"/>
      <c r="V1138" s="1590"/>
      <c r="W1138" s="2598">
        <v>2E-3</v>
      </c>
      <c r="X1138" s="2599">
        <f>X1141+X1146+X1151</f>
        <v>143580000</v>
      </c>
      <c r="Y1138" s="1591"/>
      <c r="Z1138" s="1591"/>
      <c r="AA1138" s="1592"/>
      <c r="AB1138" s="1587"/>
      <c r="AC1138" s="3971"/>
    </row>
    <row r="1139" spans="1:29" ht="54" x14ac:dyDescent="0.25">
      <c r="A1139" s="1587"/>
      <c r="B1139" s="1665"/>
      <c r="C1139" s="1645"/>
      <c r="D1139" s="1645"/>
      <c r="E1139" s="1645"/>
      <c r="F1139" s="1645"/>
      <c r="G1139" s="1841"/>
      <c r="H1139" s="2600" t="s">
        <v>3232</v>
      </c>
      <c r="I1139" s="1592"/>
      <c r="J1139" s="1592"/>
      <c r="K1139" s="1592"/>
      <c r="L1139" s="1592"/>
      <c r="M1139" s="2575">
        <v>3</v>
      </c>
      <c r="N1139" s="2550"/>
      <c r="O1139" s="2575"/>
      <c r="P1139" s="2544"/>
      <c r="Q1139" s="1656"/>
      <c r="R1139" s="2544"/>
      <c r="S1139" s="1590"/>
      <c r="T1139" s="1590"/>
      <c r="U1139" s="1590"/>
      <c r="V1139" s="1590"/>
      <c r="W1139" s="2564"/>
      <c r="X1139" s="2565"/>
      <c r="Y1139" s="1591"/>
      <c r="Z1139" s="1591"/>
      <c r="AA1139" s="1592"/>
      <c r="AB1139" s="1587"/>
      <c r="AC1139" s="3971"/>
    </row>
    <row r="1140" spans="1:29" x14ac:dyDescent="0.25">
      <c r="A1140" s="1587"/>
      <c r="B1140" s="1665"/>
      <c r="C1140" s="1645"/>
      <c r="D1140" s="1645"/>
      <c r="E1140" s="1645"/>
      <c r="F1140" s="1645"/>
      <c r="G1140" s="1733"/>
      <c r="H1140" s="2302"/>
      <c r="I1140" s="1592"/>
      <c r="J1140" s="1592"/>
      <c r="K1140" s="1592"/>
      <c r="L1140" s="1592"/>
      <c r="M1140" s="1704"/>
      <c r="N1140" s="2552"/>
      <c r="O1140" s="1587"/>
      <c r="P1140" s="2567"/>
      <c r="Q1140" s="1656"/>
      <c r="R1140" s="2567"/>
      <c r="S1140" s="1590"/>
      <c r="T1140" s="1590"/>
      <c r="U1140" s="1590"/>
      <c r="V1140" s="1590"/>
      <c r="W1140" s="2564"/>
      <c r="X1140" s="2565"/>
      <c r="Y1140" s="1591"/>
      <c r="Z1140" s="1591"/>
      <c r="AA1140" s="1592"/>
      <c r="AB1140" s="1587"/>
      <c r="AC1140" s="3971"/>
    </row>
    <row r="1141" spans="1:29" ht="54" x14ac:dyDescent="0.25">
      <c r="A1141" s="1587"/>
      <c r="B1141" s="1665"/>
      <c r="C1141" s="1645" t="s">
        <v>3288</v>
      </c>
      <c r="D1141" s="1883" t="s">
        <v>3287</v>
      </c>
      <c r="E1141" s="1645">
        <v>29</v>
      </c>
      <c r="F1141" s="1883" t="s">
        <v>256</v>
      </c>
      <c r="G1141" s="2601" t="s">
        <v>585</v>
      </c>
      <c r="H1141" s="1648" t="s">
        <v>3233</v>
      </c>
      <c r="I1141" s="1592"/>
      <c r="J1141" s="1592"/>
      <c r="K1141" s="1592"/>
      <c r="L1141" s="1592"/>
      <c r="M1141" s="2602">
        <v>3</v>
      </c>
      <c r="N1141" s="2587">
        <v>304523000</v>
      </c>
      <c r="O1141" s="1656"/>
      <c r="P1141" s="2561"/>
      <c r="Q1141" s="1656"/>
      <c r="R1141" s="2561">
        <v>59984000</v>
      </c>
      <c r="S1141" s="1590"/>
      <c r="T1141" s="1590"/>
      <c r="U1141" s="1590"/>
      <c r="V1141" s="1590"/>
      <c r="W1141" s="2564">
        <v>2</v>
      </c>
      <c r="X1141" s="2596">
        <v>59984000</v>
      </c>
      <c r="Y1141" s="1591"/>
      <c r="Z1141" s="1591"/>
      <c r="AA1141" s="1592"/>
      <c r="AB1141" s="1587"/>
      <c r="AC1141" s="3971"/>
    </row>
    <row r="1142" spans="1:29" x14ac:dyDescent="0.25">
      <c r="A1142" s="1587"/>
      <c r="B1142" s="1665"/>
      <c r="C1142" s="1645"/>
      <c r="D1142" s="1645"/>
      <c r="E1142" s="1645"/>
      <c r="F1142" s="1645"/>
      <c r="G1142" s="2601"/>
      <c r="H1142" s="1648" t="s">
        <v>3234</v>
      </c>
      <c r="I1142" s="1592"/>
      <c r="J1142" s="1592"/>
      <c r="K1142" s="1592"/>
      <c r="L1142" s="1592"/>
      <c r="M1142" s="2602">
        <v>21</v>
      </c>
      <c r="N1142" s="2588"/>
      <c r="O1142" s="1656"/>
      <c r="P1142" s="2561"/>
      <c r="Q1142" s="1656"/>
      <c r="R1142" s="2561"/>
      <c r="S1142" s="1590"/>
      <c r="T1142" s="1590"/>
      <c r="U1142" s="1590"/>
      <c r="V1142" s="1590"/>
      <c r="W1142" s="2564">
        <v>8</v>
      </c>
      <c r="X1142" s="2596"/>
      <c r="Y1142" s="1591"/>
      <c r="Z1142" s="1591"/>
      <c r="AA1142" s="1592"/>
      <c r="AB1142" s="1587"/>
      <c r="AC1142" s="3971"/>
    </row>
    <row r="1143" spans="1:29" ht="36" x14ac:dyDescent="0.25">
      <c r="A1143" s="1587"/>
      <c r="B1143" s="1665"/>
      <c r="C1143" s="1645"/>
      <c r="D1143" s="1645"/>
      <c r="E1143" s="1645"/>
      <c r="F1143" s="1645"/>
      <c r="G1143" s="2601"/>
      <c r="H1143" s="1648" t="s">
        <v>3235</v>
      </c>
      <c r="I1143" s="1592"/>
      <c r="J1143" s="1592"/>
      <c r="K1143" s="1592"/>
      <c r="L1143" s="1592"/>
      <c r="M1143" s="2602">
        <v>1</v>
      </c>
      <c r="N1143" s="2588"/>
      <c r="O1143" s="1656"/>
      <c r="P1143" s="2561"/>
      <c r="Q1143" s="1656"/>
      <c r="R1143" s="2561"/>
      <c r="S1143" s="1590"/>
      <c r="T1143" s="1590"/>
      <c r="U1143" s="1590"/>
      <c r="V1143" s="1590"/>
      <c r="W1143" s="2564"/>
      <c r="X1143" s="2596"/>
      <c r="Y1143" s="1591"/>
      <c r="Z1143" s="1591"/>
      <c r="AA1143" s="1592"/>
      <c r="AB1143" s="1587"/>
      <c r="AC1143" s="3971"/>
    </row>
    <row r="1144" spans="1:29" ht="36" x14ac:dyDescent="0.25">
      <c r="A1144" s="1587"/>
      <c r="B1144" s="1665"/>
      <c r="C1144" s="1645"/>
      <c r="D1144" s="1645"/>
      <c r="E1144" s="1645"/>
      <c r="F1144" s="1645"/>
      <c r="G1144" s="2601"/>
      <c r="H1144" s="1648" t="s">
        <v>3236</v>
      </c>
      <c r="I1144" s="1592"/>
      <c r="J1144" s="1592"/>
      <c r="K1144" s="1592"/>
      <c r="L1144" s="1592"/>
      <c r="M1144" s="2602">
        <v>1600</v>
      </c>
      <c r="N1144" s="2588"/>
      <c r="O1144" s="1656"/>
      <c r="P1144" s="2561"/>
      <c r="Q1144" s="1656"/>
      <c r="R1144" s="2561"/>
      <c r="S1144" s="1590"/>
      <c r="T1144" s="1590"/>
      <c r="U1144" s="1590"/>
      <c r="V1144" s="1590"/>
      <c r="W1144" s="2564"/>
      <c r="X1144" s="2565"/>
      <c r="Y1144" s="1591"/>
      <c r="Z1144" s="1591"/>
      <c r="AA1144" s="1592"/>
      <c r="AB1144" s="1587"/>
      <c r="AC1144" s="3971"/>
    </row>
    <row r="1145" spans="1:29" x14ac:dyDescent="0.25">
      <c r="A1145" s="1587"/>
      <c r="B1145" s="1665"/>
      <c r="C1145" s="1645"/>
      <c r="D1145" s="1645"/>
      <c r="E1145" s="1645"/>
      <c r="F1145" s="1645"/>
      <c r="G1145" s="2601"/>
      <c r="H1145" s="2302"/>
      <c r="I1145" s="1592"/>
      <c r="J1145" s="1592"/>
      <c r="K1145" s="1592"/>
      <c r="L1145" s="1592"/>
      <c r="M1145" s="1704"/>
      <c r="N1145" s="2588"/>
      <c r="O1145" s="1656"/>
      <c r="P1145" s="2561"/>
      <c r="Q1145" s="1656"/>
      <c r="R1145" s="2561"/>
      <c r="S1145" s="1590"/>
      <c r="T1145" s="1590"/>
      <c r="U1145" s="1590"/>
      <c r="V1145" s="1590"/>
      <c r="W1145" s="2564"/>
      <c r="X1145" s="2565"/>
      <c r="Y1145" s="1591"/>
      <c r="Z1145" s="1591"/>
      <c r="AA1145" s="1592"/>
      <c r="AB1145" s="1587"/>
      <c r="AC1145" s="3971"/>
    </row>
    <row r="1146" spans="1:29" ht="54" x14ac:dyDescent="0.25">
      <c r="A1146" s="1587"/>
      <c r="B1146" s="1665"/>
      <c r="C1146" s="1645" t="s">
        <v>3288</v>
      </c>
      <c r="D1146" s="1883" t="s">
        <v>3287</v>
      </c>
      <c r="E1146" s="1645">
        <v>29</v>
      </c>
      <c r="F1146" s="1883" t="s">
        <v>259</v>
      </c>
      <c r="G1146" s="1648" t="s">
        <v>586</v>
      </c>
      <c r="H1146" s="1648" t="s">
        <v>3237</v>
      </c>
      <c r="I1146" s="1592"/>
      <c r="J1146" s="1592"/>
      <c r="K1146" s="1592"/>
      <c r="L1146" s="1592"/>
      <c r="M1146" s="2603">
        <v>205</v>
      </c>
      <c r="N1146" s="2587">
        <v>273505000</v>
      </c>
      <c r="O1146" s="1656"/>
      <c r="P1146" s="2561"/>
      <c r="Q1146" s="1656"/>
      <c r="R1146" s="2561">
        <v>35744000</v>
      </c>
      <c r="S1146" s="1590"/>
      <c r="T1146" s="1590"/>
      <c r="U1146" s="1590"/>
      <c r="V1146" s="1590"/>
      <c r="W1146" s="2564"/>
      <c r="X1146" s="2596">
        <v>35744000</v>
      </c>
      <c r="Y1146" s="1591"/>
      <c r="Z1146" s="1591"/>
      <c r="AA1146" s="1592"/>
      <c r="AB1146" s="1587"/>
      <c r="AC1146" s="3971"/>
    </row>
    <row r="1147" spans="1:29" ht="36" x14ac:dyDescent="0.25">
      <c r="A1147" s="1587"/>
      <c r="B1147" s="1665"/>
      <c r="C1147" s="1645"/>
      <c r="D1147" s="1645"/>
      <c r="E1147" s="1645"/>
      <c r="F1147" s="1645"/>
      <c r="G1147" s="1709"/>
      <c r="H1147" s="1648" t="s">
        <v>3238</v>
      </c>
      <c r="I1147" s="1592"/>
      <c r="J1147" s="1592"/>
      <c r="K1147" s="1592"/>
      <c r="L1147" s="1592"/>
      <c r="M1147" s="2603">
        <v>10</v>
      </c>
      <c r="N1147" s="2588"/>
      <c r="O1147" s="1656"/>
      <c r="P1147" s="2561"/>
      <c r="Q1147" s="1656"/>
      <c r="R1147" s="2561"/>
      <c r="S1147" s="1590"/>
      <c r="T1147" s="1590"/>
      <c r="U1147" s="1590"/>
      <c r="V1147" s="1590"/>
      <c r="W1147" s="2564">
        <v>10</v>
      </c>
      <c r="X1147" s="2565"/>
      <c r="Y1147" s="1591"/>
      <c r="Z1147" s="1591"/>
      <c r="AA1147" s="1592"/>
      <c r="AB1147" s="1587"/>
      <c r="AC1147" s="3971"/>
    </row>
    <row r="1148" spans="1:29" ht="36" x14ac:dyDescent="0.25">
      <c r="A1148" s="1587"/>
      <c r="B1148" s="1665"/>
      <c r="C1148" s="1645"/>
      <c r="D1148" s="1645"/>
      <c r="E1148" s="1645"/>
      <c r="F1148" s="1645"/>
      <c r="G1148" s="2302"/>
      <c r="H1148" s="1648" t="s">
        <v>3239</v>
      </c>
      <c r="I1148" s="1592"/>
      <c r="J1148" s="1592"/>
      <c r="K1148" s="1592"/>
      <c r="L1148" s="1592"/>
      <c r="M1148" s="2603">
        <v>10</v>
      </c>
      <c r="N1148" s="2588"/>
      <c r="O1148" s="1656"/>
      <c r="P1148" s="2544"/>
      <c r="Q1148" s="1656"/>
      <c r="R1148" s="2544"/>
      <c r="S1148" s="1590"/>
      <c r="T1148" s="1590"/>
      <c r="U1148" s="1590"/>
      <c r="V1148" s="1590"/>
      <c r="W1148" s="2564"/>
      <c r="X1148" s="2565"/>
      <c r="Y1148" s="1591"/>
      <c r="Z1148" s="1591"/>
      <c r="AA1148" s="1592"/>
      <c r="AB1148" s="1587"/>
      <c r="AC1148" s="3971"/>
    </row>
    <row r="1149" spans="1:29" ht="54" x14ac:dyDescent="0.25">
      <c r="A1149" s="1587"/>
      <c r="B1149" s="1665"/>
      <c r="C1149" s="1645"/>
      <c r="D1149" s="1645"/>
      <c r="E1149" s="1645"/>
      <c r="F1149" s="1645"/>
      <c r="G1149" s="2302"/>
      <c r="H1149" s="1648" t="s">
        <v>3240</v>
      </c>
      <c r="I1149" s="1592"/>
      <c r="J1149" s="1592"/>
      <c r="K1149" s="1592"/>
      <c r="L1149" s="1592"/>
      <c r="M1149" s="2603">
        <v>5</v>
      </c>
      <c r="N1149" s="2587"/>
      <c r="O1149" s="1656"/>
      <c r="P1149" s="2544"/>
      <c r="Q1149" s="1656"/>
      <c r="R1149" s="2544"/>
      <c r="S1149" s="1590"/>
      <c r="T1149" s="1590"/>
      <c r="U1149" s="1590"/>
      <c r="V1149" s="1590"/>
      <c r="W1149" s="2564"/>
      <c r="X1149" s="2565"/>
      <c r="Y1149" s="1591"/>
      <c r="Z1149" s="1591"/>
      <c r="AA1149" s="1592"/>
      <c r="AB1149" s="1587"/>
      <c r="AC1149" s="3971"/>
    </row>
    <row r="1150" spans="1:29" x14ac:dyDescent="0.25">
      <c r="A1150" s="1587"/>
      <c r="B1150" s="1665"/>
      <c r="C1150" s="1645"/>
      <c r="D1150" s="1645"/>
      <c r="E1150" s="1645"/>
      <c r="F1150" s="1645"/>
      <c r="G1150" s="2302"/>
      <c r="H1150" s="2302"/>
      <c r="I1150" s="1592"/>
      <c r="J1150" s="1592"/>
      <c r="K1150" s="1592"/>
      <c r="L1150" s="1592"/>
      <c r="M1150" s="1704"/>
      <c r="N1150" s="2588"/>
      <c r="O1150" s="1656"/>
      <c r="P1150" s="2544"/>
      <c r="Q1150" s="1656"/>
      <c r="R1150" s="2544"/>
      <c r="S1150" s="1590"/>
      <c r="T1150" s="1590"/>
      <c r="U1150" s="1590"/>
      <c r="V1150" s="1590"/>
      <c r="W1150" s="2564"/>
      <c r="X1150" s="2565"/>
      <c r="Y1150" s="1591"/>
      <c r="Z1150" s="1591"/>
      <c r="AA1150" s="1592"/>
      <c r="AB1150" s="1587"/>
      <c r="AC1150" s="3971"/>
    </row>
    <row r="1151" spans="1:29" ht="36" x14ac:dyDescent="0.25">
      <c r="A1151" s="1587"/>
      <c r="B1151" s="1665"/>
      <c r="C1151" s="1645" t="s">
        <v>3288</v>
      </c>
      <c r="D1151" s="1883" t="s">
        <v>3287</v>
      </c>
      <c r="E1151" s="1645">
        <v>29</v>
      </c>
      <c r="F1151" s="1883" t="s">
        <v>1468</v>
      </c>
      <c r="G1151" s="1657" t="s">
        <v>587</v>
      </c>
      <c r="H1151" s="1648" t="s">
        <v>3241</v>
      </c>
      <c r="I1151" s="1592"/>
      <c r="J1151" s="1592"/>
      <c r="K1151" s="1592"/>
      <c r="L1151" s="1592"/>
      <c r="M1151" s="2603">
        <v>180</v>
      </c>
      <c r="N1151" s="2594">
        <v>408890000</v>
      </c>
      <c r="O1151" s="1656"/>
      <c r="P1151" s="2542"/>
      <c r="Q1151" s="1656"/>
      <c r="R1151" s="2561">
        <v>47852000</v>
      </c>
      <c r="S1151" s="1590"/>
      <c r="T1151" s="1590"/>
      <c r="U1151" s="1590"/>
      <c r="V1151" s="1590"/>
      <c r="W1151" s="2564"/>
      <c r="X1151" s="2596">
        <v>47852000</v>
      </c>
      <c r="Y1151" s="1591"/>
      <c r="Z1151" s="1591"/>
      <c r="AA1151" s="1592"/>
      <c r="AB1151" s="1587"/>
      <c r="AC1151" s="3971"/>
    </row>
    <row r="1152" spans="1:29" ht="36" x14ac:dyDescent="0.25">
      <c r="A1152" s="1587"/>
      <c r="B1152" s="1665"/>
      <c r="C1152" s="1645"/>
      <c r="D1152" s="1645"/>
      <c r="E1152" s="1645"/>
      <c r="F1152" s="1645"/>
      <c r="G1152" s="2302"/>
      <c r="H1152" s="1648" t="s">
        <v>3242</v>
      </c>
      <c r="I1152" s="1592"/>
      <c r="J1152" s="1592"/>
      <c r="K1152" s="1592"/>
      <c r="L1152" s="1592"/>
      <c r="M1152" s="2604">
        <v>50</v>
      </c>
      <c r="N1152" s="2588"/>
      <c r="O1152" s="1656"/>
      <c r="P1152" s="2561"/>
      <c r="Q1152" s="1656"/>
      <c r="R1152" s="2561"/>
      <c r="S1152" s="1590"/>
      <c r="T1152" s="1590"/>
      <c r="U1152" s="1590"/>
      <c r="V1152" s="1590"/>
      <c r="W1152" s="2564">
        <v>8</v>
      </c>
      <c r="X1152" s="2565"/>
      <c r="Y1152" s="1591"/>
      <c r="Z1152" s="1591"/>
      <c r="AA1152" s="1592"/>
      <c r="AB1152" s="1587"/>
      <c r="AC1152" s="3971"/>
    </row>
    <row r="1153" spans="1:29" x14ac:dyDescent="0.25">
      <c r="A1153" s="1587"/>
      <c r="B1153" s="1665"/>
      <c r="C1153" s="1645"/>
      <c r="D1153" s="1645"/>
      <c r="E1153" s="1645"/>
      <c r="F1153" s="1645"/>
      <c r="G1153" s="2302"/>
      <c r="H1153" s="2302"/>
      <c r="I1153" s="1592"/>
      <c r="J1153" s="1592"/>
      <c r="K1153" s="1592"/>
      <c r="L1153" s="1592"/>
      <c r="M1153" s="1704"/>
      <c r="N1153" s="2588"/>
      <c r="O1153" s="1656"/>
      <c r="P1153" s="2544"/>
      <c r="Q1153" s="1656"/>
      <c r="R1153" s="2544"/>
      <c r="S1153" s="1590"/>
      <c r="T1153" s="1590"/>
      <c r="U1153" s="1590"/>
      <c r="V1153" s="1590"/>
      <c r="W1153" s="2564"/>
      <c r="X1153" s="2565"/>
      <c r="Y1153" s="1591"/>
      <c r="Z1153" s="1591"/>
      <c r="AA1153" s="1592"/>
      <c r="AB1153" s="1587"/>
      <c r="AC1153" s="3971"/>
    </row>
    <row r="1154" spans="1:29" ht="108" x14ac:dyDescent="0.25">
      <c r="A1154" s="1587"/>
      <c r="B1154" s="1665"/>
      <c r="C1154" s="1645" t="s">
        <v>3288</v>
      </c>
      <c r="D1154" s="1883" t="s">
        <v>3287</v>
      </c>
      <c r="E1154" s="1645">
        <v>30</v>
      </c>
      <c r="F1154" s="1645"/>
      <c r="G1154" s="1841" t="s">
        <v>588</v>
      </c>
      <c r="H1154" s="2547" t="s">
        <v>3243</v>
      </c>
      <c r="I1154" s="1592"/>
      <c r="J1154" s="1592"/>
      <c r="K1154" s="1592"/>
      <c r="L1154" s="1592"/>
      <c r="M1154" s="2605">
        <v>61.09</v>
      </c>
      <c r="N1154" s="2550">
        <f>SUM(N1156:N1168)</f>
        <v>925900800</v>
      </c>
      <c r="O1154" s="2575"/>
      <c r="P1154" s="2544"/>
      <c r="Q1154" s="2575"/>
      <c r="R1154" s="2544"/>
      <c r="S1154" s="1590"/>
      <c r="T1154" s="1590"/>
      <c r="U1154" s="1590"/>
      <c r="V1154" s="1590"/>
      <c r="W1154" s="2575">
        <v>57.99</v>
      </c>
      <c r="X1154" s="2599">
        <f>X1157+X1164+X1167</f>
        <v>283438100</v>
      </c>
      <c r="Y1154" s="1591"/>
      <c r="Z1154" s="1591"/>
      <c r="AA1154" s="1592"/>
      <c r="AB1154" s="1587"/>
      <c r="AC1154" s="3971"/>
    </row>
    <row r="1155" spans="1:29" ht="36" x14ac:dyDescent="0.25">
      <c r="A1155" s="1587"/>
      <c r="B1155" s="1665"/>
      <c r="C1155" s="1645"/>
      <c r="D1155" s="1645"/>
      <c r="E1155" s="1645"/>
      <c r="F1155" s="1645"/>
      <c r="G1155" s="1841"/>
      <c r="H1155" s="2547" t="s">
        <v>3244</v>
      </c>
      <c r="I1155" s="1592"/>
      <c r="J1155" s="1592"/>
      <c r="K1155" s="1592"/>
      <c r="L1155" s="1592"/>
      <c r="M1155" s="2606">
        <v>112015</v>
      </c>
      <c r="N1155" s="2550"/>
      <c r="O1155" s="1587"/>
      <c r="P1155" s="2567"/>
      <c r="Q1155" s="2607"/>
      <c r="R1155" s="2567"/>
      <c r="S1155" s="1590"/>
      <c r="T1155" s="1590"/>
      <c r="U1155" s="1590"/>
      <c r="V1155" s="1590"/>
      <c r="W1155" s="2607">
        <v>52234</v>
      </c>
      <c r="X1155" s="2565"/>
      <c r="Y1155" s="1591"/>
      <c r="Z1155" s="1591"/>
      <c r="AA1155" s="1592"/>
      <c r="AB1155" s="1587"/>
      <c r="AC1155" s="3971"/>
    </row>
    <row r="1156" spans="1:29" x14ac:dyDescent="0.25">
      <c r="A1156" s="1587"/>
      <c r="B1156" s="1665"/>
      <c r="C1156" s="1645"/>
      <c r="D1156" s="1645"/>
      <c r="E1156" s="1645"/>
      <c r="F1156" s="1645"/>
      <c r="G1156" s="1841"/>
      <c r="H1156" s="2538"/>
      <c r="I1156" s="1592"/>
      <c r="J1156" s="1592"/>
      <c r="K1156" s="1592"/>
      <c r="L1156" s="1592"/>
      <c r="M1156" s="1704"/>
      <c r="N1156" s="2552"/>
      <c r="O1156" s="1587"/>
      <c r="P1156" s="2571"/>
      <c r="Q1156" s="2607"/>
      <c r="R1156" s="2571"/>
      <c r="S1156" s="1590"/>
      <c r="T1156" s="1590"/>
      <c r="U1156" s="1590"/>
      <c r="V1156" s="1590"/>
      <c r="W1156" s="2564"/>
      <c r="X1156" s="2565"/>
      <c r="Y1156" s="1591"/>
      <c r="Z1156" s="1591"/>
      <c r="AA1156" s="1592"/>
      <c r="AB1156" s="1587"/>
      <c r="AC1156" s="3971"/>
    </row>
    <row r="1157" spans="1:29" ht="72" x14ac:dyDescent="0.25">
      <c r="A1157" s="1587"/>
      <c r="B1157" s="1665"/>
      <c r="C1157" s="1645" t="s">
        <v>3288</v>
      </c>
      <c r="D1157" s="1883" t="s">
        <v>3287</v>
      </c>
      <c r="E1157" s="1645">
        <v>30</v>
      </c>
      <c r="F1157" s="1883" t="s">
        <v>35</v>
      </c>
      <c r="G1157" s="2574" t="s">
        <v>589</v>
      </c>
      <c r="H1157" s="1862" t="s">
        <v>3245</v>
      </c>
      <c r="I1157" s="1592"/>
      <c r="J1157" s="1592"/>
      <c r="K1157" s="1592"/>
      <c r="L1157" s="1592"/>
      <c r="M1157" s="2608">
        <v>1</v>
      </c>
      <c r="N1157" s="2587">
        <v>168495000</v>
      </c>
      <c r="O1157" s="1656"/>
      <c r="P1157" s="2571"/>
      <c r="Q1157" s="1656"/>
      <c r="R1157" s="2561">
        <v>96999500</v>
      </c>
      <c r="S1157" s="1590"/>
      <c r="T1157" s="1590"/>
      <c r="U1157" s="1590"/>
      <c r="V1157" s="1590"/>
      <c r="W1157" s="2564"/>
      <c r="X1157" s="2596">
        <v>96999500</v>
      </c>
      <c r="Y1157" s="1591"/>
      <c r="Z1157" s="1591"/>
      <c r="AA1157" s="1592"/>
      <c r="AB1157" s="1587"/>
      <c r="AC1157" s="3971"/>
    </row>
    <row r="1158" spans="1:29" ht="72" x14ac:dyDescent="0.25">
      <c r="A1158" s="1587"/>
      <c r="B1158" s="1665"/>
      <c r="C1158" s="1645"/>
      <c r="D1158" s="1645"/>
      <c r="E1158" s="1645"/>
      <c r="F1158" s="1645"/>
      <c r="G1158" s="2302"/>
      <c r="H1158" s="1862" t="s">
        <v>3246</v>
      </c>
      <c r="I1158" s="1592"/>
      <c r="J1158" s="1592"/>
      <c r="K1158" s="1592"/>
      <c r="L1158" s="1592"/>
      <c r="M1158" s="2608">
        <v>1</v>
      </c>
      <c r="N1158" s="2588"/>
      <c r="O1158" s="1656"/>
      <c r="P1158" s="2544"/>
      <c r="Q1158" s="1656"/>
      <c r="R1158" s="2561"/>
      <c r="S1158" s="1590"/>
      <c r="T1158" s="1590"/>
      <c r="U1158" s="1590"/>
      <c r="V1158" s="1590"/>
      <c r="W1158" s="2564">
        <v>1</v>
      </c>
      <c r="X1158" s="2596"/>
      <c r="Y1158" s="1591"/>
      <c r="Z1158" s="1591"/>
      <c r="AA1158" s="1592"/>
      <c r="AB1158" s="1587"/>
      <c r="AC1158" s="3971"/>
    </row>
    <row r="1159" spans="1:29" ht="90" x14ac:dyDescent="0.25">
      <c r="A1159" s="1587"/>
      <c r="B1159" s="1665"/>
      <c r="C1159" s="1645"/>
      <c r="D1159" s="1645"/>
      <c r="E1159" s="1645"/>
      <c r="F1159" s="1645"/>
      <c r="G1159" s="2302"/>
      <c r="H1159" s="1862" t="s">
        <v>3247</v>
      </c>
      <c r="I1159" s="1592"/>
      <c r="J1159" s="1592"/>
      <c r="K1159" s="1592"/>
      <c r="L1159" s="1592"/>
      <c r="M1159" s="2608">
        <v>2</v>
      </c>
      <c r="N1159" s="1709"/>
      <c r="O1159" s="1656"/>
      <c r="P1159" s="2544"/>
      <c r="Q1159" s="1656"/>
      <c r="R1159" s="2544"/>
      <c r="S1159" s="1590"/>
      <c r="T1159" s="1590"/>
      <c r="U1159" s="1590"/>
      <c r="V1159" s="1590"/>
      <c r="W1159" s="2564"/>
      <c r="X1159" s="2596"/>
      <c r="Y1159" s="1591"/>
      <c r="Z1159" s="1591"/>
      <c r="AA1159" s="1592"/>
      <c r="AB1159" s="1587"/>
      <c r="AC1159" s="3971"/>
    </row>
    <row r="1160" spans="1:29" ht="36" x14ac:dyDescent="0.25">
      <c r="A1160" s="1587"/>
      <c r="B1160" s="1665"/>
      <c r="C1160" s="1645"/>
      <c r="D1160" s="1645"/>
      <c r="E1160" s="1645"/>
      <c r="F1160" s="1645"/>
      <c r="G1160" s="2302"/>
      <c r="H1160" s="1648" t="s">
        <v>3248</v>
      </c>
      <c r="I1160" s="1592"/>
      <c r="J1160" s="1592"/>
      <c r="K1160" s="1592"/>
      <c r="L1160" s="1592"/>
      <c r="M1160" s="2602">
        <v>50</v>
      </c>
      <c r="N1160" s="1709"/>
      <c r="O1160" s="1656"/>
      <c r="P1160" s="2544"/>
      <c r="Q1160" s="1656"/>
      <c r="R1160" s="2544"/>
      <c r="S1160" s="1590"/>
      <c r="T1160" s="1590"/>
      <c r="U1160" s="1590"/>
      <c r="V1160" s="1590"/>
      <c r="W1160" s="2564"/>
      <c r="X1160" s="2565"/>
      <c r="Y1160" s="1591"/>
      <c r="Z1160" s="1591"/>
      <c r="AA1160" s="1592"/>
      <c r="AB1160" s="1587"/>
      <c r="AC1160" s="3971"/>
    </row>
    <row r="1161" spans="1:29" ht="90" x14ac:dyDescent="0.25">
      <c r="A1161" s="1587"/>
      <c r="B1161" s="1665"/>
      <c r="C1161" s="1645"/>
      <c r="D1161" s="1645"/>
      <c r="E1161" s="1645"/>
      <c r="F1161" s="1645"/>
      <c r="G1161" s="2302"/>
      <c r="H1161" s="1648" t="s">
        <v>3249</v>
      </c>
      <c r="I1161" s="1592"/>
      <c r="J1161" s="1592"/>
      <c r="K1161" s="1592"/>
      <c r="L1161" s="1592"/>
      <c r="M1161" s="2602">
        <v>40</v>
      </c>
      <c r="N1161" s="1709"/>
      <c r="O1161" s="1656"/>
      <c r="P1161" s="2544"/>
      <c r="Q1161" s="1656"/>
      <c r="R1161" s="2544"/>
      <c r="S1161" s="1590"/>
      <c r="T1161" s="1590"/>
      <c r="U1161" s="1590"/>
      <c r="V1161" s="1590"/>
      <c r="W1161" s="2564"/>
      <c r="X1161" s="2565"/>
      <c r="Y1161" s="1591"/>
      <c r="Z1161" s="1591"/>
      <c r="AA1161" s="1592"/>
      <c r="AB1161" s="1587"/>
      <c r="AC1161" s="3971"/>
    </row>
    <row r="1162" spans="1:29" ht="90" x14ac:dyDescent="0.25">
      <c r="A1162" s="1587"/>
      <c r="B1162" s="1665"/>
      <c r="C1162" s="1645"/>
      <c r="D1162" s="1645"/>
      <c r="E1162" s="1645"/>
      <c r="F1162" s="1645"/>
      <c r="G1162" s="2302"/>
      <c r="H1162" s="1648" t="s">
        <v>3250</v>
      </c>
      <c r="I1162" s="1592"/>
      <c r="J1162" s="1592"/>
      <c r="K1162" s="1592"/>
      <c r="L1162" s="1592"/>
      <c r="M1162" s="2602">
        <v>100</v>
      </c>
      <c r="N1162" s="1709"/>
      <c r="O1162" s="1656"/>
      <c r="P1162" s="2544"/>
      <c r="Q1162" s="1656"/>
      <c r="R1162" s="2544"/>
      <c r="S1162" s="1590"/>
      <c r="T1162" s="1590"/>
      <c r="U1162" s="1590"/>
      <c r="V1162" s="1590"/>
      <c r="W1162" s="2564"/>
      <c r="X1162" s="2565"/>
      <c r="Y1162" s="1591"/>
      <c r="Z1162" s="1591"/>
      <c r="AA1162" s="1592"/>
      <c r="AB1162" s="1587"/>
      <c r="AC1162" s="3971"/>
    </row>
    <row r="1163" spans="1:29" x14ac:dyDescent="0.25">
      <c r="A1163" s="1587"/>
      <c r="B1163" s="1665"/>
      <c r="C1163" s="1645"/>
      <c r="D1163" s="1645"/>
      <c r="E1163" s="1645"/>
      <c r="F1163" s="1645"/>
      <c r="G1163" s="2302"/>
      <c r="H1163" s="2302"/>
      <c r="I1163" s="1592"/>
      <c r="J1163" s="1592"/>
      <c r="K1163" s="1592"/>
      <c r="L1163" s="1592"/>
      <c r="M1163" s="1704"/>
      <c r="N1163" s="1709"/>
      <c r="O1163" s="1656"/>
      <c r="P1163" s="2544"/>
      <c r="Q1163" s="1656"/>
      <c r="R1163" s="2544"/>
      <c r="S1163" s="1590"/>
      <c r="T1163" s="1590"/>
      <c r="U1163" s="1590"/>
      <c r="V1163" s="1590"/>
      <c r="W1163" s="2564"/>
      <c r="X1163" s="2565"/>
      <c r="Y1163" s="1591"/>
      <c r="Z1163" s="1591"/>
      <c r="AA1163" s="1592"/>
      <c r="AB1163" s="1587"/>
      <c r="AC1163" s="3971"/>
    </row>
    <row r="1164" spans="1:29" ht="72" x14ac:dyDescent="0.25">
      <c r="A1164" s="1587"/>
      <c r="B1164" s="1665"/>
      <c r="C1164" s="1645" t="s">
        <v>3288</v>
      </c>
      <c r="D1164" s="1883" t="s">
        <v>3287</v>
      </c>
      <c r="E1164" s="1645">
        <v>30</v>
      </c>
      <c r="F1164" s="1883" t="s">
        <v>256</v>
      </c>
      <c r="G1164" s="2574" t="s">
        <v>590</v>
      </c>
      <c r="H1164" s="1648" t="s">
        <v>3251</v>
      </c>
      <c r="I1164" s="1592"/>
      <c r="J1164" s="1592"/>
      <c r="K1164" s="1592"/>
      <c r="L1164" s="1592"/>
      <c r="M1164" s="2603">
        <v>5</v>
      </c>
      <c r="N1164" s="2609">
        <v>370928200</v>
      </c>
      <c r="O1164" s="1656"/>
      <c r="P1164" s="2544"/>
      <c r="Q1164" s="1656"/>
      <c r="R1164" s="2561">
        <v>102581600</v>
      </c>
      <c r="S1164" s="1590"/>
      <c r="T1164" s="1590"/>
      <c r="U1164" s="1590"/>
      <c r="V1164" s="1590"/>
      <c r="W1164" s="2564"/>
      <c r="X1164" s="2596">
        <v>102581600</v>
      </c>
      <c r="Y1164" s="1591"/>
      <c r="Z1164" s="1591"/>
      <c r="AA1164" s="1592"/>
      <c r="AB1164" s="1587"/>
      <c r="AC1164" s="3971"/>
    </row>
    <row r="1165" spans="1:29" ht="54" x14ac:dyDescent="0.25">
      <c r="A1165" s="1587"/>
      <c r="B1165" s="1665"/>
      <c r="C1165" s="1645"/>
      <c r="D1165" s="1645"/>
      <c r="E1165" s="1645"/>
      <c r="F1165" s="1645"/>
      <c r="G1165" s="2302"/>
      <c r="H1165" s="1648" t="s">
        <v>3252</v>
      </c>
      <c r="I1165" s="1592"/>
      <c r="J1165" s="1592"/>
      <c r="K1165" s="1592"/>
      <c r="L1165" s="1592"/>
      <c r="M1165" s="2556">
        <v>5</v>
      </c>
      <c r="N1165" s="2588"/>
      <c r="O1165" s="1656"/>
      <c r="P1165" s="2544"/>
      <c r="Q1165" s="1656"/>
      <c r="R1165" s="2561"/>
      <c r="S1165" s="1590"/>
      <c r="T1165" s="1590"/>
      <c r="U1165" s="1590"/>
      <c r="V1165" s="1590"/>
      <c r="W1165" s="2564"/>
      <c r="X1165" s="2565"/>
      <c r="Y1165" s="1591"/>
      <c r="Z1165" s="1591"/>
      <c r="AA1165" s="1592"/>
      <c r="AB1165" s="1587"/>
      <c r="AC1165" s="3971"/>
    </row>
    <row r="1166" spans="1:29" ht="72" x14ac:dyDescent="0.25">
      <c r="A1166" s="1587"/>
      <c r="B1166" s="1665"/>
      <c r="C1166" s="1645"/>
      <c r="D1166" s="1645"/>
      <c r="E1166" s="1645"/>
      <c r="F1166" s="1645"/>
      <c r="G1166" s="2302"/>
      <c r="H1166" s="1648" t="s">
        <v>3253</v>
      </c>
      <c r="I1166" s="1592"/>
      <c r="J1166" s="1592"/>
      <c r="K1166" s="1592"/>
      <c r="L1166" s="1592"/>
      <c r="M1166" s="2556">
        <v>30</v>
      </c>
      <c r="N1166" s="2588"/>
      <c r="O1166" s="1656"/>
      <c r="P1166" s="2544"/>
      <c r="Q1166" s="1656"/>
      <c r="R1166" s="2544"/>
      <c r="S1166" s="1590"/>
      <c r="T1166" s="1590"/>
      <c r="U1166" s="1590"/>
      <c r="V1166" s="1590"/>
      <c r="W1166" s="2564">
        <v>30</v>
      </c>
      <c r="X1166" s="2565"/>
      <c r="Y1166" s="1591"/>
      <c r="Z1166" s="1591"/>
      <c r="AA1166" s="1592"/>
      <c r="AB1166" s="1587"/>
      <c r="AC1166" s="3971"/>
    </row>
    <row r="1167" spans="1:29" ht="72" x14ac:dyDescent="0.25">
      <c r="A1167" s="1587"/>
      <c r="B1167" s="1665"/>
      <c r="C1167" s="1645" t="s">
        <v>3288</v>
      </c>
      <c r="D1167" s="1883" t="s">
        <v>3287</v>
      </c>
      <c r="E1167" s="1645">
        <v>30</v>
      </c>
      <c r="F1167" s="1883" t="s">
        <v>259</v>
      </c>
      <c r="G1167" s="2574" t="s">
        <v>591</v>
      </c>
      <c r="H1167" s="1862" t="s">
        <v>3254</v>
      </c>
      <c r="I1167" s="1592"/>
      <c r="J1167" s="1592"/>
      <c r="K1167" s="1592"/>
      <c r="L1167" s="1592"/>
      <c r="M1167" s="2610">
        <v>9</v>
      </c>
      <c r="N1167" s="2611">
        <v>386477600</v>
      </c>
      <c r="O1167" s="1656"/>
      <c r="P1167" s="2544"/>
      <c r="Q1167" s="2612"/>
      <c r="R1167" s="2544"/>
      <c r="S1167" s="1590"/>
      <c r="T1167" s="1590"/>
      <c r="U1167" s="1590"/>
      <c r="V1167" s="1590"/>
      <c r="W1167" s="2564"/>
      <c r="X1167" s="2596">
        <v>83857000</v>
      </c>
      <c r="Y1167" s="1591"/>
      <c r="Z1167" s="1591"/>
      <c r="AA1167" s="1592"/>
      <c r="AB1167" s="1587"/>
      <c r="AC1167" s="3971"/>
    </row>
    <row r="1168" spans="1:29" x14ac:dyDescent="0.25">
      <c r="A1168" s="1587"/>
      <c r="B1168" s="1665"/>
      <c r="C1168" s="1645"/>
      <c r="D1168" s="1645"/>
      <c r="E1168" s="1645"/>
      <c r="F1168" s="1645"/>
      <c r="G1168" s="1704"/>
      <c r="H1168" s="2302"/>
      <c r="I1168" s="1592"/>
      <c r="J1168" s="1592"/>
      <c r="K1168" s="1592"/>
      <c r="L1168" s="1592"/>
      <c r="M1168" s="1704"/>
      <c r="N1168" s="2611"/>
      <c r="O1168" s="1587"/>
      <c r="P1168" s="2561"/>
      <c r="Q1168" s="2612"/>
      <c r="R1168" s="2561">
        <v>83857000</v>
      </c>
      <c r="S1168" s="1590"/>
      <c r="T1168" s="1590"/>
      <c r="U1168" s="1590"/>
      <c r="V1168" s="1590"/>
      <c r="W1168" s="2564"/>
      <c r="X1168" s="2565"/>
      <c r="Y1168" s="1591"/>
      <c r="Z1168" s="1591"/>
      <c r="AA1168" s="1592"/>
      <c r="AB1168" s="1587"/>
      <c r="AC1168" s="3971"/>
    </row>
    <row r="1169" spans="1:29" ht="126" x14ac:dyDescent="0.25">
      <c r="A1169" s="1587"/>
      <c r="B1169" s="1665"/>
      <c r="C1169" s="1645" t="s">
        <v>3288</v>
      </c>
      <c r="D1169" s="1883" t="s">
        <v>3287</v>
      </c>
      <c r="E1169" s="1645">
        <v>31</v>
      </c>
      <c r="F1169" s="1645"/>
      <c r="G1169" s="1841" t="s">
        <v>592</v>
      </c>
      <c r="H1169" s="2600" t="s">
        <v>3255</v>
      </c>
      <c r="I1169" s="1592"/>
      <c r="J1169" s="1592"/>
      <c r="K1169" s="1592"/>
      <c r="L1169" s="1592"/>
      <c r="M1169" s="2613">
        <v>6.92</v>
      </c>
      <c r="N1169" s="2550">
        <f>SUM(N1172:N1185)</f>
        <v>897053300</v>
      </c>
      <c r="O1169" s="2575"/>
      <c r="P1169" s="2567"/>
      <c r="Q1169" s="2607"/>
      <c r="R1169" s="2567">
        <f>R1174+R1177+R1182</f>
        <v>65329000</v>
      </c>
      <c r="S1169" s="1590"/>
      <c r="T1169" s="1590"/>
      <c r="U1169" s="1590"/>
      <c r="V1169" s="1590"/>
      <c r="W1169" s="2575">
        <v>2.0299999999999998</v>
      </c>
      <c r="X1169" s="2599">
        <f>X1174+X1177+X1182</f>
        <v>65329000</v>
      </c>
      <c r="Y1169" s="1591"/>
      <c r="Z1169" s="1591"/>
      <c r="AA1169" s="1592"/>
      <c r="AB1169" s="1587"/>
      <c r="AC1169" s="3971"/>
    </row>
    <row r="1170" spans="1:29" x14ac:dyDescent="0.25">
      <c r="A1170" s="1587"/>
      <c r="B1170" s="1665"/>
      <c r="C1170" s="1645"/>
      <c r="D1170" s="1645"/>
      <c r="E1170" s="1645"/>
      <c r="F1170" s="1645"/>
      <c r="G1170" s="1841"/>
      <c r="H1170" s="2600" t="s">
        <v>3256</v>
      </c>
      <c r="I1170" s="1592"/>
      <c r="J1170" s="1592"/>
      <c r="K1170" s="1592"/>
      <c r="L1170" s="1592"/>
      <c r="M1170" s="2613">
        <v>770.91</v>
      </c>
      <c r="N1170" s="2550"/>
      <c r="O1170" s="2575"/>
      <c r="P1170" s="2567"/>
      <c r="Q1170" s="2607"/>
      <c r="R1170" s="2567"/>
      <c r="S1170" s="1590"/>
      <c r="T1170" s="1590"/>
      <c r="U1170" s="1590"/>
      <c r="V1170" s="1590"/>
      <c r="W1170" s="2575"/>
      <c r="X1170" s="2599"/>
      <c r="Y1170" s="1591"/>
      <c r="Z1170" s="1591"/>
      <c r="AA1170" s="1592"/>
      <c r="AB1170" s="1587"/>
      <c r="AC1170" s="3971"/>
    </row>
    <row r="1171" spans="1:29" ht="54" x14ac:dyDescent="0.25">
      <c r="A1171" s="1587"/>
      <c r="B1171" s="1665"/>
      <c r="C1171" s="1645"/>
      <c r="D1171" s="1645"/>
      <c r="E1171" s="1645"/>
      <c r="F1171" s="1645"/>
      <c r="G1171" s="1841"/>
      <c r="H1171" s="1734" t="s">
        <v>3257</v>
      </c>
      <c r="I1171" s="1592"/>
      <c r="J1171" s="1592"/>
      <c r="K1171" s="1592"/>
      <c r="L1171" s="1592"/>
      <c r="M1171" s="2614">
        <v>15473</v>
      </c>
      <c r="N1171" s="2550"/>
      <c r="O1171" s="2615"/>
      <c r="P1171" s="2567"/>
      <c r="Q1171" s="1656"/>
      <c r="R1171" s="2567"/>
      <c r="S1171" s="1590"/>
      <c r="T1171" s="1590"/>
      <c r="U1171" s="1590"/>
      <c r="V1171" s="1590"/>
      <c r="W1171" s="2541">
        <v>12300</v>
      </c>
      <c r="X1171" s="2599"/>
      <c r="Y1171" s="1591"/>
      <c r="Z1171" s="1591"/>
      <c r="AA1171" s="1592"/>
      <c r="AB1171" s="1587"/>
      <c r="AC1171" s="3971"/>
    </row>
    <row r="1172" spans="1:29" x14ac:dyDescent="0.25">
      <c r="A1172" s="1587"/>
      <c r="B1172" s="1665"/>
      <c r="C1172" s="1645"/>
      <c r="D1172" s="1645"/>
      <c r="E1172" s="1645"/>
      <c r="F1172" s="1645"/>
      <c r="G1172" s="1841"/>
      <c r="H1172" s="1734" t="s">
        <v>3256</v>
      </c>
      <c r="I1172" s="1592"/>
      <c r="J1172" s="1592"/>
      <c r="K1172" s="1592"/>
      <c r="L1172" s="1592"/>
      <c r="M1172" s="2614">
        <v>14088</v>
      </c>
      <c r="N1172" s="2552"/>
      <c r="O1172" s="1587"/>
      <c r="P1172" s="2571"/>
      <c r="Q1172" s="2610"/>
      <c r="R1172" s="2571"/>
      <c r="S1172" s="1590"/>
      <c r="T1172" s="1590"/>
      <c r="U1172" s="1590"/>
      <c r="V1172" s="1590"/>
      <c r="W1172" s="1587"/>
      <c r="X1172" s="2565"/>
      <c r="Y1172" s="1591"/>
      <c r="Z1172" s="1591"/>
      <c r="AA1172" s="1592"/>
      <c r="AB1172" s="1587"/>
      <c r="AC1172" s="3971"/>
    </row>
    <row r="1173" spans="1:29" x14ac:dyDescent="0.25">
      <c r="A1173" s="1587"/>
      <c r="B1173" s="1665"/>
      <c r="C1173" s="1645"/>
      <c r="D1173" s="1645"/>
      <c r="E1173" s="1645"/>
      <c r="F1173" s="1645"/>
      <c r="G1173" s="1841"/>
      <c r="H1173" s="2302"/>
      <c r="I1173" s="1592"/>
      <c r="J1173" s="1592"/>
      <c r="K1173" s="1592"/>
      <c r="L1173" s="1592"/>
      <c r="M1173" s="1704"/>
      <c r="N1173" s="2552"/>
      <c r="O1173" s="1656"/>
      <c r="P1173" s="2571"/>
      <c r="Q1173" s="1656"/>
      <c r="R1173" s="2571"/>
      <c r="S1173" s="1590"/>
      <c r="T1173" s="1590"/>
      <c r="U1173" s="1590"/>
      <c r="V1173" s="1590"/>
      <c r="W1173" s="2564"/>
      <c r="X1173" s="2565"/>
      <c r="Y1173" s="1591"/>
      <c r="Z1173" s="1591"/>
      <c r="AA1173" s="1592"/>
      <c r="AB1173" s="1587"/>
      <c r="AC1173" s="3971"/>
    </row>
    <row r="1174" spans="1:29" ht="90" x14ac:dyDescent="0.25">
      <c r="A1174" s="1587"/>
      <c r="B1174" s="1665"/>
      <c r="C1174" s="1645" t="s">
        <v>3288</v>
      </c>
      <c r="D1174" s="1883" t="s">
        <v>3287</v>
      </c>
      <c r="E1174" s="1645">
        <v>31</v>
      </c>
      <c r="F1174" s="1883" t="s">
        <v>1469</v>
      </c>
      <c r="G1174" s="2574" t="s">
        <v>593</v>
      </c>
      <c r="H1174" s="1862" t="s">
        <v>3258</v>
      </c>
      <c r="I1174" s="1592"/>
      <c r="J1174" s="1592"/>
      <c r="K1174" s="1592"/>
      <c r="L1174" s="1592"/>
      <c r="M1174" s="1894">
        <v>10</v>
      </c>
      <c r="N1174" s="2609">
        <v>589833800</v>
      </c>
      <c r="O1174" s="1656"/>
      <c r="P1174" s="2544"/>
      <c r="Q1174" s="1656"/>
      <c r="R1174" s="2544">
        <v>10310000</v>
      </c>
      <c r="S1174" s="1590"/>
      <c r="T1174" s="1590"/>
      <c r="U1174" s="1590"/>
      <c r="V1174" s="1590"/>
      <c r="W1174" s="2564">
        <v>3</v>
      </c>
      <c r="X1174" s="2588">
        <v>10310000</v>
      </c>
      <c r="Y1174" s="1591"/>
      <c r="Z1174" s="1591"/>
      <c r="AA1174" s="1592"/>
      <c r="AB1174" s="1587"/>
      <c r="AC1174" s="3971"/>
    </row>
    <row r="1175" spans="1:29" ht="36" x14ac:dyDescent="0.25">
      <c r="A1175" s="1587"/>
      <c r="B1175" s="1665"/>
      <c r="C1175" s="1645"/>
      <c r="D1175" s="1645"/>
      <c r="E1175" s="1645"/>
      <c r="F1175" s="1645"/>
      <c r="G1175" s="2574"/>
      <c r="H1175" s="1648" t="s">
        <v>3259</v>
      </c>
      <c r="I1175" s="1592"/>
      <c r="J1175" s="1592"/>
      <c r="K1175" s="1592"/>
      <c r="L1175" s="1592"/>
      <c r="M1175" s="1894">
        <v>450</v>
      </c>
      <c r="N1175" s="2588"/>
      <c r="O1175" s="1656"/>
      <c r="P1175" s="2544"/>
      <c r="Q1175" s="1656"/>
      <c r="R1175" s="2544"/>
      <c r="S1175" s="1590"/>
      <c r="T1175" s="1590"/>
      <c r="U1175" s="1590"/>
      <c r="V1175" s="1590"/>
      <c r="W1175" s="2564"/>
      <c r="X1175" s="2596"/>
      <c r="Y1175" s="1591"/>
      <c r="Z1175" s="1591"/>
      <c r="AA1175" s="1592"/>
      <c r="AB1175" s="1587"/>
      <c r="AC1175" s="3971"/>
    </row>
    <row r="1176" spans="1:29" x14ac:dyDescent="0.25">
      <c r="A1176" s="1587"/>
      <c r="B1176" s="1665"/>
      <c r="C1176" s="1645"/>
      <c r="D1176" s="1645"/>
      <c r="E1176" s="1645"/>
      <c r="F1176" s="1645"/>
      <c r="G1176" s="2574"/>
      <c r="H1176" s="2302"/>
      <c r="I1176" s="1592"/>
      <c r="J1176" s="1592"/>
      <c r="K1176" s="1592"/>
      <c r="L1176" s="1592"/>
      <c r="M1176" s="1704"/>
      <c r="N1176" s="2588"/>
      <c r="O1176" s="1656"/>
      <c r="P1176" s="2544"/>
      <c r="Q1176" s="1587"/>
      <c r="R1176" s="2544"/>
      <c r="S1176" s="1590"/>
      <c r="T1176" s="1590"/>
      <c r="U1176" s="1590"/>
      <c r="V1176" s="1590"/>
      <c r="W1176" s="2564"/>
      <c r="X1176" s="2596"/>
      <c r="Y1176" s="1591"/>
      <c r="Z1176" s="1591"/>
      <c r="AA1176" s="1592"/>
      <c r="AB1176" s="1587"/>
      <c r="AC1176" s="3971"/>
    </row>
    <row r="1177" spans="1:29" ht="72" x14ac:dyDescent="0.25">
      <c r="A1177" s="1587"/>
      <c r="B1177" s="1665"/>
      <c r="C1177" s="1645" t="s">
        <v>3288</v>
      </c>
      <c r="D1177" s="1883" t="s">
        <v>3287</v>
      </c>
      <c r="E1177" s="1645">
        <v>31</v>
      </c>
      <c r="F1177" s="1883" t="s">
        <v>1468</v>
      </c>
      <c r="G1177" s="2574" t="s">
        <v>594</v>
      </c>
      <c r="H1177" s="1862" t="s">
        <v>3260</v>
      </c>
      <c r="I1177" s="1592"/>
      <c r="J1177" s="1592"/>
      <c r="K1177" s="1592"/>
      <c r="L1177" s="1592"/>
      <c r="M1177" s="2556">
        <v>1110</v>
      </c>
      <c r="N1177" s="2609">
        <v>186965500</v>
      </c>
      <c r="O1177" s="1656"/>
      <c r="P1177" s="2544"/>
      <c r="Q1177" s="1587"/>
      <c r="R1177" s="2561">
        <v>17900000</v>
      </c>
      <c r="S1177" s="1590"/>
      <c r="T1177" s="1590"/>
      <c r="U1177" s="1590"/>
      <c r="V1177" s="1590"/>
      <c r="W1177" s="2564"/>
      <c r="X1177" s="2596">
        <v>17900000</v>
      </c>
      <c r="Y1177" s="1591"/>
      <c r="Z1177" s="1591"/>
      <c r="AA1177" s="1592"/>
      <c r="AB1177" s="1587"/>
      <c r="AC1177" s="3971"/>
    </row>
    <row r="1178" spans="1:29" ht="54" x14ac:dyDescent="0.25">
      <c r="A1178" s="1587"/>
      <c r="B1178" s="1665"/>
      <c r="C1178" s="1645"/>
      <c r="D1178" s="1645"/>
      <c r="E1178" s="1645"/>
      <c r="F1178" s="1645"/>
      <c r="G1178" s="2302"/>
      <c r="H1178" s="1862" t="s">
        <v>3261</v>
      </c>
      <c r="I1178" s="1592"/>
      <c r="J1178" s="1592"/>
      <c r="K1178" s="1592"/>
      <c r="L1178" s="1592"/>
      <c r="M1178" s="2556">
        <v>30</v>
      </c>
      <c r="N1178" s="2588"/>
      <c r="O1178" s="1587"/>
      <c r="P1178" s="2544"/>
      <c r="Q1178" s="1587"/>
      <c r="R1178" s="2561"/>
      <c r="S1178" s="1590"/>
      <c r="T1178" s="1590"/>
      <c r="U1178" s="1590"/>
      <c r="V1178" s="1590"/>
      <c r="W1178" s="2564"/>
      <c r="X1178" s="2565"/>
      <c r="Y1178" s="1591"/>
      <c r="Z1178" s="1591"/>
      <c r="AA1178" s="1592"/>
      <c r="AB1178" s="1587"/>
      <c r="AC1178" s="3971"/>
    </row>
    <row r="1179" spans="1:29" ht="54" x14ac:dyDescent="0.25">
      <c r="A1179" s="1587"/>
      <c r="B1179" s="1665"/>
      <c r="C1179" s="1645"/>
      <c r="D1179" s="1645"/>
      <c r="E1179" s="1645"/>
      <c r="F1179" s="1645"/>
      <c r="G1179" s="2302"/>
      <c r="H1179" s="1862" t="s">
        <v>3262</v>
      </c>
      <c r="I1179" s="1592"/>
      <c r="J1179" s="1592"/>
      <c r="K1179" s="1592"/>
      <c r="L1179" s="1592"/>
      <c r="M1179" s="2556">
        <v>1</v>
      </c>
      <c r="N1179" s="1709"/>
      <c r="O1179" s="1587"/>
      <c r="P1179" s="2571"/>
      <c r="Q1179" s="1587"/>
      <c r="R1179" s="2571"/>
      <c r="S1179" s="1590"/>
      <c r="T1179" s="1590"/>
      <c r="U1179" s="1590"/>
      <c r="V1179" s="1590"/>
      <c r="W1179" s="2564"/>
      <c r="X1179" s="2565"/>
      <c r="Y1179" s="1591"/>
      <c r="Z1179" s="1591"/>
      <c r="AA1179" s="1592"/>
      <c r="AB1179" s="1587"/>
      <c r="AC1179" s="3971"/>
    </row>
    <row r="1180" spans="1:29" ht="36" x14ac:dyDescent="0.25">
      <c r="A1180" s="1587"/>
      <c r="B1180" s="1665"/>
      <c r="C1180" s="1645"/>
      <c r="D1180" s="1645"/>
      <c r="E1180" s="1645"/>
      <c r="F1180" s="1645"/>
      <c r="G1180" s="2302"/>
      <c r="H1180" s="1862" t="s">
        <v>3263</v>
      </c>
      <c r="I1180" s="1592"/>
      <c r="J1180" s="1592"/>
      <c r="K1180" s="1592"/>
      <c r="L1180" s="1592"/>
      <c r="M1180" s="2616">
        <v>2.5</v>
      </c>
      <c r="N1180" s="1709"/>
      <c r="O1180" s="1587"/>
      <c r="P1180" s="2571"/>
      <c r="Q1180" s="1656"/>
      <c r="R1180" s="2571"/>
      <c r="S1180" s="1590"/>
      <c r="T1180" s="1590"/>
      <c r="U1180" s="1590"/>
      <c r="V1180" s="1590"/>
      <c r="W1180" s="2564"/>
      <c r="X1180" s="2565"/>
      <c r="Y1180" s="1591"/>
      <c r="Z1180" s="1591"/>
      <c r="AA1180" s="1592"/>
      <c r="AB1180" s="1587"/>
      <c r="AC1180" s="3971"/>
    </row>
    <row r="1181" spans="1:29" x14ac:dyDescent="0.25">
      <c r="A1181" s="1587"/>
      <c r="B1181" s="1665"/>
      <c r="C1181" s="1645"/>
      <c r="D1181" s="1645"/>
      <c r="E1181" s="1645"/>
      <c r="F1181" s="1645"/>
      <c r="G1181" s="2302"/>
      <c r="H1181" s="2302"/>
      <c r="I1181" s="1592"/>
      <c r="J1181" s="1592"/>
      <c r="K1181" s="1592"/>
      <c r="L1181" s="1592"/>
      <c r="M1181" s="1704"/>
      <c r="N1181" s="1709"/>
      <c r="O1181" s="1587"/>
      <c r="P1181" s="2571"/>
      <c r="Q1181" s="1587"/>
      <c r="R1181" s="2571"/>
      <c r="S1181" s="1590"/>
      <c r="T1181" s="1590"/>
      <c r="U1181" s="1590"/>
      <c r="V1181" s="1590"/>
      <c r="W1181" s="2564"/>
      <c r="X1181" s="2565"/>
      <c r="Y1181" s="1591"/>
      <c r="Z1181" s="1591"/>
      <c r="AA1181" s="1592"/>
      <c r="AB1181" s="1587"/>
      <c r="AC1181" s="3971"/>
    </row>
    <row r="1182" spans="1:29" ht="72" x14ac:dyDescent="0.25">
      <c r="A1182" s="1587"/>
      <c r="B1182" s="1665"/>
      <c r="C1182" s="1645" t="s">
        <v>3288</v>
      </c>
      <c r="D1182" s="1883" t="s">
        <v>3287</v>
      </c>
      <c r="E1182" s="1645">
        <v>31</v>
      </c>
      <c r="F1182" s="1883" t="s">
        <v>259</v>
      </c>
      <c r="G1182" s="2574" t="s">
        <v>595</v>
      </c>
      <c r="H1182" s="2046" t="s">
        <v>3264</v>
      </c>
      <c r="I1182" s="1592"/>
      <c r="J1182" s="1592"/>
      <c r="K1182" s="1592"/>
      <c r="L1182" s="1592"/>
      <c r="M1182" s="2603">
        <v>10</v>
      </c>
      <c r="N1182" s="2594">
        <v>120254000</v>
      </c>
      <c r="O1182" s="1656"/>
      <c r="P1182" s="2571"/>
      <c r="Q1182" s="1587"/>
      <c r="R1182" s="2561">
        <v>37119000</v>
      </c>
      <c r="S1182" s="1590"/>
      <c r="T1182" s="1590"/>
      <c r="U1182" s="1590"/>
      <c r="V1182" s="1590"/>
      <c r="W1182" s="2564"/>
      <c r="X1182" s="2596">
        <v>37119000</v>
      </c>
      <c r="Y1182" s="1591"/>
      <c r="Z1182" s="1591"/>
      <c r="AA1182" s="1592"/>
      <c r="AB1182" s="1587"/>
      <c r="AC1182" s="3971"/>
    </row>
    <row r="1183" spans="1:29" x14ac:dyDescent="0.25">
      <c r="A1183" s="1587"/>
      <c r="B1183" s="1665"/>
      <c r="C1183" s="1645"/>
      <c r="D1183" s="1645"/>
      <c r="E1183" s="1645"/>
      <c r="F1183" s="1645"/>
      <c r="G1183" s="2302"/>
      <c r="H1183" s="2046" t="s">
        <v>3265</v>
      </c>
      <c r="I1183" s="1592"/>
      <c r="J1183" s="1592"/>
      <c r="K1183" s="1592"/>
      <c r="L1183" s="1592"/>
      <c r="M1183" s="2603">
        <v>20</v>
      </c>
      <c r="N1183" s="2588"/>
      <c r="O1183" s="1587"/>
      <c r="P1183" s="2544"/>
      <c r="Q1183" s="2540"/>
      <c r="R1183" s="2561"/>
      <c r="S1183" s="1590"/>
      <c r="T1183" s="1590"/>
      <c r="U1183" s="1590"/>
      <c r="V1183" s="1590"/>
      <c r="W1183" s="2564"/>
      <c r="X1183" s="2565"/>
      <c r="Y1183" s="1591"/>
      <c r="Z1183" s="1591"/>
      <c r="AA1183" s="1592"/>
      <c r="AB1183" s="1587"/>
      <c r="AC1183" s="3971"/>
    </row>
    <row r="1184" spans="1:29" ht="54" x14ac:dyDescent="0.25">
      <c r="A1184" s="1587"/>
      <c r="B1184" s="1665"/>
      <c r="C1184" s="1645"/>
      <c r="D1184" s="1645"/>
      <c r="E1184" s="1645"/>
      <c r="F1184" s="1645"/>
      <c r="G1184" s="2302"/>
      <c r="H1184" s="2046" t="s">
        <v>3266</v>
      </c>
      <c r="I1184" s="1592"/>
      <c r="J1184" s="1592"/>
      <c r="K1184" s="1592"/>
      <c r="L1184" s="1592"/>
      <c r="M1184" s="2603">
        <v>1</v>
      </c>
      <c r="N1184" s="2552"/>
      <c r="O1184" s="1587"/>
      <c r="P1184" s="2571"/>
      <c r="Q1184" s="2607"/>
      <c r="R1184" s="2571"/>
      <c r="S1184" s="1590"/>
      <c r="T1184" s="1590"/>
      <c r="U1184" s="1590"/>
      <c r="V1184" s="1590"/>
      <c r="W1184" s="2564"/>
      <c r="X1184" s="2565"/>
      <c r="Y1184" s="1591"/>
      <c r="Z1184" s="1591"/>
      <c r="AA1184" s="1592"/>
      <c r="AB1184" s="1587"/>
      <c r="AC1184" s="3971"/>
    </row>
    <row r="1185" spans="1:29" x14ac:dyDescent="0.25">
      <c r="A1185" s="1587"/>
      <c r="B1185" s="1665"/>
      <c r="C1185" s="1645"/>
      <c r="D1185" s="1645"/>
      <c r="E1185" s="1645"/>
      <c r="F1185" s="1645"/>
      <c r="G1185" s="2302"/>
      <c r="H1185" s="2302"/>
      <c r="I1185" s="1592"/>
      <c r="J1185" s="1592"/>
      <c r="K1185" s="1592"/>
      <c r="L1185" s="1592"/>
      <c r="M1185" s="1704"/>
      <c r="N1185" s="2552"/>
      <c r="O1185" s="1656"/>
      <c r="P1185" s="2571"/>
      <c r="Q1185" s="2607"/>
      <c r="R1185" s="2571"/>
      <c r="S1185" s="1590"/>
      <c r="T1185" s="1590"/>
      <c r="U1185" s="1590"/>
      <c r="V1185" s="1590"/>
      <c r="W1185" s="2564"/>
      <c r="X1185" s="2565"/>
      <c r="Y1185" s="1591"/>
      <c r="Z1185" s="1591"/>
      <c r="AA1185" s="1592"/>
      <c r="AB1185" s="1587"/>
      <c r="AC1185" s="3971"/>
    </row>
    <row r="1186" spans="1:29" ht="108" x14ac:dyDescent="0.25">
      <c r="A1186" s="1587"/>
      <c r="B1186" s="1665"/>
      <c r="C1186" s="1645" t="s">
        <v>3288</v>
      </c>
      <c r="D1186" s="1883" t="s">
        <v>3287</v>
      </c>
      <c r="E1186" s="1645">
        <v>32</v>
      </c>
      <c r="F1186" s="1645"/>
      <c r="G1186" s="1841" t="s">
        <v>596</v>
      </c>
      <c r="H1186" s="2538" t="s">
        <v>3175</v>
      </c>
      <c r="I1186" s="1592"/>
      <c r="J1186" s="1592"/>
      <c r="K1186" s="1592"/>
      <c r="L1186" s="1592"/>
      <c r="M1186" s="2539">
        <v>7239702</v>
      </c>
      <c r="N1186" s="2550">
        <f>SUM(N1191:N1197)</f>
        <v>3237070900</v>
      </c>
      <c r="O1186" s="2541"/>
      <c r="P1186" s="2540"/>
      <c r="Q1186" s="2617"/>
      <c r="R1186" s="2540">
        <f t="shared" ref="R1186" si="53">R1192+R1195+R1198</f>
        <v>467389000</v>
      </c>
      <c r="S1186" s="1590"/>
      <c r="T1186" s="1590"/>
      <c r="U1186" s="1590"/>
      <c r="V1186" s="1590"/>
      <c r="W1186" s="2545">
        <v>5993490</v>
      </c>
      <c r="X1186" s="2599">
        <v>1065030750</v>
      </c>
      <c r="Y1186" s="1591"/>
      <c r="Z1186" s="1591"/>
      <c r="AA1186" s="1592"/>
      <c r="AB1186" s="1587"/>
      <c r="AC1186" s="3971"/>
    </row>
    <row r="1187" spans="1:29" ht="36" x14ac:dyDescent="0.25">
      <c r="A1187" s="1587"/>
      <c r="B1187" s="1665"/>
      <c r="C1187" s="1645"/>
      <c r="D1187" s="1645"/>
      <c r="E1187" s="1645"/>
      <c r="F1187" s="1645"/>
      <c r="G1187" s="1841"/>
      <c r="H1187" s="2547" t="s">
        <v>3176</v>
      </c>
      <c r="I1187" s="1592"/>
      <c r="J1187" s="1592"/>
      <c r="K1187" s="1592"/>
      <c r="L1187" s="1592"/>
      <c r="M1187" s="2539">
        <v>7138989</v>
      </c>
      <c r="N1187" s="2550"/>
      <c r="O1187" s="2549"/>
      <c r="P1187" s="2567"/>
      <c r="Q1187" s="2617"/>
      <c r="R1187" s="2567"/>
      <c r="S1187" s="1590"/>
      <c r="T1187" s="1590"/>
      <c r="U1187" s="1590"/>
      <c r="V1187" s="1590"/>
      <c r="W1187" s="2545">
        <v>3508014</v>
      </c>
      <c r="X1187" s="2599"/>
      <c r="Y1187" s="1591"/>
      <c r="Z1187" s="1591"/>
      <c r="AA1187" s="1592"/>
      <c r="AB1187" s="1587"/>
      <c r="AC1187" s="3971"/>
    </row>
    <row r="1188" spans="1:29" ht="36" x14ac:dyDescent="0.25">
      <c r="A1188" s="1587"/>
      <c r="B1188" s="1665"/>
      <c r="C1188" s="1645"/>
      <c r="D1188" s="1645"/>
      <c r="E1188" s="1645"/>
      <c r="F1188" s="1645"/>
      <c r="G1188" s="1841"/>
      <c r="H1188" s="2538" t="s">
        <v>3177</v>
      </c>
      <c r="I1188" s="1592"/>
      <c r="J1188" s="1592"/>
      <c r="K1188" s="1592"/>
      <c r="L1188" s="1592"/>
      <c r="M1188" s="2539">
        <v>1328931</v>
      </c>
      <c r="N1188" s="2550"/>
      <c r="O1188" s="2541"/>
      <c r="P1188" s="2567"/>
      <c r="Q1188" s="2607"/>
      <c r="R1188" s="2567"/>
      <c r="S1188" s="1590"/>
      <c r="T1188" s="1590"/>
      <c r="U1188" s="1590"/>
      <c r="V1188" s="1590"/>
      <c r="W1188" s="2545">
        <v>626347</v>
      </c>
      <c r="X1188" s="2599"/>
      <c r="Y1188" s="1591"/>
      <c r="Z1188" s="1591"/>
      <c r="AA1188" s="1592"/>
      <c r="AB1188" s="1587"/>
      <c r="AC1188" s="3971"/>
    </row>
    <row r="1189" spans="1:29" ht="36" x14ac:dyDescent="0.25">
      <c r="A1189" s="1587"/>
      <c r="B1189" s="1665"/>
      <c r="C1189" s="1645"/>
      <c r="D1189" s="1645"/>
      <c r="E1189" s="1645"/>
      <c r="F1189" s="1645"/>
      <c r="G1189" s="1841"/>
      <c r="H1189" s="2538" t="s">
        <v>3178</v>
      </c>
      <c r="I1189" s="1592"/>
      <c r="J1189" s="1592"/>
      <c r="K1189" s="1592"/>
      <c r="L1189" s="1592"/>
      <c r="M1189" s="2539">
        <v>9236227</v>
      </c>
      <c r="N1189" s="2552"/>
      <c r="O1189" s="2541"/>
      <c r="P1189" s="2571"/>
      <c r="Q1189" s="1656"/>
      <c r="R1189" s="2567"/>
      <c r="S1189" s="1590"/>
      <c r="T1189" s="1590"/>
      <c r="U1189" s="1590"/>
      <c r="V1189" s="1590"/>
      <c r="W1189" s="2545">
        <v>7175890</v>
      </c>
      <c r="X1189" s="2599"/>
      <c r="Y1189" s="1591"/>
      <c r="Z1189" s="1591"/>
      <c r="AA1189" s="1592"/>
      <c r="AB1189" s="1587"/>
      <c r="AC1189" s="3971"/>
    </row>
    <row r="1190" spans="1:29" ht="36" x14ac:dyDescent="0.25">
      <c r="A1190" s="1587"/>
      <c r="B1190" s="1665"/>
      <c r="C1190" s="1645"/>
      <c r="D1190" s="1645"/>
      <c r="E1190" s="1645"/>
      <c r="F1190" s="1645"/>
      <c r="G1190" s="1841"/>
      <c r="H1190" s="2538" t="s">
        <v>3179</v>
      </c>
      <c r="I1190" s="1592"/>
      <c r="J1190" s="1592"/>
      <c r="K1190" s="1592"/>
      <c r="L1190" s="1592"/>
      <c r="M1190" s="2539">
        <v>7599364</v>
      </c>
      <c r="N1190" s="2552"/>
      <c r="O1190" s="2541"/>
      <c r="P1190" s="2571"/>
      <c r="Q1190" s="2618"/>
      <c r="R1190" s="2567"/>
      <c r="S1190" s="1590"/>
      <c r="T1190" s="1590"/>
      <c r="U1190" s="1590"/>
      <c r="V1190" s="1590"/>
      <c r="W1190" s="2545">
        <v>3829079</v>
      </c>
      <c r="X1190" s="2599"/>
      <c r="Y1190" s="1591"/>
      <c r="Z1190" s="1591"/>
      <c r="AA1190" s="1592"/>
      <c r="AB1190" s="1587"/>
      <c r="AC1190" s="3971"/>
    </row>
    <row r="1191" spans="1:29" x14ac:dyDescent="0.25">
      <c r="A1191" s="1587"/>
      <c r="B1191" s="1665"/>
      <c r="C1191" s="1645"/>
      <c r="D1191" s="1645"/>
      <c r="E1191" s="1645"/>
      <c r="F1191" s="1645"/>
      <c r="G1191" s="1841"/>
      <c r="H1191" s="2302"/>
      <c r="I1191" s="1592"/>
      <c r="J1191" s="1592"/>
      <c r="K1191" s="1592"/>
      <c r="L1191" s="1592"/>
      <c r="M1191" s="1704"/>
      <c r="N1191" s="2619"/>
      <c r="O1191" s="1656"/>
      <c r="P1191" s="2571"/>
      <c r="Q1191" s="1656"/>
      <c r="R1191" s="2567"/>
      <c r="S1191" s="1590"/>
      <c r="T1191" s="1590"/>
      <c r="U1191" s="1590"/>
      <c r="V1191" s="1590"/>
      <c r="W1191" s="2564"/>
      <c r="X1191" s="2565"/>
      <c r="Y1191" s="1591"/>
      <c r="Z1191" s="1591"/>
      <c r="AA1191" s="1592"/>
      <c r="AB1191" s="1587"/>
      <c r="AC1191" s="3971"/>
    </row>
    <row r="1192" spans="1:29" ht="90" x14ac:dyDescent="0.25">
      <c r="A1192" s="1587"/>
      <c r="B1192" s="1665"/>
      <c r="C1192" s="1645" t="s">
        <v>3288</v>
      </c>
      <c r="D1192" s="1883" t="s">
        <v>3287</v>
      </c>
      <c r="E1192" s="1645">
        <v>32</v>
      </c>
      <c r="F1192" s="1883" t="s">
        <v>3289</v>
      </c>
      <c r="G1192" s="2620" t="s">
        <v>597</v>
      </c>
      <c r="H1192" s="1732" t="s">
        <v>3267</v>
      </c>
      <c r="I1192" s="1592"/>
      <c r="J1192" s="1592"/>
      <c r="K1192" s="1592"/>
      <c r="L1192" s="1592"/>
      <c r="M1192" s="2603">
        <v>74000</v>
      </c>
      <c r="N1192" s="2594">
        <v>2398223200</v>
      </c>
      <c r="O1192" s="1705"/>
      <c r="P1192" s="2561"/>
      <c r="Q1192" s="1656"/>
      <c r="R1192" s="2561">
        <v>305389000</v>
      </c>
      <c r="S1192" s="1590"/>
      <c r="T1192" s="1590"/>
      <c r="U1192" s="1590"/>
      <c r="V1192" s="1590"/>
      <c r="W1192" s="2564">
        <v>58253</v>
      </c>
      <c r="X1192" s="2565">
        <v>594289000</v>
      </c>
      <c r="Y1192" s="1591"/>
      <c r="Z1192" s="1591"/>
      <c r="AA1192" s="1592"/>
      <c r="AB1192" s="1587"/>
      <c r="AC1192" s="3971"/>
    </row>
    <row r="1193" spans="1:29" ht="36" x14ac:dyDescent="0.25">
      <c r="A1193" s="1587"/>
      <c r="B1193" s="1665"/>
      <c r="C1193" s="1645"/>
      <c r="D1193" s="1645"/>
      <c r="E1193" s="1645"/>
      <c r="F1193" s="1645"/>
      <c r="G1193" s="2620"/>
      <c r="H1193" s="1732" t="s">
        <v>3268</v>
      </c>
      <c r="I1193" s="1592"/>
      <c r="J1193" s="1592"/>
      <c r="K1193" s="1592"/>
      <c r="L1193" s="1592"/>
      <c r="M1193" s="2603">
        <v>2</v>
      </c>
      <c r="N1193" s="2588"/>
      <c r="O1193" s="1705"/>
      <c r="P1193" s="2561"/>
      <c r="Q1193" s="1656"/>
      <c r="R1193" s="2561"/>
      <c r="S1193" s="1590"/>
      <c r="T1193" s="1590"/>
      <c r="U1193" s="1590"/>
      <c r="V1193" s="1590"/>
      <c r="W1193" s="2564">
        <v>2</v>
      </c>
      <c r="X1193" s="2565"/>
      <c r="Y1193" s="1591"/>
      <c r="Z1193" s="1591"/>
      <c r="AA1193" s="1592"/>
      <c r="AB1193" s="1587"/>
      <c r="AC1193" s="3971"/>
    </row>
    <row r="1194" spans="1:29" x14ac:dyDescent="0.25">
      <c r="A1194" s="1587"/>
      <c r="B1194" s="1665"/>
      <c r="C1194" s="1645"/>
      <c r="D1194" s="1645"/>
      <c r="E1194" s="1645"/>
      <c r="F1194" s="1645"/>
      <c r="G1194" s="2620"/>
      <c r="H1194" s="2302"/>
      <c r="I1194" s="1592"/>
      <c r="J1194" s="1592"/>
      <c r="K1194" s="1592"/>
      <c r="L1194" s="1592"/>
      <c r="M1194" s="1704"/>
      <c r="N1194" s="2588"/>
      <c r="O1194" s="1656"/>
      <c r="P1194" s="2561"/>
      <c r="Q1194" s="1656"/>
      <c r="R1194" s="2561"/>
      <c r="S1194" s="1590"/>
      <c r="T1194" s="1590"/>
      <c r="U1194" s="1590"/>
      <c r="V1194" s="1590"/>
      <c r="W1194" s="2564"/>
      <c r="X1194" s="2565"/>
      <c r="Y1194" s="1591"/>
      <c r="Z1194" s="1591"/>
      <c r="AA1194" s="1592"/>
      <c r="AB1194" s="1587"/>
      <c r="AC1194" s="3971"/>
    </row>
    <row r="1195" spans="1:29" ht="72" x14ac:dyDescent="0.25">
      <c r="A1195" s="1587"/>
      <c r="B1195" s="1665"/>
      <c r="C1195" s="1645" t="s">
        <v>3288</v>
      </c>
      <c r="D1195" s="1883" t="s">
        <v>3287</v>
      </c>
      <c r="E1195" s="1645">
        <v>32</v>
      </c>
      <c r="F1195" s="1883" t="s">
        <v>3290</v>
      </c>
      <c r="G1195" s="2589" t="s">
        <v>598</v>
      </c>
      <c r="H1195" s="1648" t="s">
        <v>3269</v>
      </c>
      <c r="I1195" s="1592"/>
      <c r="J1195" s="1592"/>
      <c r="K1195" s="1592"/>
      <c r="L1195" s="1592"/>
      <c r="M1195" s="2556">
        <v>21</v>
      </c>
      <c r="N1195" s="2578">
        <v>251133200</v>
      </c>
      <c r="O1195" s="1656"/>
      <c r="P1195" s="2561"/>
      <c r="Q1195" s="2618"/>
      <c r="R1195" s="2561">
        <v>65650000</v>
      </c>
      <c r="S1195" s="1590"/>
      <c r="T1195" s="1590"/>
      <c r="U1195" s="1590"/>
      <c r="V1195" s="1590"/>
      <c r="W1195" s="2564">
        <v>21</v>
      </c>
      <c r="X1195" s="2565">
        <v>124300000</v>
      </c>
      <c r="Y1195" s="1591"/>
      <c r="Z1195" s="1591"/>
      <c r="AA1195" s="1592"/>
      <c r="AB1195" s="1587"/>
      <c r="AC1195" s="3971"/>
    </row>
    <row r="1196" spans="1:29" ht="36" x14ac:dyDescent="0.25">
      <c r="A1196" s="1587"/>
      <c r="B1196" s="1665"/>
      <c r="C1196" s="1645"/>
      <c r="D1196" s="1645"/>
      <c r="E1196" s="1645"/>
      <c r="F1196" s="1645"/>
      <c r="G1196" s="2302"/>
      <c r="H1196" s="1648" t="s">
        <v>3270</v>
      </c>
      <c r="I1196" s="1592"/>
      <c r="J1196" s="1592"/>
      <c r="K1196" s="1592"/>
      <c r="L1196" s="1592"/>
      <c r="M1196" s="2556">
        <v>7</v>
      </c>
      <c r="N1196" s="2588"/>
      <c r="O1196" s="1656"/>
      <c r="P1196" s="2544"/>
      <c r="Q1196" s="1656"/>
      <c r="R1196" s="2544"/>
      <c r="S1196" s="1590"/>
      <c r="T1196" s="1590"/>
      <c r="U1196" s="1590"/>
      <c r="V1196" s="1590"/>
      <c r="W1196" s="2564">
        <v>7</v>
      </c>
      <c r="X1196" s="2565"/>
      <c r="Y1196" s="1591"/>
      <c r="Z1196" s="1591"/>
      <c r="AA1196" s="1592"/>
      <c r="AB1196" s="1587"/>
      <c r="AC1196" s="3971"/>
    </row>
    <row r="1197" spans="1:29" ht="90" x14ac:dyDescent="0.25">
      <c r="A1197" s="1587"/>
      <c r="B1197" s="1665"/>
      <c r="C1197" s="1645" t="s">
        <v>3288</v>
      </c>
      <c r="D1197" s="1883" t="s">
        <v>3287</v>
      </c>
      <c r="E1197" s="1645">
        <v>32</v>
      </c>
      <c r="F1197" s="1883" t="s">
        <v>2049</v>
      </c>
      <c r="G1197" s="2589" t="s">
        <v>599</v>
      </c>
      <c r="H1197" s="1732" t="s">
        <v>3271</v>
      </c>
      <c r="I1197" s="1592"/>
      <c r="J1197" s="1592"/>
      <c r="K1197" s="1592"/>
      <c r="L1197" s="1592"/>
      <c r="M1197" s="2556">
        <v>5940</v>
      </c>
      <c r="N1197" s="2578">
        <v>587714500</v>
      </c>
      <c r="O1197" s="1656"/>
      <c r="P1197" s="2544"/>
      <c r="Q1197" s="2612"/>
      <c r="R1197" s="2544"/>
      <c r="S1197" s="1590"/>
      <c r="T1197" s="1590"/>
      <c r="U1197" s="1590"/>
      <c r="V1197" s="1590"/>
      <c r="W1197" s="2564">
        <v>3231</v>
      </c>
      <c r="X1197" s="2565">
        <v>346441750</v>
      </c>
      <c r="Y1197" s="1591"/>
      <c r="Z1197" s="1591"/>
      <c r="AA1197" s="1592"/>
      <c r="AB1197" s="1587"/>
      <c r="AC1197" s="3971"/>
    </row>
    <row r="1198" spans="1:29" ht="72" x14ac:dyDescent="0.25">
      <c r="A1198" s="1587"/>
      <c r="B1198" s="1665"/>
      <c r="C1198" s="1645" t="s">
        <v>3291</v>
      </c>
      <c r="D1198" s="1883" t="s">
        <v>3287</v>
      </c>
      <c r="E1198" s="1645">
        <v>20</v>
      </c>
      <c r="F1198" s="1645"/>
      <c r="G1198" s="1841" t="s">
        <v>600</v>
      </c>
      <c r="H1198" s="2600" t="s">
        <v>3255</v>
      </c>
      <c r="I1198" s="1592"/>
      <c r="J1198" s="1592"/>
      <c r="K1198" s="1592"/>
      <c r="L1198" s="1592"/>
      <c r="M1198" s="2613">
        <v>6.92</v>
      </c>
      <c r="N1198" s="2621">
        <f>SUM(N1201:N1222)</f>
        <v>2202550000</v>
      </c>
      <c r="O1198" s="1656"/>
      <c r="P1198" s="2561"/>
      <c r="Q1198" s="2612"/>
      <c r="R1198" s="2561">
        <v>96350000</v>
      </c>
      <c r="S1198" s="1590"/>
      <c r="T1198" s="1590"/>
      <c r="U1198" s="1590"/>
      <c r="V1198" s="1590"/>
      <c r="W1198" s="2575">
        <v>2.0299999999999998</v>
      </c>
      <c r="X1198" s="2565">
        <f>X1202+X1205+W1211+X1215</f>
        <v>186022000</v>
      </c>
      <c r="Y1198" s="1591"/>
      <c r="Z1198" s="1591"/>
      <c r="AA1198" s="1592"/>
      <c r="AB1198" s="1587"/>
      <c r="AC1198" s="3971"/>
    </row>
    <row r="1199" spans="1:29" x14ac:dyDescent="0.25">
      <c r="A1199" s="1587"/>
      <c r="B1199" s="1665"/>
      <c r="C1199" s="1645"/>
      <c r="D1199" s="1645"/>
      <c r="E1199" s="1645"/>
      <c r="F1199" s="1645"/>
      <c r="G1199" s="1841"/>
      <c r="H1199" s="2600" t="s">
        <v>3256</v>
      </c>
      <c r="I1199" s="1592"/>
      <c r="J1199" s="1592"/>
      <c r="K1199" s="1592"/>
      <c r="L1199" s="1592"/>
      <c r="M1199" s="2613">
        <v>770.91</v>
      </c>
      <c r="N1199" s="2621"/>
      <c r="O1199" s="2622"/>
      <c r="P1199" s="2544"/>
      <c r="Q1199" s="2607"/>
      <c r="R1199" s="2544"/>
      <c r="S1199" s="1590"/>
      <c r="T1199" s="1590"/>
      <c r="U1199" s="1590"/>
      <c r="V1199" s="1590"/>
      <c r="W1199" s="2575"/>
      <c r="X1199" s="2565"/>
      <c r="Y1199" s="1591"/>
      <c r="Z1199" s="1591"/>
      <c r="AA1199" s="1592"/>
      <c r="AB1199" s="1587"/>
      <c r="AC1199" s="3971"/>
    </row>
    <row r="1200" spans="1:29" ht="54" x14ac:dyDescent="0.25">
      <c r="A1200" s="1587"/>
      <c r="B1200" s="1665"/>
      <c r="C1200" s="1645"/>
      <c r="D1200" s="1645"/>
      <c r="E1200" s="1645"/>
      <c r="F1200" s="1645"/>
      <c r="G1200" s="1841"/>
      <c r="H1200" s="1734" t="s">
        <v>3257</v>
      </c>
      <c r="I1200" s="1592"/>
      <c r="J1200" s="1592"/>
      <c r="K1200" s="1592"/>
      <c r="L1200" s="1592"/>
      <c r="M1200" s="2614">
        <v>15473</v>
      </c>
      <c r="N1200" s="2621"/>
      <c r="O1200" s="2622"/>
      <c r="P1200" s="2540"/>
      <c r="Q1200" s="2607"/>
      <c r="R1200" s="2540"/>
      <c r="S1200" s="1590"/>
      <c r="T1200" s="1590"/>
      <c r="U1200" s="1590"/>
      <c r="V1200" s="1590"/>
      <c r="W1200" s="2541">
        <v>12300</v>
      </c>
      <c r="X1200" s="2565"/>
      <c r="Y1200" s="1591"/>
      <c r="Z1200" s="1591"/>
      <c r="AA1200" s="1592"/>
      <c r="AB1200" s="1587"/>
      <c r="AC1200" s="3971"/>
    </row>
    <row r="1201" spans="1:29" x14ac:dyDescent="0.25">
      <c r="A1201" s="1587"/>
      <c r="B1201" s="1665"/>
      <c r="C1201" s="1645"/>
      <c r="D1201" s="1645"/>
      <c r="E1201" s="1645"/>
      <c r="F1201" s="1645"/>
      <c r="G1201" s="1841"/>
      <c r="H1201" s="1734" t="s">
        <v>3256</v>
      </c>
      <c r="I1201" s="1592"/>
      <c r="J1201" s="1592"/>
      <c r="K1201" s="1592"/>
      <c r="L1201" s="1592"/>
      <c r="M1201" s="2614">
        <v>14088</v>
      </c>
      <c r="N1201" s="2588"/>
      <c r="O1201" s="1656"/>
      <c r="P1201" s="2540"/>
      <c r="Q1201" s="1656"/>
      <c r="R1201" s="2540"/>
      <c r="S1201" s="1590"/>
      <c r="T1201" s="1590"/>
      <c r="U1201" s="1590"/>
      <c r="V1201" s="1590"/>
      <c r="W1201" s="2564"/>
      <c r="X1201" s="2565"/>
      <c r="Y1201" s="1591"/>
      <c r="Z1201" s="1591"/>
      <c r="AA1201" s="1592"/>
      <c r="AB1201" s="1587"/>
      <c r="AC1201" s="3971"/>
    </row>
    <row r="1202" spans="1:29" ht="72" x14ac:dyDescent="0.25">
      <c r="A1202" s="1587"/>
      <c r="B1202" s="1665"/>
      <c r="C1202" s="1645" t="s">
        <v>3291</v>
      </c>
      <c r="D1202" s="1883" t="s">
        <v>3287</v>
      </c>
      <c r="E1202" s="1645">
        <v>20</v>
      </c>
      <c r="F1202" s="1883" t="s">
        <v>196</v>
      </c>
      <c r="G1202" s="1732" t="s">
        <v>601</v>
      </c>
      <c r="H1202" s="1732" t="s">
        <v>3272</v>
      </c>
      <c r="I1202" s="1592"/>
      <c r="J1202" s="1592"/>
      <c r="K1202" s="1592"/>
      <c r="L1202" s="1592"/>
      <c r="M1202" s="2556">
        <v>100</v>
      </c>
      <c r="N1202" s="2578">
        <v>650835000</v>
      </c>
      <c r="O1202" s="1656"/>
      <c r="P1202" s="2544"/>
      <c r="Q1202" s="1656"/>
      <c r="R1202" s="2561">
        <v>87697000</v>
      </c>
      <c r="S1202" s="1590"/>
      <c r="T1202" s="1590"/>
      <c r="U1202" s="1590"/>
      <c r="V1202" s="1590"/>
      <c r="W1202" s="2564"/>
      <c r="X1202" s="2596">
        <v>87697000</v>
      </c>
      <c r="Y1202" s="1591"/>
      <c r="Z1202" s="1591"/>
      <c r="AA1202" s="1592"/>
      <c r="AB1202" s="1587"/>
      <c r="AC1202" s="3971"/>
    </row>
    <row r="1203" spans="1:29" ht="36" x14ac:dyDescent="0.25">
      <c r="A1203" s="1587"/>
      <c r="B1203" s="1665"/>
      <c r="C1203" s="1645"/>
      <c r="D1203" s="1645"/>
      <c r="E1203" s="1645"/>
      <c r="F1203" s="1645"/>
      <c r="G1203" s="1732"/>
      <c r="H1203" s="1732" t="s">
        <v>3273</v>
      </c>
      <c r="I1203" s="1592"/>
      <c r="J1203" s="1592"/>
      <c r="K1203" s="1592"/>
      <c r="L1203" s="1592"/>
      <c r="M1203" s="2556">
        <v>100</v>
      </c>
      <c r="N1203" s="2578"/>
      <c r="O1203" s="1656"/>
      <c r="P1203" s="2544"/>
      <c r="Q1203" s="1656"/>
      <c r="R1203" s="2561"/>
      <c r="S1203" s="1590"/>
      <c r="T1203" s="1590"/>
      <c r="U1203" s="1590"/>
      <c r="V1203" s="1590"/>
      <c r="W1203" s="2564"/>
      <c r="X1203" s="2596"/>
      <c r="Y1203" s="1591"/>
      <c r="Z1203" s="1591"/>
      <c r="AA1203" s="1592"/>
      <c r="AB1203" s="1587"/>
      <c r="AC1203" s="3971"/>
    </row>
    <row r="1204" spans="1:29" ht="36" x14ac:dyDescent="0.25">
      <c r="A1204" s="1587"/>
      <c r="B1204" s="1665"/>
      <c r="C1204" s="1645"/>
      <c r="D1204" s="1645"/>
      <c r="E1204" s="1645"/>
      <c r="F1204" s="1645"/>
      <c r="G1204" s="1732"/>
      <c r="H1204" s="1732" t="s">
        <v>3274</v>
      </c>
      <c r="I1204" s="1592"/>
      <c r="J1204" s="1592"/>
      <c r="K1204" s="1592"/>
      <c r="L1204" s="1592"/>
      <c r="M1204" s="2556">
        <v>100</v>
      </c>
      <c r="N1204" s="2578"/>
      <c r="O1204" s="1656"/>
      <c r="P1204" s="2544"/>
      <c r="Q1204" s="1656"/>
      <c r="R1204" s="2561"/>
      <c r="S1204" s="1590"/>
      <c r="T1204" s="1590"/>
      <c r="U1204" s="1590"/>
      <c r="V1204" s="1590"/>
      <c r="W1204" s="2564"/>
      <c r="X1204" s="2596"/>
      <c r="Y1204" s="1591"/>
      <c r="Z1204" s="1591"/>
      <c r="AA1204" s="1592"/>
      <c r="AB1204" s="1587"/>
      <c r="AC1204" s="3971"/>
    </row>
    <row r="1205" spans="1:29" ht="36" x14ac:dyDescent="0.25">
      <c r="A1205" s="1587"/>
      <c r="B1205" s="1665"/>
      <c r="C1205" s="1645" t="s">
        <v>3291</v>
      </c>
      <c r="D1205" s="1883" t="s">
        <v>3287</v>
      </c>
      <c r="E1205" s="1645">
        <v>20</v>
      </c>
      <c r="F1205" s="1883" t="s">
        <v>256</v>
      </c>
      <c r="G1205" s="1732" t="s">
        <v>602</v>
      </c>
      <c r="H1205" s="1732" t="s">
        <v>3215</v>
      </c>
      <c r="I1205" s="1592"/>
      <c r="J1205" s="1592"/>
      <c r="K1205" s="1592"/>
      <c r="L1205" s="1592"/>
      <c r="M1205" s="2556">
        <v>17</v>
      </c>
      <c r="N1205" s="2578">
        <v>671165000</v>
      </c>
      <c r="O1205" s="1656"/>
      <c r="P1205" s="2544"/>
      <c r="Q1205" s="1656"/>
      <c r="R1205" s="2561">
        <v>15725000</v>
      </c>
      <c r="S1205" s="1590"/>
      <c r="T1205" s="1590"/>
      <c r="U1205" s="1590"/>
      <c r="V1205" s="1590"/>
      <c r="W1205" s="2564"/>
      <c r="X1205" s="2596">
        <v>15725000</v>
      </c>
      <c r="Y1205" s="1591"/>
      <c r="Z1205" s="1591"/>
      <c r="AA1205" s="1592"/>
      <c r="AB1205" s="1587"/>
      <c r="AC1205" s="3971"/>
    </row>
    <row r="1206" spans="1:29" ht="36" x14ac:dyDescent="0.25">
      <c r="A1206" s="1587"/>
      <c r="B1206" s="1665"/>
      <c r="C1206" s="1645"/>
      <c r="D1206" s="1645"/>
      <c r="E1206" s="1645"/>
      <c r="F1206" s="1645"/>
      <c r="G1206" s="1732"/>
      <c r="H1206" s="1732" t="s">
        <v>3275</v>
      </c>
      <c r="I1206" s="1592"/>
      <c r="J1206" s="1592"/>
      <c r="K1206" s="1592"/>
      <c r="L1206" s="1592"/>
      <c r="M1206" s="2556">
        <v>7</v>
      </c>
      <c r="N1206" s="2578"/>
      <c r="O1206" s="1656"/>
      <c r="P1206" s="2544"/>
      <c r="Q1206" s="1656"/>
      <c r="R1206" s="2561"/>
      <c r="S1206" s="1590"/>
      <c r="T1206" s="1590"/>
      <c r="U1206" s="1590"/>
      <c r="V1206" s="1590"/>
      <c r="W1206" s="2564"/>
      <c r="X1206" s="2565"/>
      <c r="Y1206" s="1591"/>
      <c r="Z1206" s="1591"/>
      <c r="AA1206" s="1592"/>
      <c r="AB1206" s="1587"/>
      <c r="AC1206" s="3971"/>
    </row>
    <row r="1207" spans="1:29" ht="36" x14ac:dyDescent="0.25">
      <c r="A1207" s="1587"/>
      <c r="B1207" s="1665"/>
      <c r="C1207" s="1645"/>
      <c r="D1207" s="1645"/>
      <c r="E1207" s="1645"/>
      <c r="F1207" s="1645"/>
      <c r="G1207" s="1732"/>
      <c r="H1207" s="1732" t="s">
        <v>3276</v>
      </c>
      <c r="I1207" s="1592"/>
      <c r="J1207" s="1592"/>
      <c r="K1207" s="1592"/>
      <c r="L1207" s="1592"/>
      <c r="M1207" s="2556">
        <v>4</v>
      </c>
      <c r="N1207" s="2578"/>
      <c r="O1207" s="1656"/>
      <c r="P1207" s="2544"/>
      <c r="Q1207" s="1656"/>
      <c r="R1207" s="2561"/>
      <c r="S1207" s="1590"/>
      <c r="T1207" s="1590"/>
      <c r="U1207" s="1590"/>
      <c r="V1207" s="1590"/>
      <c r="W1207" s="2564"/>
      <c r="X1207" s="2565"/>
      <c r="Y1207" s="1591"/>
      <c r="Z1207" s="1591"/>
      <c r="AA1207" s="1592"/>
      <c r="AB1207" s="1587"/>
      <c r="AC1207" s="3971"/>
    </row>
    <row r="1208" spans="1:29" ht="36" x14ac:dyDescent="0.25">
      <c r="A1208" s="1587"/>
      <c r="B1208" s="1665"/>
      <c r="C1208" s="1645"/>
      <c r="D1208" s="1645"/>
      <c r="E1208" s="1645"/>
      <c r="F1208" s="1645"/>
      <c r="G1208" s="1732"/>
      <c r="H1208" s="1732" t="s">
        <v>3277</v>
      </c>
      <c r="I1208" s="1592"/>
      <c r="J1208" s="1592"/>
      <c r="K1208" s="1592"/>
      <c r="L1208" s="1592"/>
      <c r="M1208" s="2556">
        <v>3</v>
      </c>
      <c r="N1208" s="2578"/>
      <c r="O1208" s="1656"/>
      <c r="P1208" s="2544"/>
      <c r="Q1208" s="1656"/>
      <c r="R1208" s="2561"/>
      <c r="S1208" s="1590"/>
      <c r="T1208" s="1590"/>
      <c r="U1208" s="1590"/>
      <c r="V1208" s="1590"/>
      <c r="W1208" s="2564"/>
      <c r="X1208" s="2565"/>
      <c r="Y1208" s="1591"/>
      <c r="Z1208" s="1591"/>
      <c r="AA1208" s="1592"/>
      <c r="AB1208" s="1587"/>
      <c r="AC1208" s="3971"/>
    </row>
    <row r="1209" spans="1:29" x14ac:dyDescent="0.25">
      <c r="A1209" s="1587"/>
      <c r="B1209" s="1665"/>
      <c r="C1209" s="1645"/>
      <c r="D1209" s="1645"/>
      <c r="E1209" s="1645"/>
      <c r="F1209" s="1645"/>
      <c r="G1209" s="1732"/>
      <c r="H1209" s="1732" t="s">
        <v>3278</v>
      </c>
      <c r="I1209" s="1592"/>
      <c r="J1209" s="1592"/>
      <c r="K1209" s="1592"/>
      <c r="L1209" s="1592"/>
      <c r="M1209" s="2556">
        <v>2250</v>
      </c>
      <c r="N1209" s="2578"/>
      <c r="O1209" s="1656"/>
      <c r="P1209" s="2544"/>
      <c r="Q1209" s="1656"/>
      <c r="R1209" s="1871"/>
      <c r="S1209" s="1590"/>
      <c r="T1209" s="1590"/>
      <c r="U1209" s="1590"/>
      <c r="V1209" s="1590"/>
      <c r="W1209" s="2564"/>
      <c r="X1209" s="2565"/>
      <c r="Y1209" s="1591"/>
      <c r="Z1209" s="1591"/>
      <c r="AA1209" s="1592"/>
      <c r="AB1209" s="1587"/>
      <c r="AC1209" s="3971"/>
    </row>
    <row r="1210" spans="1:29" x14ac:dyDescent="0.25">
      <c r="A1210" s="1587"/>
      <c r="B1210" s="1665"/>
      <c r="C1210" s="1645"/>
      <c r="D1210" s="1645"/>
      <c r="E1210" s="1645"/>
      <c r="F1210" s="1645"/>
      <c r="G1210" s="1732"/>
      <c r="H1210" s="1732" t="s">
        <v>3279</v>
      </c>
      <c r="I1210" s="1592"/>
      <c r="J1210" s="1592"/>
      <c r="K1210" s="1592"/>
      <c r="L1210" s="1592"/>
      <c r="M1210" s="2556">
        <v>150</v>
      </c>
      <c r="N1210" s="2578"/>
      <c r="O1210" s="1656"/>
      <c r="P1210" s="2544"/>
      <c r="Q1210" s="1656"/>
      <c r="R1210" s="1871"/>
      <c r="S1210" s="1590"/>
      <c r="T1210" s="1590"/>
      <c r="U1210" s="1590"/>
      <c r="V1210" s="1590"/>
      <c r="W1210" s="2564"/>
      <c r="X1210" s="2565"/>
      <c r="Y1210" s="1591"/>
      <c r="Z1210" s="1591"/>
      <c r="AA1210" s="1592"/>
      <c r="AB1210" s="1587"/>
      <c r="AC1210" s="3971"/>
    </row>
    <row r="1211" spans="1:29" ht="72" x14ac:dyDescent="0.25">
      <c r="A1211" s="1587"/>
      <c r="B1211" s="1665"/>
      <c r="C1211" s="1645" t="s">
        <v>3291</v>
      </c>
      <c r="D1211" s="1883" t="s">
        <v>3287</v>
      </c>
      <c r="E1211" s="1645">
        <v>20</v>
      </c>
      <c r="F1211" s="1883" t="s">
        <v>259</v>
      </c>
      <c r="G1211" s="1732" t="s">
        <v>603</v>
      </c>
      <c r="H1211" s="1732" t="s">
        <v>3280</v>
      </c>
      <c r="I1211" s="1592"/>
      <c r="J1211" s="1592"/>
      <c r="K1211" s="1592"/>
      <c r="L1211" s="1592"/>
      <c r="M1211" s="2556">
        <v>4</v>
      </c>
      <c r="N1211" s="2578">
        <v>198000000</v>
      </c>
      <c r="O1211" s="1656"/>
      <c r="P1211" s="2544"/>
      <c r="Q1211" s="2561"/>
      <c r="R1211" s="2561">
        <v>26350000</v>
      </c>
      <c r="S1211" s="1590"/>
      <c r="T1211" s="1590"/>
      <c r="U1211" s="1590"/>
      <c r="V1211" s="1590"/>
      <c r="W1211" s="2596">
        <v>26350000</v>
      </c>
      <c r="X1211" s="2293"/>
      <c r="Y1211" s="1591"/>
      <c r="Z1211" s="1591"/>
      <c r="AA1211" s="1592"/>
      <c r="AB1211" s="1587"/>
      <c r="AC1211" s="3971"/>
    </row>
    <row r="1212" spans="1:29" x14ac:dyDescent="0.25">
      <c r="A1212" s="1587"/>
      <c r="B1212" s="1665"/>
      <c r="C1212" s="1645"/>
      <c r="D1212" s="1645"/>
      <c r="E1212" s="1645"/>
      <c r="F1212" s="1645"/>
      <c r="G1212" s="2300"/>
      <c r="H1212" s="1732" t="s">
        <v>3281</v>
      </c>
      <c r="I1212" s="1592"/>
      <c r="J1212" s="1592"/>
      <c r="K1212" s="1592"/>
      <c r="L1212" s="1592"/>
      <c r="M1212" s="2556">
        <v>4</v>
      </c>
      <c r="N1212" s="2588"/>
      <c r="O1212" s="1656"/>
      <c r="P1212" s="2544"/>
      <c r="Q1212" s="2561"/>
      <c r="R1212" s="2561"/>
      <c r="S1212" s="1590"/>
      <c r="T1212" s="1590"/>
      <c r="U1212" s="1590"/>
      <c r="V1212" s="1590"/>
      <c r="W1212" s="2565"/>
      <c r="X1212" s="2293"/>
      <c r="Y1212" s="1591"/>
      <c r="Z1212" s="1591"/>
      <c r="AA1212" s="1592"/>
      <c r="AB1212" s="1587"/>
      <c r="AC1212" s="3971"/>
    </row>
    <row r="1213" spans="1:29" ht="36" x14ac:dyDescent="0.25">
      <c r="A1213" s="1587"/>
      <c r="B1213" s="1665"/>
      <c r="C1213" s="1645"/>
      <c r="D1213" s="1645"/>
      <c r="E1213" s="1645"/>
      <c r="F1213" s="1645"/>
      <c r="G1213" s="2300"/>
      <c r="H1213" s="1732" t="s">
        <v>3282</v>
      </c>
      <c r="I1213" s="1592"/>
      <c r="J1213" s="1592"/>
      <c r="K1213" s="1592"/>
      <c r="L1213" s="1592"/>
      <c r="M1213" s="2556">
        <v>20</v>
      </c>
      <c r="N1213" s="2588"/>
      <c r="O1213" s="1656"/>
      <c r="P1213" s="2544"/>
      <c r="Q1213" s="1656"/>
      <c r="R1213" s="2561"/>
      <c r="S1213" s="1590"/>
      <c r="T1213" s="1590"/>
      <c r="U1213" s="1590"/>
      <c r="V1213" s="1590"/>
      <c r="W1213" s="2564"/>
      <c r="X1213" s="2565"/>
      <c r="Y1213" s="1591"/>
      <c r="Z1213" s="1591"/>
      <c r="AA1213" s="1592"/>
      <c r="AB1213" s="1587"/>
      <c r="AC1213" s="3971"/>
    </row>
    <row r="1214" spans="1:29" ht="72" x14ac:dyDescent="0.25">
      <c r="A1214" s="1587"/>
      <c r="B1214" s="1665"/>
      <c r="C1214" s="1645"/>
      <c r="D1214" s="1645"/>
      <c r="E1214" s="1645"/>
      <c r="F1214" s="1645"/>
      <c r="G1214" s="2300"/>
      <c r="H1214" s="1732" t="s">
        <v>3283</v>
      </c>
      <c r="I1214" s="1592"/>
      <c r="J1214" s="1592"/>
      <c r="K1214" s="1592"/>
      <c r="L1214" s="1592"/>
      <c r="M1214" s="2556">
        <v>165</v>
      </c>
      <c r="N1214" s="2588"/>
      <c r="O1214" s="1656"/>
      <c r="P1214" s="2544"/>
      <c r="Q1214" s="1587"/>
      <c r="R1214" s="2561"/>
      <c r="S1214" s="1590"/>
      <c r="T1214" s="1590"/>
      <c r="U1214" s="1590"/>
      <c r="V1214" s="1590"/>
      <c r="W1214" s="2564">
        <v>165</v>
      </c>
      <c r="X1214" s="2565"/>
      <c r="Y1214" s="1591"/>
      <c r="Z1214" s="1591"/>
      <c r="AA1214" s="1592"/>
      <c r="AB1214" s="1587"/>
      <c r="AC1214" s="3971"/>
    </row>
    <row r="1215" spans="1:29" ht="108" x14ac:dyDescent="0.25">
      <c r="A1215" s="1587"/>
      <c r="B1215" s="1665"/>
      <c r="C1215" s="1645" t="s">
        <v>3291</v>
      </c>
      <c r="D1215" s="1883" t="s">
        <v>3287</v>
      </c>
      <c r="E1215" s="1645">
        <v>20</v>
      </c>
      <c r="F1215" s="1883" t="s">
        <v>1468</v>
      </c>
      <c r="G1215" s="1732" t="s">
        <v>604</v>
      </c>
      <c r="H1215" s="2623" t="s">
        <v>3284</v>
      </c>
      <c r="I1215" s="1592"/>
      <c r="J1215" s="1592"/>
      <c r="K1215" s="1592"/>
      <c r="L1215" s="1592"/>
      <c r="M1215" s="2556">
        <v>8500</v>
      </c>
      <c r="N1215" s="2578">
        <v>330000000</v>
      </c>
      <c r="O1215" s="1656"/>
      <c r="P1215" s="2544"/>
      <c r="Q1215" s="1587"/>
      <c r="R1215" s="2561">
        <v>55150000</v>
      </c>
      <c r="S1215" s="1590"/>
      <c r="T1215" s="1590"/>
      <c r="U1215" s="1590"/>
      <c r="V1215" s="1590"/>
      <c r="W1215" s="2564"/>
      <c r="X1215" s="2596">
        <v>56250000</v>
      </c>
      <c r="Y1215" s="1591"/>
      <c r="Z1215" s="1591"/>
      <c r="AA1215" s="1592"/>
      <c r="AB1215" s="1587"/>
      <c r="AC1215" s="3971"/>
    </row>
    <row r="1216" spans="1:29" ht="36" x14ac:dyDescent="0.25">
      <c r="A1216" s="1587"/>
      <c r="B1216" s="1665"/>
      <c r="C1216" s="1645"/>
      <c r="D1216" s="1645"/>
      <c r="E1216" s="1645"/>
      <c r="F1216" s="1645"/>
      <c r="G1216" s="2300"/>
      <c r="H1216" s="2623" t="s">
        <v>3285</v>
      </c>
      <c r="I1216" s="1592"/>
      <c r="J1216" s="1592"/>
      <c r="K1216" s="1592"/>
      <c r="L1216" s="1592"/>
      <c r="M1216" s="2556">
        <v>20000</v>
      </c>
      <c r="N1216" s="2578"/>
      <c r="O1216" s="1656"/>
      <c r="P1216" s="2544"/>
      <c r="Q1216" s="2556"/>
      <c r="R1216" s="2561"/>
      <c r="S1216" s="1590"/>
      <c r="T1216" s="1590"/>
      <c r="U1216" s="1590"/>
      <c r="V1216" s="1590"/>
      <c r="W1216" s="1587">
        <v>20000</v>
      </c>
      <c r="X1216" s="2565"/>
      <c r="Y1216" s="1591"/>
      <c r="Z1216" s="1591"/>
      <c r="AA1216" s="1592"/>
      <c r="AB1216" s="1587"/>
      <c r="AC1216" s="3971"/>
    </row>
    <row r="1217" spans="1:29" ht="54" x14ac:dyDescent="0.25">
      <c r="A1217" s="1587"/>
      <c r="B1217" s="1665"/>
      <c r="C1217" s="1645"/>
      <c r="D1217" s="1645"/>
      <c r="E1217" s="1645"/>
      <c r="F1217" s="1645"/>
      <c r="G1217" s="2300"/>
      <c r="H1217" s="2623" t="s">
        <v>3286</v>
      </c>
      <c r="I1217" s="1592"/>
      <c r="J1217" s="1592"/>
      <c r="K1217" s="1592"/>
      <c r="L1217" s="1592"/>
      <c r="M1217" s="2556">
        <v>125</v>
      </c>
      <c r="N1217" s="2588"/>
      <c r="O1217" s="1656"/>
      <c r="P1217" s="2544"/>
      <c r="Q1217" s="1857"/>
      <c r="R1217" s="2561"/>
      <c r="S1217" s="1590"/>
      <c r="T1217" s="1590"/>
      <c r="U1217" s="1590"/>
      <c r="V1217" s="1590"/>
      <c r="W1217" s="2556">
        <v>125</v>
      </c>
      <c r="X1217" s="2565"/>
      <c r="Y1217" s="1591"/>
      <c r="Z1217" s="1591"/>
      <c r="AA1217" s="1592"/>
      <c r="AB1217" s="1587"/>
      <c r="AC1217" s="3971"/>
    </row>
    <row r="1218" spans="1:29" x14ac:dyDescent="0.25">
      <c r="A1218" s="1587"/>
      <c r="B1218" s="1665"/>
      <c r="C1218" s="1645"/>
      <c r="D1218" s="1645"/>
      <c r="E1218" s="1645"/>
      <c r="F1218" s="1645"/>
      <c r="G1218" s="1648"/>
      <c r="H1218" s="1648"/>
      <c r="I1218" s="1592"/>
      <c r="J1218" s="1592"/>
      <c r="K1218" s="1592"/>
      <c r="L1218" s="1592"/>
      <c r="M1218" s="1844"/>
      <c r="N1218" s="2293"/>
      <c r="O1218" s="1656"/>
      <c r="P1218" s="2544"/>
      <c r="Q1218" s="1857"/>
      <c r="R1218" s="2561"/>
      <c r="S1218" s="1590"/>
      <c r="T1218" s="1590"/>
      <c r="U1218" s="1590"/>
      <c r="V1218" s="1590"/>
      <c r="W1218" s="1871"/>
      <c r="X1218" s="2293"/>
      <c r="Y1218" s="1591"/>
      <c r="Z1218" s="1591"/>
      <c r="AA1218" s="1592"/>
      <c r="AB1218" s="1587"/>
      <c r="AC1218" s="3972"/>
    </row>
    <row r="1219" spans="1:29" x14ac:dyDescent="0.25">
      <c r="A1219" s="3829"/>
      <c r="B1219" s="3830"/>
      <c r="C1219" s="3830"/>
      <c r="D1219" s="3830"/>
      <c r="E1219" s="3830"/>
      <c r="F1219" s="3830"/>
      <c r="G1219" s="3830"/>
      <c r="H1219" s="3830"/>
      <c r="I1219" s="3830"/>
      <c r="J1219" s="3830"/>
      <c r="K1219" s="3830"/>
      <c r="L1219" s="3830"/>
      <c r="M1219" s="3830"/>
      <c r="N1219" s="3830"/>
      <c r="O1219" s="3830"/>
      <c r="P1219" s="3830"/>
      <c r="Q1219" s="3830"/>
      <c r="R1219" s="3830"/>
      <c r="S1219" s="3830"/>
      <c r="T1219" s="3830"/>
      <c r="U1219" s="3830"/>
      <c r="V1219" s="3830"/>
      <c r="W1219" s="3830"/>
      <c r="X1219" s="3830"/>
      <c r="Y1219" s="3830"/>
      <c r="Z1219" s="3830"/>
      <c r="AA1219" s="3830"/>
      <c r="AB1219" s="3830"/>
      <c r="AC1219" s="3831"/>
    </row>
    <row r="1220" spans="1:29" ht="72" x14ac:dyDescent="0.25">
      <c r="A1220" s="3973">
        <v>1</v>
      </c>
      <c r="B1220" s="3957" t="s">
        <v>2151</v>
      </c>
      <c r="C1220" s="1645"/>
      <c r="D1220" s="1645"/>
      <c r="E1220" s="1645"/>
      <c r="F1220" s="1645"/>
      <c r="G1220" s="2488" t="s">
        <v>2154</v>
      </c>
      <c r="H1220" s="2489" t="s">
        <v>2155</v>
      </c>
      <c r="I1220" s="2490">
        <v>2375542029632.4321</v>
      </c>
      <c r="J1220" s="2490">
        <v>45450519.560000002</v>
      </c>
      <c r="K1220" s="2491">
        <v>1452272215222</v>
      </c>
      <c r="L1220" s="2491">
        <f>L1221</f>
        <v>38875000</v>
      </c>
      <c r="M1220" s="2492">
        <v>1622527170024.2002</v>
      </c>
      <c r="N1220" s="2493">
        <v>25725000</v>
      </c>
      <c r="O1220" s="1882"/>
      <c r="P1220" s="2494"/>
      <c r="Q1220" s="1882"/>
      <c r="R1220" s="2494"/>
      <c r="S1220" s="1590"/>
      <c r="T1220" s="1590"/>
      <c r="U1220" s="1590"/>
      <c r="V1220" s="1590"/>
      <c r="W1220" s="2390">
        <f t="shared" ref="W1220:X1264" si="54">O1220+Q1220+S1220+U1220</f>
        <v>0</v>
      </c>
      <c r="X1220" s="2294">
        <f t="shared" si="54"/>
        <v>0</v>
      </c>
      <c r="Y1220" s="2294">
        <f t="shared" ref="Y1220:Z1264" si="55">K1220+W1220</f>
        <v>1452272215222</v>
      </c>
      <c r="Z1220" s="2294">
        <f t="shared" si="55"/>
        <v>38875000</v>
      </c>
      <c r="AA1220" s="2495">
        <f t="shared" ref="AA1220:AB1263" si="56">Y1220/I1220*100</f>
        <v>61.134351533519705</v>
      </c>
      <c r="AB1220" s="2496">
        <f t="shared" si="56"/>
        <v>85.532575592849838</v>
      </c>
      <c r="AC1220" s="3808" t="s">
        <v>4296</v>
      </c>
    </row>
    <row r="1221" spans="1:29" ht="108" x14ac:dyDescent="0.25">
      <c r="A1221" s="3973"/>
      <c r="B1221" s="3957"/>
      <c r="C1221" s="1645"/>
      <c r="D1221" s="1645"/>
      <c r="E1221" s="1645"/>
      <c r="F1221" s="1645"/>
      <c r="G1221" s="2497" t="s">
        <v>2156</v>
      </c>
      <c r="H1221" s="1744" t="s">
        <v>2157</v>
      </c>
      <c r="I1221" s="2490">
        <v>80</v>
      </c>
      <c r="J1221" s="2490">
        <v>45450519.560000002</v>
      </c>
      <c r="K1221" s="1761">
        <v>100</v>
      </c>
      <c r="L1221" s="2491">
        <v>38875000</v>
      </c>
      <c r="M1221" s="2492">
        <v>40</v>
      </c>
      <c r="N1221" s="2493">
        <v>25725000</v>
      </c>
      <c r="O1221" s="1882"/>
      <c r="P1221" s="2498"/>
      <c r="Q1221" s="1882"/>
      <c r="R1221" s="2499"/>
      <c r="S1221" s="1590"/>
      <c r="T1221" s="1590"/>
      <c r="U1221" s="1590"/>
      <c r="V1221" s="1590"/>
      <c r="W1221" s="2390">
        <f t="shared" si="54"/>
        <v>0</v>
      </c>
      <c r="X1221" s="2294">
        <f t="shared" si="54"/>
        <v>0</v>
      </c>
      <c r="Y1221" s="2294">
        <f t="shared" si="55"/>
        <v>100</v>
      </c>
      <c r="Z1221" s="2294">
        <f t="shared" si="55"/>
        <v>38875000</v>
      </c>
      <c r="AA1221" s="2495">
        <f t="shared" si="56"/>
        <v>125</v>
      </c>
      <c r="AB1221" s="2496">
        <f t="shared" si="56"/>
        <v>85.532575592849838</v>
      </c>
      <c r="AC1221" s="3809"/>
    </row>
    <row r="1222" spans="1:29" ht="90" x14ac:dyDescent="0.25">
      <c r="A1222" s="3973">
        <v>2</v>
      </c>
      <c r="B1222" s="3957" t="s">
        <v>2152</v>
      </c>
      <c r="C1222" s="1645"/>
      <c r="D1222" s="1645"/>
      <c r="E1222" s="1645"/>
      <c r="F1222" s="1645"/>
      <c r="G1222" s="2488" t="s">
        <v>2158</v>
      </c>
      <c r="H1222" s="2489" t="s">
        <v>2159</v>
      </c>
      <c r="I1222" s="2490">
        <v>4040523754592.6216</v>
      </c>
      <c r="J1222" s="2490">
        <v>496865816.04009002</v>
      </c>
      <c r="K1222" s="2491">
        <v>2880837594900</v>
      </c>
      <c r="L1222" s="2491">
        <f>L1223+L1224+L1225</f>
        <v>471770079</v>
      </c>
      <c r="M1222" s="2492">
        <v>3082496226543</v>
      </c>
      <c r="N1222" s="2493">
        <v>301100000</v>
      </c>
      <c r="O1222" s="1882"/>
      <c r="P1222" s="2500"/>
      <c r="Q1222" s="1882"/>
      <c r="R1222" s="2500"/>
      <c r="S1222" s="1590"/>
      <c r="T1222" s="1590"/>
      <c r="U1222" s="1590"/>
      <c r="V1222" s="1590"/>
      <c r="W1222" s="2390">
        <f t="shared" si="54"/>
        <v>0</v>
      </c>
      <c r="X1222" s="2294">
        <f t="shared" si="54"/>
        <v>0</v>
      </c>
      <c r="Y1222" s="2294">
        <f t="shared" si="55"/>
        <v>2880837594900</v>
      </c>
      <c r="Z1222" s="2294">
        <f t="shared" si="55"/>
        <v>471770079</v>
      </c>
      <c r="AA1222" s="2495">
        <f t="shared" si="56"/>
        <v>71.298617948366825</v>
      </c>
      <c r="AB1222" s="2496">
        <f t="shared" si="56"/>
        <v>94.949192270843369</v>
      </c>
      <c r="AC1222" s="3809"/>
    </row>
    <row r="1223" spans="1:29" ht="54" x14ac:dyDescent="0.25">
      <c r="A1223" s="3973"/>
      <c r="B1223" s="3957"/>
      <c r="C1223" s="1645"/>
      <c r="D1223" s="1645"/>
      <c r="E1223" s="1645"/>
      <c r="F1223" s="1645"/>
      <c r="G1223" s="2497" t="s">
        <v>2160</v>
      </c>
      <c r="H1223" s="1744" t="s">
        <v>2161</v>
      </c>
      <c r="I1223" s="2490">
        <v>1400000000</v>
      </c>
      <c r="J1223" s="2490">
        <v>140081500.00000003</v>
      </c>
      <c r="K1223" s="1761">
        <v>108</v>
      </c>
      <c r="L1223" s="2491">
        <v>96050000</v>
      </c>
      <c r="M1223" s="2492">
        <v>1000000000</v>
      </c>
      <c r="N1223" s="2493">
        <v>85000000</v>
      </c>
      <c r="O1223" s="1882"/>
      <c r="P1223" s="2498"/>
      <c r="Q1223" s="2498"/>
      <c r="R1223" s="2501"/>
      <c r="S1223" s="1590"/>
      <c r="T1223" s="1590"/>
      <c r="U1223" s="1590"/>
      <c r="V1223" s="1590"/>
      <c r="W1223" s="1652">
        <f t="shared" si="54"/>
        <v>0</v>
      </c>
      <c r="X1223" s="2294">
        <f t="shared" si="54"/>
        <v>0</v>
      </c>
      <c r="Y1223" s="2294">
        <f t="shared" si="55"/>
        <v>108</v>
      </c>
      <c r="Z1223" s="2294">
        <f t="shared" si="55"/>
        <v>96050000</v>
      </c>
      <c r="AA1223" s="2495">
        <f t="shared" si="56"/>
        <v>7.714285714285714E-6</v>
      </c>
      <c r="AB1223" s="2496">
        <f t="shared" si="56"/>
        <v>68.56722693574811</v>
      </c>
      <c r="AC1223" s="3809"/>
    </row>
    <row r="1224" spans="1:29" ht="54" x14ac:dyDescent="0.25">
      <c r="A1224" s="3973"/>
      <c r="B1224" s="3957"/>
      <c r="C1224" s="1645"/>
      <c r="D1224" s="1645"/>
      <c r="E1224" s="1645"/>
      <c r="F1224" s="1645"/>
      <c r="G1224" s="2497" t="s">
        <v>2162</v>
      </c>
      <c r="H1224" s="1744" t="s">
        <v>2163</v>
      </c>
      <c r="I1224" s="2490">
        <v>9</v>
      </c>
      <c r="J1224" s="2490">
        <v>325800500</v>
      </c>
      <c r="K1224" s="1761">
        <v>9</v>
      </c>
      <c r="L1224" s="2491">
        <v>345016079</v>
      </c>
      <c r="M1224" s="2492">
        <v>5</v>
      </c>
      <c r="N1224" s="2493">
        <v>200000000</v>
      </c>
      <c r="O1224" s="1882"/>
      <c r="P1224" s="2498"/>
      <c r="Q1224" s="1882"/>
      <c r="R1224" s="2501"/>
      <c r="S1224" s="1590"/>
      <c r="T1224" s="1590"/>
      <c r="U1224" s="1590"/>
      <c r="V1224" s="1590"/>
      <c r="W1224" s="2390">
        <f t="shared" si="54"/>
        <v>0</v>
      </c>
      <c r="X1224" s="2294">
        <f t="shared" si="54"/>
        <v>0</v>
      </c>
      <c r="Y1224" s="2294">
        <f t="shared" si="55"/>
        <v>9</v>
      </c>
      <c r="Z1224" s="2294">
        <f t="shared" si="55"/>
        <v>345016079</v>
      </c>
      <c r="AA1224" s="2495">
        <f t="shared" si="56"/>
        <v>100</v>
      </c>
      <c r="AB1224" s="2496">
        <f t="shared" si="56"/>
        <v>105.89795872013701</v>
      </c>
      <c r="AC1224" s="3809"/>
    </row>
    <row r="1225" spans="1:29" ht="72" x14ac:dyDescent="0.25">
      <c r="A1225" s="3973"/>
      <c r="B1225" s="3957"/>
      <c r="C1225" s="1645"/>
      <c r="D1225" s="1645"/>
      <c r="E1225" s="1645"/>
      <c r="F1225" s="1645"/>
      <c r="G1225" s="2497" t="s">
        <v>2164</v>
      </c>
      <c r="H1225" s="1744" t="s">
        <v>2165</v>
      </c>
      <c r="I1225" s="2490">
        <v>19</v>
      </c>
      <c r="J1225" s="2490">
        <v>30983816.040090006</v>
      </c>
      <c r="K1225" s="1761">
        <v>19</v>
      </c>
      <c r="L1225" s="2491">
        <v>30704000</v>
      </c>
      <c r="M1225" s="2492">
        <v>19</v>
      </c>
      <c r="N1225" s="2493">
        <v>16100000</v>
      </c>
      <c r="O1225" s="1882"/>
      <c r="P1225" s="2498"/>
      <c r="Q1225" s="1882"/>
      <c r="R1225" s="2501"/>
      <c r="S1225" s="1590"/>
      <c r="T1225" s="1590"/>
      <c r="U1225" s="1590"/>
      <c r="V1225" s="1590"/>
      <c r="W1225" s="2390">
        <v>19</v>
      </c>
      <c r="X1225" s="2294">
        <f t="shared" si="54"/>
        <v>0</v>
      </c>
      <c r="Y1225" s="2294">
        <f t="shared" si="55"/>
        <v>38</v>
      </c>
      <c r="Z1225" s="2294">
        <f t="shared" si="55"/>
        <v>30704000</v>
      </c>
      <c r="AA1225" s="2495">
        <f t="shared" si="56"/>
        <v>200</v>
      </c>
      <c r="AB1225" s="2496">
        <f t="shared" si="56"/>
        <v>99.096896135298664</v>
      </c>
      <c r="AC1225" s="3809"/>
    </row>
    <row r="1226" spans="1:29" ht="108" x14ac:dyDescent="0.25">
      <c r="A1226" s="3973"/>
      <c r="B1226" s="3957"/>
      <c r="C1226" s="1645"/>
      <c r="D1226" s="1645"/>
      <c r="E1226" s="1645"/>
      <c r="F1226" s="1645"/>
      <c r="G1226" s="2488" t="s">
        <v>2166</v>
      </c>
      <c r="H1226" s="2502" t="s">
        <v>2167</v>
      </c>
      <c r="I1226" s="2503" t="s">
        <v>2232</v>
      </c>
      <c r="J1226" s="2490">
        <v>90759282.239999995</v>
      </c>
      <c r="K1226" s="1744"/>
      <c r="L1226" s="2491">
        <f>L1227</f>
        <v>98442000</v>
      </c>
      <c r="M1226" s="2504" t="s">
        <v>2232</v>
      </c>
      <c r="N1226" s="2493">
        <v>55000000</v>
      </c>
      <c r="O1226" s="1882"/>
      <c r="P1226" s="2505"/>
      <c r="Q1226" s="1882"/>
      <c r="R1226" s="2505"/>
      <c r="S1226" s="1590"/>
      <c r="T1226" s="1590"/>
      <c r="U1226" s="1590"/>
      <c r="V1226" s="1590"/>
      <c r="W1226" s="2390">
        <f t="shared" si="54"/>
        <v>0</v>
      </c>
      <c r="X1226" s="2294">
        <f t="shared" si="54"/>
        <v>0</v>
      </c>
      <c r="Y1226" s="2294">
        <f t="shared" si="55"/>
        <v>0</v>
      </c>
      <c r="Z1226" s="2294">
        <f t="shared" si="55"/>
        <v>98442000</v>
      </c>
      <c r="AA1226" s="2495" t="e">
        <f t="shared" si="56"/>
        <v>#VALUE!</v>
      </c>
      <c r="AB1226" s="2496">
        <f t="shared" si="56"/>
        <v>108.46493886948572</v>
      </c>
      <c r="AC1226" s="3809"/>
    </row>
    <row r="1227" spans="1:29" ht="180" x14ac:dyDescent="0.25">
      <c r="A1227" s="3973"/>
      <c r="B1227" s="3957"/>
      <c r="C1227" s="1645"/>
      <c r="D1227" s="1645"/>
      <c r="E1227" s="1645"/>
      <c r="F1227" s="1645"/>
      <c r="G1227" s="2497" t="s">
        <v>2168</v>
      </c>
      <c r="H1227" s="1744" t="s">
        <v>2169</v>
      </c>
      <c r="I1227" s="2490">
        <v>216.02267854492189</v>
      </c>
      <c r="J1227" s="2490">
        <v>90759282.239999995</v>
      </c>
      <c r="K1227" s="1761">
        <v>450</v>
      </c>
      <c r="L1227" s="2491">
        <v>98442000</v>
      </c>
      <c r="M1227" s="2492">
        <v>295.07499999999999</v>
      </c>
      <c r="N1227" s="2493">
        <v>55000000</v>
      </c>
      <c r="O1227" s="1882"/>
      <c r="P1227" s="2498"/>
      <c r="Q1227" s="1882"/>
      <c r="R1227" s="2509"/>
      <c r="S1227" s="1590"/>
      <c r="T1227" s="1590"/>
      <c r="U1227" s="1590"/>
      <c r="V1227" s="1590"/>
      <c r="W1227" s="2390">
        <f t="shared" si="54"/>
        <v>0</v>
      </c>
      <c r="X1227" s="2294">
        <f t="shared" si="54"/>
        <v>0</v>
      </c>
      <c r="Y1227" s="2294">
        <f t="shared" si="55"/>
        <v>450</v>
      </c>
      <c r="Z1227" s="2294">
        <f t="shared" si="55"/>
        <v>98442000</v>
      </c>
      <c r="AA1227" s="2495">
        <f t="shared" si="56"/>
        <v>208.31146203310436</v>
      </c>
      <c r="AB1227" s="2496">
        <f t="shared" si="56"/>
        <v>108.46493886948572</v>
      </c>
      <c r="AC1227" s="3809"/>
    </row>
    <row r="1228" spans="1:29" ht="54" x14ac:dyDescent="0.25">
      <c r="A1228" s="3973"/>
      <c r="B1228" s="3957"/>
      <c r="C1228" s="1645"/>
      <c r="D1228" s="1645"/>
      <c r="E1228" s="1645"/>
      <c r="F1228" s="1645"/>
      <c r="G1228" s="2488" t="s">
        <v>2170</v>
      </c>
      <c r="H1228" s="2502" t="s">
        <v>2171</v>
      </c>
      <c r="I1228" s="2510">
        <v>6.6699999999999995E-2</v>
      </c>
      <c r="J1228" s="2490">
        <v>775909354.71384025</v>
      </c>
      <c r="K1228" s="1744"/>
      <c r="L1228" s="2491">
        <f>L1229+L1230+L1231</f>
        <v>135912000</v>
      </c>
      <c r="M1228" s="2511">
        <v>3.3300000000000003E-2</v>
      </c>
      <c r="N1228" s="2493">
        <v>470200000</v>
      </c>
      <c r="O1228" s="1882"/>
      <c r="P1228" s="2512"/>
      <c r="Q1228" s="1882"/>
      <c r="R1228" s="2512"/>
      <c r="S1228" s="1590"/>
      <c r="T1228" s="1590"/>
      <c r="U1228" s="1590"/>
      <c r="V1228" s="1590"/>
      <c r="W1228" s="1652">
        <f t="shared" si="54"/>
        <v>0</v>
      </c>
      <c r="X1228" s="2294">
        <f t="shared" si="54"/>
        <v>0</v>
      </c>
      <c r="Y1228" s="2294">
        <f t="shared" si="55"/>
        <v>0</v>
      </c>
      <c r="Z1228" s="2294">
        <f t="shared" si="55"/>
        <v>135912000</v>
      </c>
      <c r="AA1228" s="2495">
        <f t="shared" si="56"/>
        <v>0</v>
      </c>
      <c r="AB1228" s="2496">
        <f t="shared" si="56"/>
        <v>17.516479106006543</v>
      </c>
      <c r="AC1228" s="3809"/>
    </row>
    <row r="1229" spans="1:29" ht="72" x14ac:dyDescent="0.25">
      <c r="A1229" s="3973"/>
      <c r="B1229" s="3957"/>
      <c r="C1229" s="1645"/>
      <c r="D1229" s="1645"/>
      <c r="E1229" s="1645"/>
      <c r="F1229" s="1645"/>
      <c r="G1229" s="2497" t="s">
        <v>2172</v>
      </c>
      <c r="H1229" s="1744" t="s">
        <v>2173</v>
      </c>
      <c r="I1229" s="2490">
        <v>29132</v>
      </c>
      <c r="J1229" s="2490">
        <v>420455000.00000012</v>
      </c>
      <c r="K1229" s="1761">
        <v>250</v>
      </c>
      <c r="L1229" s="2491"/>
      <c r="M1229" s="2492">
        <v>29132</v>
      </c>
      <c r="N1229" s="2493">
        <v>301850000</v>
      </c>
      <c r="O1229" s="1882"/>
      <c r="P1229" s="2498"/>
      <c r="Q1229" s="1882"/>
      <c r="R1229" s="2513"/>
      <c r="S1229" s="1590"/>
      <c r="T1229" s="1590"/>
      <c r="U1229" s="1590"/>
      <c r="V1229" s="1590"/>
      <c r="W1229" s="1652">
        <f t="shared" si="54"/>
        <v>0</v>
      </c>
      <c r="X1229" s="2294">
        <f t="shared" si="54"/>
        <v>0</v>
      </c>
      <c r="Y1229" s="2294">
        <f t="shared" si="55"/>
        <v>250</v>
      </c>
      <c r="Z1229" s="2294">
        <f t="shared" si="55"/>
        <v>0</v>
      </c>
      <c r="AA1229" s="2495">
        <f t="shared" si="56"/>
        <v>0.85816284498146356</v>
      </c>
      <c r="AB1229" s="2496">
        <f t="shared" si="56"/>
        <v>0</v>
      </c>
      <c r="AC1229" s="3809"/>
    </row>
    <row r="1230" spans="1:29" ht="36" x14ac:dyDescent="0.25">
      <c r="A1230" s="3973"/>
      <c r="B1230" s="3957"/>
      <c r="C1230" s="1645"/>
      <c r="D1230" s="1645"/>
      <c r="E1230" s="1645"/>
      <c r="F1230" s="1645"/>
      <c r="G1230" s="2497" t="s">
        <v>2174</v>
      </c>
      <c r="H1230" s="1753" t="s">
        <v>2175</v>
      </c>
      <c r="I1230" s="2490">
        <v>750</v>
      </c>
      <c r="J1230" s="2490">
        <v>106223334.16234004</v>
      </c>
      <c r="K1230" s="1761">
        <v>650</v>
      </c>
      <c r="L1230" s="2491">
        <v>46285000</v>
      </c>
      <c r="M1230" s="2492">
        <v>650</v>
      </c>
      <c r="N1230" s="2493">
        <v>59915000</v>
      </c>
      <c r="O1230" s="1882"/>
      <c r="P1230" s="2498"/>
      <c r="Q1230" s="1882"/>
      <c r="R1230" s="2513"/>
      <c r="S1230" s="1590"/>
      <c r="T1230" s="1590"/>
      <c r="U1230" s="1590"/>
      <c r="V1230" s="1590"/>
      <c r="W1230" s="1652">
        <f t="shared" si="54"/>
        <v>0</v>
      </c>
      <c r="X1230" s="2294">
        <f t="shared" si="54"/>
        <v>0</v>
      </c>
      <c r="Y1230" s="2294">
        <f t="shared" si="55"/>
        <v>650</v>
      </c>
      <c r="Z1230" s="2294">
        <f t="shared" si="55"/>
        <v>46285000</v>
      </c>
      <c r="AA1230" s="2495">
        <f t="shared" si="56"/>
        <v>86.666666666666671</v>
      </c>
      <c r="AB1230" s="2496">
        <f t="shared" si="56"/>
        <v>43.573288642270541</v>
      </c>
      <c r="AC1230" s="3809"/>
    </row>
    <row r="1231" spans="1:29" ht="54" x14ac:dyDescent="0.25">
      <c r="A1231" s="3973"/>
      <c r="B1231" s="3957"/>
      <c r="C1231" s="1645"/>
      <c r="D1231" s="1645"/>
      <c r="E1231" s="1645"/>
      <c r="F1231" s="1645"/>
      <c r="G1231" s="2497" t="s">
        <v>2176</v>
      </c>
      <c r="H1231" s="1744" t="s">
        <v>2177</v>
      </c>
      <c r="I1231" s="2490">
        <v>975</v>
      </c>
      <c r="J1231" s="2490">
        <v>249231020.55150008</v>
      </c>
      <c r="K1231" s="1761">
        <v>875</v>
      </c>
      <c r="L1231" s="2491">
        <v>89627000</v>
      </c>
      <c r="M1231" s="2492">
        <v>875</v>
      </c>
      <c r="N1231" s="2493">
        <v>108435000</v>
      </c>
      <c r="O1231" s="1882"/>
      <c r="P1231" s="2498"/>
      <c r="Q1231" s="1882"/>
      <c r="R1231" s="2513"/>
      <c r="S1231" s="1590"/>
      <c r="T1231" s="1590"/>
      <c r="U1231" s="1590"/>
      <c r="V1231" s="1590"/>
      <c r="W1231" s="1652">
        <f t="shared" si="54"/>
        <v>0</v>
      </c>
      <c r="X1231" s="2294">
        <f t="shared" si="54"/>
        <v>0</v>
      </c>
      <c r="Y1231" s="2294">
        <f t="shared" si="55"/>
        <v>875</v>
      </c>
      <c r="Z1231" s="2294">
        <f t="shared" si="55"/>
        <v>89627000</v>
      </c>
      <c r="AA1231" s="2495">
        <f t="shared" si="56"/>
        <v>89.743589743589752</v>
      </c>
      <c r="AB1231" s="2496">
        <f t="shared" si="56"/>
        <v>35.961414354309817</v>
      </c>
      <c r="AC1231" s="3809"/>
    </row>
    <row r="1232" spans="1:29" ht="90" x14ac:dyDescent="0.25">
      <c r="A1232" s="3973"/>
      <c r="B1232" s="3957"/>
      <c r="C1232" s="1645"/>
      <c r="D1232" s="1645"/>
      <c r="E1232" s="1645"/>
      <c r="F1232" s="1645"/>
      <c r="G1232" s="2488" t="s">
        <v>2178</v>
      </c>
      <c r="H1232" s="2502" t="s">
        <v>2179</v>
      </c>
      <c r="I1232" s="2490">
        <v>0</v>
      </c>
      <c r="J1232" s="2490">
        <v>0</v>
      </c>
      <c r="K1232" s="1744"/>
      <c r="L1232" s="2491">
        <f>L1233+L1234+L1235</f>
        <v>4751152008</v>
      </c>
      <c r="M1232" s="2514" t="s">
        <v>2235</v>
      </c>
      <c r="N1232" s="2493">
        <v>9693232200</v>
      </c>
      <c r="O1232" s="1882"/>
      <c r="P1232" s="2515"/>
      <c r="Q1232" s="1882"/>
      <c r="R1232" s="2515"/>
      <c r="S1232" s="1590"/>
      <c r="T1232" s="1590"/>
      <c r="U1232" s="1590"/>
      <c r="V1232" s="1590"/>
      <c r="W1232" s="2390">
        <f t="shared" si="54"/>
        <v>0</v>
      </c>
      <c r="X1232" s="2294">
        <f t="shared" si="54"/>
        <v>0</v>
      </c>
      <c r="Y1232" s="2294">
        <f t="shared" si="55"/>
        <v>0</v>
      </c>
      <c r="Z1232" s="2294">
        <f t="shared" si="55"/>
        <v>4751152008</v>
      </c>
      <c r="AA1232" s="2495" t="e">
        <f t="shared" si="56"/>
        <v>#DIV/0!</v>
      </c>
      <c r="AB1232" s="2496" t="e">
        <f t="shared" si="56"/>
        <v>#DIV/0!</v>
      </c>
      <c r="AC1232" s="3809"/>
    </row>
    <row r="1233" spans="1:29" ht="54" x14ac:dyDescent="0.25">
      <c r="A1233" s="3973"/>
      <c r="B1233" s="3957"/>
      <c r="C1233" s="1645"/>
      <c r="D1233" s="1645"/>
      <c r="E1233" s="1645"/>
      <c r="F1233" s="1645"/>
      <c r="G1233" s="2497" t="s">
        <v>2180</v>
      </c>
      <c r="H1233" s="1744" t="s">
        <v>2181</v>
      </c>
      <c r="I1233" s="2490">
        <v>0</v>
      </c>
      <c r="J1233" s="2490">
        <v>0</v>
      </c>
      <c r="K1233" s="1761">
        <v>3</v>
      </c>
      <c r="L1233" s="2491">
        <v>4387378200</v>
      </c>
      <c r="M1233" s="2492">
        <v>6</v>
      </c>
      <c r="N1233" s="2493">
        <v>6824151000</v>
      </c>
      <c r="O1233" s="1882"/>
      <c r="P1233" s="2498"/>
      <c r="Q1233" s="1882"/>
      <c r="R1233" s="2516"/>
      <c r="S1233" s="1590"/>
      <c r="T1233" s="1590"/>
      <c r="U1233" s="1590"/>
      <c r="V1233" s="1590"/>
      <c r="W1233" s="2390">
        <f t="shared" si="54"/>
        <v>0</v>
      </c>
      <c r="X1233" s="2294">
        <f t="shared" si="54"/>
        <v>0</v>
      </c>
      <c r="Y1233" s="2294">
        <f t="shared" si="55"/>
        <v>3</v>
      </c>
      <c r="Z1233" s="2294">
        <f t="shared" si="55"/>
        <v>4387378200</v>
      </c>
      <c r="AA1233" s="2495" t="e">
        <f t="shared" si="56"/>
        <v>#DIV/0!</v>
      </c>
      <c r="AB1233" s="2496" t="e">
        <f t="shared" si="56"/>
        <v>#DIV/0!</v>
      </c>
      <c r="AC1233" s="3809"/>
    </row>
    <row r="1234" spans="1:29" ht="72" x14ac:dyDescent="0.25">
      <c r="A1234" s="3973"/>
      <c r="B1234" s="3957"/>
      <c r="C1234" s="1645"/>
      <c r="D1234" s="1645"/>
      <c r="E1234" s="1645"/>
      <c r="F1234" s="1645"/>
      <c r="G1234" s="2497" t="s">
        <v>2182</v>
      </c>
      <c r="H1234" s="1744" t="s">
        <v>2183</v>
      </c>
      <c r="I1234" s="2490">
        <v>0</v>
      </c>
      <c r="J1234" s="2490">
        <v>0</v>
      </c>
      <c r="K1234" s="1761">
        <v>144</v>
      </c>
      <c r="L1234" s="2491">
        <v>124661988</v>
      </c>
      <c r="M1234" s="2492">
        <v>1500</v>
      </c>
      <c r="N1234" s="2493">
        <v>126402000</v>
      </c>
      <c r="O1234" s="1882"/>
      <c r="P1234" s="2498"/>
      <c r="Q1234" s="1882"/>
      <c r="R1234" s="2516"/>
      <c r="S1234" s="1590"/>
      <c r="T1234" s="1590"/>
      <c r="U1234" s="1590"/>
      <c r="V1234" s="1590"/>
      <c r="W1234" s="2390">
        <f t="shared" si="54"/>
        <v>0</v>
      </c>
      <c r="X1234" s="2294">
        <f t="shared" si="54"/>
        <v>0</v>
      </c>
      <c r="Y1234" s="2294">
        <f t="shared" si="55"/>
        <v>144</v>
      </c>
      <c r="Z1234" s="2294">
        <f t="shared" si="55"/>
        <v>124661988</v>
      </c>
      <c r="AA1234" s="2495" t="e">
        <f t="shared" si="56"/>
        <v>#DIV/0!</v>
      </c>
      <c r="AB1234" s="2496" t="e">
        <f t="shared" si="56"/>
        <v>#DIV/0!</v>
      </c>
      <c r="AC1234" s="3809"/>
    </row>
    <row r="1235" spans="1:29" ht="54" x14ac:dyDescent="0.25">
      <c r="A1235" s="3973"/>
      <c r="B1235" s="3957"/>
      <c r="C1235" s="1645"/>
      <c r="D1235" s="1645"/>
      <c r="E1235" s="1645"/>
      <c r="F1235" s="1645"/>
      <c r="G1235" s="2497" t="s">
        <v>2184</v>
      </c>
      <c r="H1235" s="1744" t="s">
        <v>2185</v>
      </c>
      <c r="I1235" s="2490">
        <v>0</v>
      </c>
      <c r="J1235" s="2490">
        <v>0</v>
      </c>
      <c r="K1235" s="2517">
        <v>7477315733.75</v>
      </c>
      <c r="L1235" s="2518">
        <v>239111820</v>
      </c>
      <c r="M1235" s="2492">
        <v>8046850387.125</v>
      </c>
      <c r="N1235" s="2493">
        <v>2742679200</v>
      </c>
      <c r="O1235" s="1882"/>
      <c r="P1235" s="2498"/>
      <c r="Q1235" s="2498"/>
      <c r="R1235" s="2516"/>
      <c r="S1235" s="1590"/>
      <c r="T1235" s="1590"/>
      <c r="U1235" s="1590"/>
      <c r="V1235" s="1590"/>
      <c r="W1235" s="2390">
        <f t="shared" si="54"/>
        <v>0</v>
      </c>
      <c r="X1235" s="2294">
        <f t="shared" si="54"/>
        <v>0</v>
      </c>
      <c r="Y1235" s="2294">
        <f t="shared" si="55"/>
        <v>7477315733.75</v>
      </c>
      <c r="Z1235" s="2294">
        <f t="shared" si="55"/>
        <v>239111820</v>
      </c>
      <c r="AA1235" s="2495" t="e">
        <f t="shared" si="56"/>
        <v>#DIV/0!</v>
      </c>
      <c r="AB1235" s="2496" t="e">
        <f t="shared" si="56"/>
        <v>#DIV/0!</v>
      </c>
      <c r="AC1235" s="3809"/>
    </row>
    <row r="1236" spans="1:29" ht="72" x14ac:dyDescent="0.25">
      <c r="A1236" s="3973"/>
      <c r="B1236" s="3957"/>
      <c r="C1236" s="1645"/>
      <c r="D1236" s="1645"/>
      <c r="E1236" s="1645"/>
      <c r="F1236" s="1645"/>
      <c r="G1236" s="2488" t="s">
        <v>2186</v>
      </c>
      <c r="H1236" s="2502" t="s">
        <v>2179</v>
      </c>
      <c r="I1236" s="2519">
        <v>16.129032258064516</v>
      </c>
      <c r="J1236" s="2490">
        <v>27387713374</v>
      </c>
      <c r="K1236" s="1744"/>
      <c r="L1236" s="2491">
        <f>L1237+L1238+L1239+L1240</f>
        <v>0</v>
      </c>
      <c r="M1236" s="1744"/>
      <c r="N1236" s="2493">
        <v>0</v>
      </c>
      <c r="O1236" s="1882"/>
      <c r="P1236" s="1882"/>
      <c r="Q1236" s="1882"/>
      <c r="R1236" s="1882"/>
      <c r="S1236" s="1590"/>
      <c r="T1236" s="1590"/>
      <c r="U1236" s="1590"/>
      <c r="V1236" s="1590"/>
      <c r="W1236" s="2390">
        <f t="shared" si="54"/>
        <v>0</v>
      </c>
      <c r="X1236" s="2294">
        <f t="shared" si="54"/>
        <v>0</v>
      </c>
      <c r="Y1236" s="2294">
        <f t="shared" si="55"/>
        <v>0</v>
      </c>
      <c r="Z1236" s="2294">
        <f t="shared" si="55"/>
        <v>0</v>
      </c>
      <c r="AA1236" s="2495">
        <f t="shared" si="56"/>
        <v>0</v>
      </c>
      <c r="AB1236" s="2496">
        <f t="shared" si="56"/>
        <v>0</v>
      </c>
      <c r="AC1236" s="3809"/>
    </row>
    <row r="1237" spans="1:29" ht="36" x14ac:dyDescent="0.25">
      <c r="A1237" s="3973"/>
      <c r="B1237" s="3957"/>
      <c r="C1237" s="1656"/>
      <c r="D1237" s="1656"/>
      <c r="E1237" s="1656"/>
      <c r="F1237" s="1656"/>
      <c r="G1237" s="3974" t="s">
        <v>2187</v>
      </c>
      <c r="H1237" s="1744" t="s">
        <v>2188</v>
      </c>
      <c r="I1237" s="2521">
        <v>3</v>
      </c>
      <c r="J1237" s="2521">
        <v>23000000000</v>
      </c>
      <c r="K1237" s="2522"/>
      <c r="L1237" s="2523"/>
      <c r="M1237" s="2522">
        <v>0</v>
      </c>
      <c r="N1237" s="2524">
        <v>0</v>
      </c>
      <c r="O1237" s="1682"/>
      <c r="P1237" s="1682"/>
      <c r="Q1237" s="1682"/>
      <c r="R1237" s="1682"/>
      <c r="S1237" s="1590"/>
      <c r="T1237" s="1590"/>
      <c r="U1237" s="1590"/>
      <c r="V1237" s="1590"/>
      <c r="W1237" s="2390">
        <f t="shared" si="54"/>
        <v>0</v>
      </c>
      <c r="X1237" s="2294">
        <f t="shared" si="54"/>
        <v>0</v>
      </c>
      <c r="Y1237" s="2294">
        <f t="shared" si="55"/>
        <v>0</v>
      </c>
      <c r="Z1237" s="2294">
        <f t="shared" si="55"/>
        <v>0</v>
      </c>
      <c r="AA1237" s="2495">
        <f t="shared" si="56"/>
        <v>0</v>
      </c>
      <c r="AB1237" s="2496">
        <f t="shared" si="56"/>
        <v>0</v>
      </c>
      <c r="AC1237" s="3809"/>
    </row>
    <row r="1238" spans="1:29" ht="36" x14ac:dyDescent="0.25">
      <c r="A1238" s="3973"/>
      <c r="B1238" s="3957"/>
      <c r="C1238" s="1656"/>
      <c r="D1238" s="1656"/>
      <c r="E1238" s="1656"/>
      <c r="F1238" s="1656"/>
      <c r="G1238" s="3974"/>
      <c r="H1238" s="1744" t="s">
        <v>2189</v>
      </c>
      <c r="I1238" s="2521">
        <v>11</v>
      </c>
      <c r="J1238" s="2521">
        <v>4951000000</v>
      </c>
      <c r="K1238" s="2522"/>
      <c r="L1238" s="2525"/>
      <c r="M1238" s="2522">
        <v>0</v>
      </c>
      <c r="N1238" s="2493">
        <v>0</v>
      </c>
      <c r="O1238" s="1882"/>
      <c r="P1238" s="1882"/>
      <c r="Q1238" s="1882"/>
      <c r="R1238" s="1882"/>
      <c r="S1238" s="1590"/>
      <c r="T1238" s="1590"/>
      <c r="U1238" s="1590"/>
      <c r="V1238" s="1590"/>
      <c r="W1238" s="2390">
        <f t="shared" si="54"/>
        <v>0</v>
      </c>
      <c r="X1238" s="2294">
        <f t="shared" si="54"/>
        <v>0</v>
      </c>
      <c r="Y1238" s="2294">
        <f t="shared" si="55"/>
        <v>0</v>
      </c>
      <c r="Z1238" s="2294">
        <f t="shared" si="55"/>
        <v>0</v>
      </c>
      <c r="AA1238" s="2495">
        <f t="shared" si="56"/>
        <v>0</v>
      </c>
      <c r="AB1238" s="2496">
        <f t="shared" si="56"/>
        <v>0</v>
      </c>
      <c r="AC1238" s="3809"/>
    </row>
    <row r="1239" spans="1:29" ht="72" x14ac:dyDescent="0.25">
      <c r="A1239" s="3973"/>
      <c r="B1239" s="3957"/>
      <c r="C1239" s="1656"/>
      <c r="D1239" s="1656"/>
      <c r="E1239" s="1656"/>
      <c r="F1239" s="1656"/>
      <c r="G1239" s="2497" t="s">
        <v>2190</v>
      </c>
      <c r="H1239" s="1744" t="s">
        <v>2191</v>
      </c>
      <c r="I1239" s="2521">
        <v>10746759952.471567</v>
      </c>
      <c r="J1239" s="2521">
        <v>636743745.00000024</v>
      </c>
      <c r="K1239" s="2522"/>
      <c r="L1239" s="2525"/>
      <c r="M1239" s="2522">
        <v>0</v>
      </c>
      <c r="N1239" s="2524">
        <v>0</v>
      </c>
      <c r="O1239" s="1682"/>
      <c r="P1239" s="1868"/>
      <c r="Q1239" s="1682"/>
      <c r="R1239" s="1682"/>
      <c r="S1239" s="1590"/>
      <c r="T1239" s="1590"/>
      <c r="U1239" s="1590"/>
      <c r="V1239" s="1590"/>
      <c r="W1239" s="2390">
        <f t="shared" si="54"/>
        <v>0</v>
      </c>
      <c r="X1239" s="2294">
        <f t="shared" si="54"/>
        <v>0</v>
      </c>
      <c r="Y1239" s="2294">
        <f t="shared" si="55"/>
        <v>0</v>
      </c>
      <c r="Z1239" s="2294">
        <f t="shared" si="55"/>
        <v>0</v>
      </c>
      <c r="AA1239" s="2495">
        <f t="shared" si="56"/>
        <v>0</v>
      </c>
      <c r="AB1239" s="2496">
        <f t="shared" si="56"/>
        <v>0</v>
      </c>
      <c r="AC1239" s="3809"/>
    </row>
    <row r="1240" spans="1:29" ht="90" x14ac:dyDescent="0.25">
      <c r="A1240" s="3973"/>
      <c r="B1240" s="3957"/>
      <c r="C1240" s="1656"/>
      <c r="D1240" s="1656"/>
      <c r="E1240" s="1656"/>
      <c r="F1240" s="1656"/>
      <c r="G1240" s="2497" t="s">
        <v>2192</v>
      </c>
      <c r="H1240" s="1744" t="s">
        <v>2193</v>
      </c>
      <c r="I1240" s="2521">
        <v>1821</v>
      </c>
      <c r="J1240" s="2521">
        <v>3750969629.0000014</v>
      </c>
      <c r="K1240" s="2522"/>
      <c r="L1240" s="2525"/>
      <c r="M1240" s="2522">
        <v>0</v>
      </c>
      <c r="N1240" s="2524">
        <v>0</v>
      </c>
      <c r="O1240" s="1682"/>
      <c r="P1240" s="1682"/>
      <c r="Q1240" s="1682"/>
      <c r="R1240" s="1682"/>
      <c r="S1240" s="1590"/>
      <c r="T1240" s="1590"/>
      <c r="U1240" s="1590"/>
      <c r="V1240" s="1590"/>
      <c r="W1240" s="2390">
        <f t="shared" si="54"/>
        <v>0</v>
      </c>
      <c r="X1240" s="2294">
        <f t="shared" si="54"/>
        <v>0</v>
      </c>
      <c r="Y1240" s="2294">
        <f t="shared" si="55"/>
        <v>0</v>
      </c>
      <c r="Z1240" s="2294">
        <f t="shared" si="55"/>
        <v>0</v>
      </c>
      <c r="AA1240" s="2495">
        <f t="shared" si="56"/>
        <v>0</v>
      </c>
      <c r="AB1240" s="2496">
        <f t="shared" si="56"/>
        <v>0</v>
      </c>
      <c r="AC1240" s="3809"/>
    </row>
    <row r="1241" spans="1:29" ht="72" x14ac:dyDescent="0.25">
      <c r="A1241" s="3975">
        <v>3</v>
      </c>
      <c r="B1241" s="3957" t="s">
        <v>2153</v>
      </c>
      <c r="C1241" s="1656"/>
      <c r="D1241" s="1656"/>
      <c r="E1241" s="1656"/>
      <c r="F1241" s="1656"/>
      <c r="G1241" s="2488" t="s">
        <v>2194</v>
      </c>
      <c r="H1241" s="2489" t="s">
        <v>2195</v>
      </c>
      <c r="I1241" s="2521">
        <v>3698572290424.0015</v>
      </c>
      <c r="J1241" s="2521">
        <v>165016877.05204004</v>
      </c>
      <c r="K1241" s="2525">
        <v>2296522400000</v>
      </c>
      <c r="L1241" s="2491">
        <f>L1242+L1243+L1244+L1245+L1246</f>
        <v>0</v>
      </c>
      <c r="M1241" s="2526">
        <v>2526174640000</v>
      </c>
      <c r="N1241" s="2493">
        <v>100000000</v>
      </c>
      <c r="O1241" s="1882"/>
      <c r="P1241" s="1882"/>
      <c r="Q1241" s="1882"/>
      <c r="R1241" s="1882"/>
      <c r="S1241" s="1590"/>
      <c r="T1241" s="1590"/>
      <c r="U1241" s="1590"/>
      <c r="V1241" s="1590"/>
      <c r="W1241" s="2390">
        <f t="shared" si="54"/>
        <v>0</v>
      </c>
      <c r="X1241" s="2294">
        <f t="shared" si="54"/>
        <v>0</v>
      </c>
      <c r="Y1241" s="2294">
        <f t="shared" si="55"/>
        <v>2296522400000</v>
      </c>
      <c r="Z1241" s="2294">
        <f t="shared" si="55"/>
        <v>0</v>
      </c>
      <c r="AA1241" s="2495">
        <f t="shared" si="56"/>
        <v>62.092132305915491</v>
      </c>
      <c r="AB1241" s="2496">
        <f t="shared" si="56"/>
        <v>0</v>
      </c>
      <c r="AC1241" s="3809"/>
    </row>
    <row r="1242" spans="1:29" ht="90" x14ac:dyDescent="0.25">
      <c r="A1242" s="3975"/>
      <c r="B1242" s="3957"/>
      <c r="C1242" s="1656"/>
      <c r="D1242" s="1656"/>
      <c r="E1242" s="1656"/>
      <c r="F1242" s="1656"/>
      <c r="G1242" s="2497" t="s">
        <v>2196</v>
      </c>
      <c r="H1242" s="2497" t="s">
        <v>2197</v>
      </c>
      <c r="I1242" s="2521">
        <v>0</v>
      </c>
      <c r="J1242" s="2521">
        <v>0</v>
      </c>
      <c r="K1242" s="2522"/>
      <c r="L1242" s="2491"/>
      <c r="M1242" s="2526">
        <v>50</v>
      </c>
      <c r="N1242" s="2493">
        <v>50000000</v>
      </c>
      <c r="O1242" s="1882"/>
      <c r="P1242" s="2498"/>
      <c r="Q1242" s="1882"/>
      <c r="R1242" s="2513"/>
      <c r="S1242" s="1590"/>
      <c r="T1242" s="1590"/>
      <c r="U1242" s="1590"/>
      <c r="V1242" s="1590"/>
      <c r="W1242" s="2390">
        <f t="shared" si="54"/>
        <v>0</v>
      </c>
      <c r="X1242" s="2294">
        <f t="shared" si="54"/>
        <v>0</v>
      </c>
      <c r="Y1242" s="2294">
        <f t="shared" si="55"/>
        <v>0</v>
      </c>
      <c r="Z1242" s="2294">
        <f t="shared" si="55"/>
        <v>0</v>
      </c>
      <c r="AA1242" s="2495" t="e">
        <f t="shared" si="56"/>
        <v>#DIV/0!</v>
      </c>
      <c r="AB1242" s="2496" t="e">
        <f t="shared" si="56"/>
        <v>#DIV/0!</v>
      </c>
      <c r="AC1242" s="3809"/>
    </row>
    <row r="1243" spans="1:29" ht="90" x14ac:dyDescent="0.25">
      <c r="A1243" s="3975"/>
      <c r="B1243" s="3957"/>
      <c r="C1243" s="1656"/>
      <c r="D1243" s="1656"/>
      <c r="E1243" s="1656"/>
      <c r="F1243" s="1656"/>
      <c r="G1243" s="2497" t="s">
        <v>2198</v>
      </c>
      <c r="H1243" s="2497" t="s">
        <v>2199</v>
      </c>
      <c r="I1243" s="2521">
        <v>0</v>
      </c>
      <c r="J1243" s="2521">
        <v>0</v>
      </c>
      <c r="K1243" s="2522"/>
      <c r="L1243" s="2491"/>
      <c r="M1243" s="2526">
        <v>50</v>
      </c>
      <c r="N1243" s="2493">
        <v>50000000</v>
      </c>
      <c r="O1243" s="1882"/>
      <c r="P1243" s="2498"/>
      <c r="Q1243" s="1882"/>
      <c r="R1243" s="2513"/>
      <c r="S1243" s="1590"/>
      <c r="T1243" s="1590"/>
      <c r="U1243" s="1590"/>
      <c r="V1243" s="1590"/>
      <c r="W1243" s="2390">
        <f t="shared" si="54"/>
        <v>0</v>
      </c>
      <c r="X1243" s="2294">
        <f t="shared" si="54"/>
        <v>0</v>
      </c>
      <c r="Y1243" s="2294">
        <f t="shared" si="55"/>
        <v>0</v>
      </c>
      <c r="Z1243" s="2294">
        <f t="shared" si="55"/>
        <v>0</v>
      </c>
      <c r="AA1243" s="2495" t="e">
        <f t="shared" si="56"/>
        <v>#DIV/0!</v>
      </c>
      <c r="AB1243" s="2496" t="e">
        <f t="shared" si="56"/>
        <v>#DIV/0!</v>
      </c>
      <c r="AC1243" s="3809"/>
    </row>
    <row r="1244" spans="1:29" ht="126" x14ac:dyDescent="0.25">
      <c r="A1244" s="3975"/>
      <c r="B1244" s="3957"/>
      <c r="C1244" s="1656"/>
      <c r="D1244" s="1656"/>
      <c r="E1244" s="1656"/>
      <c r="F1244" s="1656"/>
      <c r="G1244" s="2520" t="s">
        <v>2200</v>
      </c>
      <c r="H1244" s="2520" t="s">
        <v>2201</v>
      </c>
      <c r="I1244" s="2521">
        <v>70</v>
      </c>
      <c r="J1244" s="2521">
        <v>51135000.000000015</v>
      </c>
      <c r="K1244" s="1811"/>
      <c r="L1244" s="2491"/>
      <c r="M1244" s="2526"/>
      <c r="N1244" s="2524"/>
      <c r="O1244" s="1682"/>
      <c r="P1244" s="1682"/>
      <c r="Q1244" s="1682"/>
      <c r="R1244" s="2513"/>
      <c r="S1244" s="1590"/>
      <c r="T1244" s="1590"/>
      <c r="U1244" s="1590"/>
      <c r="V1244" s="1590"/>
      <c r="W1244" s="2390">
        <f t="shared" si="54"/>
        <v>0</v>
      </c>
      <c r="X1244" s="2294">
        <f t="shared" si="54"/>
        <v>0</v>
      </c>
      <c r="Y1244" s="2294">
        <f t="shared" si="55"/>
        <v>0</v>
      </c>
      <c r="Z1244" s="2294">
        <f t="shared" si="55"/>
        <v>0</v>
      </c>
      <c r="AA1244" s="2495">
        <f t="shared" si="56"/>
        <v>0</v>
      </c>
      <c r="AB1244" s="2496">
        <f t="shared" si="56"/>
        <v>0</v>
      </c>
      <c r="AC1244" s="3809"/>
    </row>
    <row r="1245" spans="1:29" ht="72" x14ac:dyDescent="0.25">
      <c r="A1245" s="3975"/>
      <c r="B1245" s="3957"/>
      <c r="C1245" s="2624"/>
      <c r="D1245" s="2624"/>
      <c r="E1245" s="2624"/>
      <c r="F1245" s="2624"/>
      <c r="G1245" s="2520" t="s">
        <v>2202</v>
      </c>
      <c r="H1245" s="2520" t="s">
        <v>2203</v>
      </c>
      <c r="I1245" s="2625">
        <v>11</v>
      </c>
      <c r="J1245" s="2625">
        <v>62746877.052040018</v>
      </c>
      <c r="K1245" s="1811"/>
      <c r="L1245" s="2491"/>
      <c r="M1245" s="2526"/>
      <c r="N1245" s="2524"/>
      <c r="O1245" s="1682"/>
      <c r="P1245" s="1682"/>
      <c r="Q1245" s="1682"/>
      <c r="R1245" s="2513"/>
      <c r="S1245" s="1590"/>
      <c r="T1245" s="1590"/>
      <c r="U1245" s="1590"/>
      <c r="V1245" s="1590"/>
      <c r="W1245" s="2390">
        <f t="shared" si="54"/>
        <v>0</v>
      </c>
      <c r="X1245" s="2294">
        <f t="shared" si="54"/>
        <v>0</v>
      </c>
      <c r="Y1245" s="2294">
        <f t="shared" si="55"/>
        <v>0</v>
      </c>
      <c r="Z1245" s="2294">
        <f t="shared" si="55"/>
        <v>0</v>
      </c>
      <c r="AA1245" s="2495">
        <f t="shared" si="56"/>
        <v>0</v>
      </c>
      <c r="AB1245" s="2496">
        <f t="shared" si="56"/>
        <v>0</v>
      </c>
      <c r="AC1245" s="3809"/>
    </row>
    <row r="1246" spans="1:29" ht="72" x14ac:dyDescent="0.25">
      <c r="A1246" s="3975"/>
      <c r="B1246" s="3957"/>
      <c r="C1246" s="2624"/>
      <c r="D1246" s="2624"/>
      <c r="E1246" s="2624"/>
      <c r="F1246" s="2624"/>
      <c r="G1246" s="2520" t="s">
        <v>2204</v>
      </c>
      <c r="H1246" s="2520" t="s">
        <v>2205</v>
      </c>
      <c r="I1246" s="2625">
        <v>10</v>
      </c>
      <c r="J1246" s="2625">
        <v>51135000.000000015</v>
      </c>
      <c r="K1246" s="1811"/>
      <c r="L1246" s="2491"/>
      <c r="M1246" s="2526">
        <v>0</v>
      </c>
      <c r="N1246" s="2524"/>
      <c r="O1246" s="1682"/>
      <c r="P1246" s="1682"/>
      <c r="Q1246" s="1682"/>
      <c r="R1246" s="2513"/>
      <c r="S1246" s="1590"/>
      <c r="T1246" s="1590"/>
      <c r="U1246" s="1590"/>
      <c r="V1246" s="1590"/>
      <c r="W1246" s="2390">
        <f t="shared" si="54"/>
        <v>0</v>
      </c>
      <c r="X1246" s="2294">
        <f t="shared" si="54"/>
        <v>0</v>
      </c>
      <c r="Y1246" s="2294">
        <f t="shared" si="55"/>
        <v>0</v>
      </c>
      <c r="Z1246" s="2294">
        <f t="shared" si="55"/>
        <v>0</v>
      </c>
      <c r="AA1246" s="2495">
        <f t="shared" si="56"/>
        <v>0</v>
      </c>
      <c r="AB1246" s="2496">
        <f t="shared" si="56"/>
        <v>0</v>
      </c>
      <c r="AC1246" s="3809"/>
    </row>
    <row r="1247" spans="1:29" ht="72" x14ac:dyDescent="0.25">
      <c r="A1247" s="3976">
        <v>4</v>
      </c>
      <c r="B1247" s="2408"/>
      <c r="C1247" s="2624"/>
      <c r="D1247" s="2624"/>
      <c r="E1247" s="2624"/>
      <c r="F1247" s="2624"/>
      <c r="G1247" s="2626" t="s">
        <v>2206</v>
      </c>
      <c r="H1247" s="2626" t="s">
        <v>2207</v>
      </c>
      <c r="I1247" s="2625">
        <v>1</v>
      </c>
      <c r="J1247" s="2625">
        <v>106480000.00000003</v>
      </c>
      <c r="K1247" s="1811"/>
      <c r="L1247" s="2491">
        <f>L1248</f>
        <v>0</v>
      </c>
      <c r="M1247" s="2531">
        <v>1</v>
      </c>
      <c r="N1247" s="2524"/>
      <c r="O1247" s="1682"/>
      <c r="P1247" s="2532"/>
      <c r="Q1247" s="1682"/>
      <c r="R1247" s="2532"/>
      <c r="S1247" s="1590"/>
      <c r="T1247" s="1590"/>
      <c r="U1247" s="1590"/>
      <c r="V1247" s="1590"/>
      <c r="W1247" s="2390">
        <f t="shared" si="54"/>
        <v>0</v>
      </c>
      <c r="X1247" s="2294">
        <f t="shared" si="54"/>
        <v>0</v>
      </c>
      <c r="Y1247" s="2294">
        <f t="shared" si="55"/>
        <v>0</v>
      </c>
      <c r="Z1247" s="2294">
        <f t="shared" si="55"/>
        <v>0</v>
      </c>
      <c r="AA1247" s="2495">
        <f t="shared" si="56"/>
        <v>0</v>
      </c>
      <c r="AB1247" s="2496">
        <f t="shared" si="56"/>
        <v>0</v>
      </c>
      <c r="AC1247" s="3809"/>
    </row>
    <row r="1248" spans="1:29" ht="162" x14ac:dyDescent="0.25">
      <c r="A1248" s="3976"/>
      <c r="B1248" s="2408"/>
      <c r="C1248" s="2624"/>
      <c r="D1248" s="2624"/>
      <c r="E1248" s="2624"/>
      <c r="F1248" s="2624"/>
      <c r="G1248" s="2520" t="s">
        <v>2208</v>
      </c>
      <c r="H1248" s="2520" t="s">
        <v>2209</v>
      </c>
      <c r="I1248" s="2625">
        <v>40</v>
      </c>
      <c r="J1248" s="2625">
        <v>106480000.00000003</v>
      </c>
      <c r="K1248" s="1811"/>
      <c r="L1248" s="2627"/>
      <c r="M1248" s="2531">
        <v>40</v>
      </c>
      <c r="N1248" s="2524">
        <v>44706600</v>
      </c>
      <c r="O1248" s="1682"/>
      <c r="P1248" s="1682"/>
      <c r="Q1248" s="1682"/>
      <c r="R1248" s="2513"/>
      <c r="S1248" s="1590"/>
      <c r="T1248" s="1590"/>
      <c r="U1248" s="1590"/>
      <c r="V1248" s="1590"/>
      <c r="W1248" s="2390">
        <f t="shared" si="54"/>
        <v>0</v>
      </c>
      <c r="X1248" s="2294">
        <f t="shared" si="54"/>
        <v>0</v>
      </c>
      <c r="Y1248" s="2294">
        <f t="shared" si="55"/>
        <v>0</v>
      </c>
      <c r="Z1248" s="2294">
        <f t="shared" si="55"/>
        <v>0</v>
      </c>
      <c r="AA1248" s="2495">
        <f t="shared" si="56"/>
        <v>0</v>
      </c>
      <c r="AB1248" s="2496">
        <f t="shared" si="56"/>
        <v>0</v>
      </c>
      <c r="AC1248" s="3809"/>
    </row>
    <row r="1249" spans="1:29" ht="54" x14ac:dyDescent="0.25">
      <c r="A1249" s="3976"/>
      <c r="B1249" s="2408"/>
      <c r="C1249" s="2624"/>
      <c r="D1249" s="2624"/>
      <c r="E1249" s="2624"/>
      <c r="F1249" s="2624"/>
      <c r="G1249" s="2488" t="s">
        <v>571</v>
      </c>
      <c r="H1249" s="2489" t="s">
        <v>2210</v>
      </c>
      <c r="I1249" s="2625">
        <v>1962.1065686642285</v>
      </c>
      <c r="J1249" s="2625">
        <v>1042906661.37</v>
      </c>
      <c r="K1249" s="1811">
        <v>997</v>
      </c>
      <c r="L1249" s="2491">
        <f>L1250</f>
        <v>498157800</v>
      </c>
      <c r="M1249" s="2531">
        <v>1141.5650000000001</v>
      </c>
      <c r="N1249" s="2524">
        <v>632000000</v>
      </c>
      <c r="O1249" s="1682"/>
      <c r="P1249" s="2628"/>
      <c r="Q1249" s="1682"/>
      <c r="R1249" s="2628"/>
      <c r="S1249" s="1590"/>
      <c r="T1249" s="1590"/>
      <c r="U1249" s="1590"/>
      <c r="V1249" s="1590"/>
      <c r="W1249" s="2390">
        <f>(997)+(O1249+Q1249+S1249+U1249)</f>
        <v>997</v>
      </c>
      <c r="X1249" s="2294">
        <f t="shared" si="54"/>
        <v>0</v>
      </c>
      <c r="Y1249" s="2294">
        <f t="shared" si="55"/>
        <v>1994</v>
      </c>
      <c r="Z1249" s="2294">
        <f t="shared" si="55"/>
        <v>498157800</v>
      </c>
      <c r="AA1249" s="2495">
        <f t="shared" si="56"/>
        <v>101.62546886316599</v>
      </c>
      <c r="AB1249" s="2496">
        <f t="shared" si="56"/>
        <v>47.766288053583033</v>
      </c>
      <c r="AC1249" s="3809"/>
    </row>
    <row r="1250" spans="1:29" ht="90" x14ac:dyDescent="0.25">
      <c r="A1250" s="3976"/>
      <c r="B1250" s="2408"/>
      <c r="C1250" s="2624"/>
      <c r="D1250" s="2624"/>
      <c r="E1250" s="2624"/>
      <c r="F1250" s="2624"/>
      <c r="G1250" s="2497" t="s">
        <v>2211</v>
      </c>
      <c r="H1250" s="1744" t="s">
        <v>2212</v>
      </c>
      <c r="I1250" s="2625">
        <v>650</v>
      </c>
      <c r="J1250" s="2625">
        <v>1042906661.37</v>
      </c>
      <c r="K1250" s="1761">
        <v>420</v>
      </c>
      <c r="L1250" s="2491">
        <v>498157800</v>
      </c>
      <c r="M1250" s="2531">
        <v>500</v>
      </c>
      <c r="N1250" s="2524">
        <v>632000000</v>
      </c>
      <c r="O1250" s="1682"/>
      <c r="P1250" s="1868"/>
      <c r="Q1250" s="1682"/>
      <c r="R1250" s="2509"/>
      <c r="S1250" s="1590"/>
      <c r="T1250" s="1590"/>
      <c r="U1250" s="1590"/>
      <c r="V1250" s="1590"/>
      <c r="W1250" s="1652">
        <f t="shared" si="54"/>
        <v>0</v>
      </c>
      <c r="X1250" s="2294">
        <f t="shared" si="54"/>
        <v>0</v>
      </c>
      <c r="Y1250" s="2294">
        <f t="shared" si="55"/>
        <v>420</v>
      </c>
      <c r="Z1250" s="2294">
        <f t="shared" si="55"/>
        <v>498157800</v>
      </c>
      <c r="AA1250" s="2495">
        <f t="shared" si="56"/>
        <v>64.615384615384613</v>
      </c>
      <c r="AB1250" s="2496">
        <f t="shared" si="56"/>
        <v>47.766288053583033</v>
      </c>
      <c r="AC1250" s="3809"/>
    </row>
    <row r="1251" spans="1:29" ht="90" x14ac:dyDescent="0.25">
      <c r="A1251" s="2624"/>
      <c r="B1251" s="2408"/>
      <c r="C1251" s="2624"/>
      <c r="D1251" s="2624"/>
      <c r="E1251" s="2624"/>
      <c r="F1251" s="2624"/>
      <c r="G1251" s="2629" t="s">
        <v>2213</v>
      </c>
      <c r="H1251" s="2502" t="s">
        <v>2214</v>
      </c>
      <c r="I1251" s="2630" t="s">
        <v>32</v>
      </c>
      <c r="J1251" s="2625">
        <v>330033753.60000002</v>
      </c>
      <c r="K1251" s="1811"/>
      <c r="L1251" s="2491">
        <f>L1252</f>
        <v>194452313</v>
      </c>
      <c r="M1251" s="2631">
        <v>1</v>
      </c>
      <c r="N1251" s="2524">
        <v>200000000</v>
      </c>
      <c r="O1251" s="1682"/>
      <c r="P1251" s="2512"/>
      <c r="Q1251" s="1682"/>
      <c r="R1251" s="2512"/>
      <c r="S1251" s="1590"/>
      <c r="T1251" s="1590"/>
      <c r="U1251" s="1590"/>
      <c r="V1251" s="1590"/>
      <c r="W1251" s="2390">
        <f t="shared" si="54"/>
        <v>0</v>
      </c>
      <c r="X1251" s="2294">
        <f t="shared" si="54"/>
        <v>0</v>
      </c>
      <c r="Y1251" s="2294">
        <f t="shared" si="55"/>
        <v>0</v>
      </c>
      <c r="Z1251" s="2294">
        <f t="shared" si="55"/>
        <v>194452313</v>
      </c>
      <c r="AA1251" s="2495">
        <f t="shared" si="56"/>
        <v>0</v>
      </c>
      <c r="AB1251" s="2496">
        <f t="shared" si="56"/>
        <v>58.918916892262985</v>
      </c>
      <c r="AC1251" s="3809"/>
    </row>
    <row r="1252" spans="1:29" ht="54" x14ac:dyDescent="0.25">
      <c r="A1252" s="2624"/>
      <c r="B1252" s="2408"/>
      <c r="C1252" s="2624"/>
      <c r="D1252" s="2624"/>
      <c r="E1252" s="2624"/>
      <c r="F1252" s="2624"/>
      <c r="G1252" s="2497" t="s">
        <v>2215</v>
      </c>
      <c r="H1252" s="2632" t="s">
        <v>2216</v>
      </c>
      <c r="I1252" s="2625">
        <v>4</v>
      </c>
      <c r="J1252" s="2625">
        <v>330033753.60000002</v>
      </c>
      <c r="K1252" s="1811">
        <v>4</v>
      </c>
      <c r="L1252" s="2491">
        <v>194452313</v>
      </c>
      <c r="M1252" s="1811">
        <v>4</v>
      </c>
      <c r="N1252" s="2524">
        <v>200000000</v>
      </c>
      <c r="O1252" s="1682"/>
      <c r="P1252" s="1868"/>
      <c r="Q1252" s="1682"/>
      <c r="R1252" s="2633"/>
      <c r="S1252" s="1590"/>
      <c r="T1252" s="1590"/>
      <c r="U1252" s="1590"/>
      <c r="V1252" s="1590"/>
      <c r="W1252" s="2390">
        <f t="shared" si="54"/>
        <v>0</v>
      </c>
      <c r="X1252" s="2294">
        <f t="shared" si="54"/>
        <v>0</v>
      </c>
      <c r="Y1252" s="2294">
        <f t="shared" si="55"/>
        <v>4</v>
      </c>
      <c r="Z1252" s="2294">
        <f t="shared" si="55"/>
        <v>194452313</v>
      </c>
      <c r="AA1252" s="2495">
        <f t="shared" si="56"/>
        <v>100</v>
      </c>
      <c r="AB1252" s="2496">
        <f t="shared" si="56"/>
        <v>58.918916892262985</v>
      </c>
      <c r="AC1252" s="3809"/>
    </row>
    <row r="1253" spans="1:29" ht="90" x14ac:dyDescent="0.25">
      <c r="A1253" s="2624"/>
      <c r="B1253" s="2408"/>
      <c r="C1253" s="2624"/>
      <c r="D1253" s="2624"/>
      <c r="E1253" s="2624"/>
      <c r="F1253" s="2624"/>
      <c r="G1253" s="2634" t="s">
        <v>106</v>
      </c>
      <c r="H1253" s="2502" t="s">
        <v>2217</v>
      </c>
      <c r="I1253" s="2630" t="s">
        <v>32</v>
      </c>
      <c r="J1253" s="2625">
        <v>1985303028.22</v>
      </c>
      <c r="K1253" s="1811"/>
      <c r="L1253" s="2491">
        <f>L1254</f>
        <v>2708519366</v>
      </c>
      <c r="M1253" s="2631">
        <v>1</v>
      </c>
      <c r="N1253" s="2524">
        <v>1203090900</v>
      </c>
      <c r="O1253" s="2635"/>
      <c r="P1253" s="2515"/>
      <c r="Q1253" s="2635"/>
      <c r="R1253" s="2515"/>
      <c r="S1253" s="1590"/>
      <c r="T1253" s="1590"/>
      <c r="U1253" s="1590"/>
      <c r="V1253" s="1590"/>
      <c r="W1253" s="2636" t="s">
        <v>32</v>
      </c>
      <c r="X1253" s="2294">
        <f t="shared" si="54"/>
        <v>0</v>
      </c>
      <c r="Y1253" s="2294">
        <f t="shared" si="55"/>
        <v>1</v>
      </c>
      <c r="Z1253" s="2294">
        <f t="shared" si="55"/>
        <v>2708519366</v>
      </c>
      <c r="AA1253" s="2495">
        <f t="shared" si="56"/>
        <v>100</v>
      </c>
      <c r="AB1253" s="2496">
        <f t="shared" si="56"/>
        <v>136.4285112902098</v>
      </c>
      <c r="AC1253" s="3809"/>
    </row>
    <row r="1254" spans="1:29" ht="72" x14ac:dyDescent="0.25">
      <c r="A1254" s="2624"/>
      <c r="B1254" s="2408"/>
      <c r="C1254" s="2624"/>
      <c r="D1254" s="2624"/>
      <c r="E1254" s="2624"/>
      <c r="F1254" s="2624"/>
      <c r="G1254" s="2637" t="s">
        <v>66</v>
      </c>
      <c r="H1254" s="1744" t="s">
        <v>2218</v>
      </c>
      <c r="I1254" s="2625" t="s">
        <v>1448</v>
      </c>
      <c r="J1254" s="2625">
        <v>1985303028.22</v>
      </c>
      <c r="K1254" s="1761" t="s">
        <v>2233</v>
      </c>
      <c r="L1254" s="2491">
        <v>2708519366</v>
      </c>
      <c r="M1254" s="2638" t="s">
        <v>2236</v>
      </c>
      <c r="N1254" s="2524">
        <v>1203090900</v>
      </c>
      <c r="O1254" s="1682"/>
      <c r="P1254" s="1682"/>
      <c r="Q1254" s="1682"/>
      <c r="R1254" s="2516"/>
      <c r="S1254" s="1590"/>
      <c r="T1254" s="1590"/>
      <c r="U1254" s="1590"/>
      <c r="V1254" s="1590"/>
      <c r="W1254" s="2390">
        <v>24</v>
      </c>
      <c r="X1254" s="2294">
        <f t="shared" si="54"/>
        <v>0</v>
      </c>
      <c r="Y1254" s="2294" t="e">
        <f t="shared" si="55"/>
        <v>#VALUE!</v>
      </c>
      <c r="Z1254" s="2294">
        <f t="shared" si="55"/>
        <v>2708519366</v>
      </c>
      <c r="AA1254" s="2495" t="e">
        <f t="shared" si="56"/>
        <v>#VALUE!</v>
      </c>
      <c r="AB1254" s="2496">
        <f t="shared" si="56"/>
        <v>136.4285112902098</v>
      </c>
      <c r="AC1254" s="3809"/>
    </row>
    <row r="1255" spans="1:29" ht="72" x14ac:dyDescent="0.25">
      <c r="A1255" s="2624"/>
      <c r="B1255" s="2408"/>
      <c r="C1255" s="2624"/>
      <c r="D1255" s="2624"/>
      <c r="E1255" s="2624"/>
      <c r="F1255" s="2624"/>
      <c r="G1255" s="2634" t="s">
        <v>564</v>
      </c>
      <c r="H1255" s="2502" t="s">
        <v>2219</v>
      </c>
      <c r="I1255" s="2630" t="s">
        <v>32</v>
      </c>
      <c r="J1255" s="2625">
        <v>419720426.13185012</v>
      </c>
      <c r="K1255" s="1811"/>
      <c r="L1255" s="2491">
        <f>L1256+L1257</f>
        <v>422765209</v>
      </c>
      <c r="M1255" s="2631">
        <v>1</v>
      </c>
      <c r="N1255" s="2524">
        <v>254350000</v>
      </c>
      <c r="O1255" s="2639"/>
      <c r="P1255" s="2512"/>
      <c r="Q1255" s="2639"/>
      <c r="R1255" s="2512"/>
      <c r="S1255" s="1590"/>
      <c r="T1255" s="1590"/>
      <c r="U1255" s="1590"/>
      <c r="V1255" s="1590"/>
      <c r="W1255" s="2640">
        <f>W1256/I1256*100</f>
        <v>0</v>
      </c>
      <c r="X1255" s="2294">
        <f t="shared" si="54"/>
        <v>0</v>
      </c>
      <c r="Y1255" s="2294">
        <f t="shared" si="55"/>
        <v>0</v>
      </c>
      <c r="Z1255" s="2294">
        <f t="shared" si="55"/>
        <v>422765209</v>
      </c>
      <c r="AA1255" s="2495">
        <f t="shared" si="56"/>
        <v>0</v>
      </c>
      <c r="AB1255" s="2496">
        <f t="shared" si="56"/>
        <v>100.72543118670936</v>
      </c>
      <c r="AC1255" s="3809"/>
    </row>
    <row r="1256" spans="1:29" ht="90" x14ac:dyDescent="0.25">
      <c r="A1256" s="2624"/>
      <c r="B1256" s="2408"/>
      <c r="C1256" s="2624"/>
      <c r="D1256" s="2624"/>
      <c r="E1256" s="2624"/>
      <c r="F1256" s="2624"/>
      <c r="G1256" s="2637" t="s">
        <v>724</v>
      </c>
      <c r="H1256" s="1744" t="s">
        <v>2220</v>
      </c>
      <c r="I1256" s="2625">
        <v>5</v>
      </c>
      <c r="J1256" s="2625">
        <v>66550000.000000022</v>
      </c>
      <c r="K1256" s="1761">
        <v>17</v>
      </c>
      <c r="L1256" s="2491">
        <v>122180000</v>
      </c>
      <c r="M1256" s="1811">
        <v>1</v>
      </c>
      <c r="N1256" s="2524">
        <v>8000000</v>
      </c>
      <c r="O1256" s="1682"/>
      <c r="P1256" s="1868"/>
      <c r="Q1256" s="1682"/>
      <c r="R1256" s="2513"/>
      <c r="S1256" s="1590"/>
      <c r="T1256" s="1590"/>
      <c r="U1256" s="1590"/>
      <c r="V1256" s="1590"/>
      <c r="W1256" s="1652">
        <f t="shared" si="54"/>
        <v>0</v>
      </c>
      <c r="X1256" s="2294">
        <f t="shared" si="54"/>
        <v>0</v>
      </c>
      <c r="Y1256" s="2294">
        <f t="shared" si="55"/>
        <v>17</v>
      </c>
      <c r="Z1256" s="2294">
        <f t="shared" si="55"/>
        <v>122180000</v>
      </c>
      <c r="AA1256" s="2495">
        <f t="shared" si="56"/>
        <v>340</v>
      </c>
      <c r="AB1256" s="2496">
        <f t="shared" si="56"/>
        <v>183.59128474830948</v>
      </c>
      <c r="AC1256" s="3809"/>
    </row>
    <row r="1257" spans="1:29" ht="72" x14ac:dyDescent="0.25">
      <c r="A1257" s="2624"/>
      <c r="B1257" s="2408"/>
      <c r="C1257" s="2624"/>
      <c r="D1257" s="2624"/>
      <c r="E1257" s="2624"/>
      <c r="F1257" s="2624"/>
      <c r="G1257" s="2637" t="s">
        <v>2221</v>
      </c>
      <c r="H1257" s="1744" t="s">
        <v>2222</v>
      </c>
      <c r="I1257" s="2625">
        <v>352</v>
      </c>
      <c r="J1257" s="2625">
        <v>353170426.13185012</v>
      </c>
      <c r="K1257" s="1761">
        <v>81</v>
      </c>
      <c r="L1257" s="2491">
        <v>300585209</v>
      </c>
      <c r="M1257" s="1753">
        <f>18+12+12+3+12+12+12+4+9+9+9+30+2+6+11+44+12+20+30+65+20+30</f>
        <v>382</v>
      </c>
      <c r="N1257" s="2524">
        <v>246350000</v>
      </c>
      <c r="O1257" s="1682"/>
      <c r="P1257" s="1868"/>
      <c r="Q1257" s="1682"/>
      <c r="R1257" s="2641"/>
      <c r="S1257" s="1590"/>
      <c r="T1257" s="1590"/>
      <c r="U1257" s="1590"/>
      <c r="V1257" s="1590"/>
      <c r="W1257" s="1652">
        <f t="shared" si="54"/>
        <v>0</v>
      </c>
      <c r="X1257" s="2294">
        <f t="shared" si="54"/>
        <v>0</v>
      </c>
      <c r="Y1257" s="2294">
        <f t="shared" si="55"/>
        <v>81</v>
      </c>
      <c r="Z1257" s="2294">
        <f t="shared" si="55"/>
        <v>300585209</v>
      </c>
      <c r="AA1257" s="2495">
        <f t="shared" si="56"/>
        <v>23.011363636363637</v>
      </c>
      <c r="AB1257" s="2496">
        <f t="shared" si="56"/>
        <v>85.110526465141135</v>
      </c>
      <c r="AC1257" s="3809"/>
    </row>
    <row r="1258" spans="1:29" ht="108" x14ac:dyDescent="0.25">
      <c r="A1258" s="2624"/>
      <c r="B1258" s="2408"/>
      <c r="C1258" s="2624"/>
      <c r="D1258" s="2624"/>
      <c r="E1258" s="2624"/>
      <c r="F1258" s="2624"/>
      <c r="G1258" s="2634" t="s">
        <v>2223</v>
      </c>
      <c r="H1258" s="2502" t="s">
        <v>2224</v>
      </c>
      <c r="I1258" s="2630" t="s">
        <v>32</v>
      </c>
      <c r="J1258" s="2625">
        <v>34884757.237220012</v>
      </c>
      <c r="K1258" s="1811"/>
      <c r="L1258" s="2491">
        <f>L1259+L1260+L1261+L1262+L1263</f>
        <v>26738000</v>
      </c>
      <c r="M1258" s="2631">
        <v>1</v>
      </c>
      <c r="N1258" s="2524">
        <v>20621000</v>
      </c>
      <c r="O1258" s="1682"/>
      <c r="P1258" s="2500"/>
      <c r="Q1258" s="1682"/>
      <c r="R1258" s="2500"/>
      <c r="S1258" s="1590"/>
      <c r="T1258" s="1590"/>
      <c r="U1258" s="1590"/>
      <c r="V1258" s="1590"/>
      <c r="W1258" s="2640">
        <f>1/5*100</f>
        <v>20</v>
      </c>
      <c r="X1258" s="2294">
        <f t="shared" si="54"/>
        <v>0</v>
      </c>
      <c r="Y1258" s="2294">
        <f t="shared" si="55"/>
        <v>20</v>
      </c>
      <c r="Z1258" s="2294">
        <f t="shared" si="55"/>
        <v>26738000</v>
      </c>
      <c r="AA1258" s="2495">
        <f t="shared" si="56"/>
        <v>2000</v>
      </c>
      <c r="AB1258" s="2496">
        <f t="shared" si="56"/>
        <v>76.646656355321014</v>
      </c>
      <c r="AC1258" s="3809"/>
    </row>
    <row r="1259" spans="1:29" ht="90" x14ac:dyDescent="0.25">
      <c r="A1259" s="2624"/>
      <c r="B1259" s="2408"/>
      <c r="C1259" s="2624"/>
      <c r="D1259" s="2624"/>
      <c r="E1259" s="2624"/>
      <c r="F1259" s="2624"/>
      <c r="G1259" s="2637" t="s">
        <v>2225</v>
      </c>
      <c r="H1259" s="1744" t="s">
        <v>2226</v>
      </c>
      <c r="I1259" s="2625">
        <v>45</v>
      </c>
      <c r="J1259" s="2625">
        <v>6364116.0000000019</v>
      </c>
      <c r="K1259" s="1761">
        <v>15</v>
      </c>
      <c r="L1259" s="2491">
        <v>3872000</v>
      </c>
      <c r="M1259" s="1811" t="s">
        <v>2237</v>
      </c>
      <c r="N1259" s="2524">
        <v>3896000</v>
      </c>
      <c r="O1259" s="1682"/>
      <c r="P1259" s="1868"/>
      <c r="Q1259" s="1682"/>
      <c r="R1259" s="2501"/>
      <c r="S1259" s="1590"/>
      <c r="T1259" s="1590"/>
      <c r="U1259" s="1590"/>
      <c r="V1259" s="1590"/>
      <c r="W1259" s="1652">
        <f t="shared" si="54"/>
        <v>0</v>
      </c>
      <c r="X1259" s="2294">
        <f t="shared" si="54"/>
        <v>0</v>
      </c>
      <c r="Y1259" s="2294">
        <f t="shared" si="55"/>
        <v>15</v>
      </c>
      <c r="Z1259" s="2294">
        <f t="shared" si="55"/>
        <v>3872000</v>
      </c>
      <c r="AA1259" s="2495">
        <f t="shared" si="56"/>
        <v>33.333333333333329</v>
      </c>
      <c r="AB1259" s="2496">
        <f t="shared" si="56"/>
        <v>60.841128602935569</v>
      </c>
      <c r="AC1259" s="3809"/>
    </row>
    <row r="1260" spans="1:29" ht="90" x14ac:dyDescent="0.25">
      <c r="A1260" s="2624"/>
      <c r="B1260" s="2408"/>
      <c r="C1260" s="2624"/>
      <c r="D1260" s="2624"/>
      <c r="E1260" s="2624"/>
      <c r="F1260" s="2624"/>
      <c r="G1260" s="2497" t="s">
        <v>157</v>
      </c>
      <c r="H1260" s="1744" t="s">
        <v>2227</v>
      </c>
      <c r="I1260" s="2625">
        <v>1</v>
      </c>
      <c r="J1260" s="2625">
        <v>3972672.0000000009</v>
      </c>
      <c r="K1260" s="1761">
        <v>10</v>
      </c>
      <c r="L1260" s="2491">
        <v>2658000</v>
      </c>
      <c r="M1260" s="1811" t="s">
        <v>156</v>
      </c>
      <c r="N1260" s="2524">
        <v>2432000</v>
      </c>
      <c r="O1260" s="1682"/>
      <c r="P1260" s="1868"/>
      <c r="Q1260" s="1682"/>
      <c r="R1260" s="2501"/>
      <c r="S1260" s="1590"/>
      <c r="T1260" s="1590"/>
      <c r="U1260" s="1590"/>
      <c r="V1260" s="1590"/>
      <c r="W1260" s="2390">
        <f t="shared" si="54"/>
        <v>0</v>
      </c>
      <c r="X1260" s="2294">
        <f t="shared" si="54"/>
        <v>0</v>
      </c>
      <c r="Y1260" s="2294">
        <f t="shared" si="55"/>
        <v>10</v>
      </c>
      <c r="Z1260" s="2294">
        <f t="shared" si="55"/>
        <v>2658000</v>
      </c>
      <c r="AA1260" s="2495">
        <f t="shared" si="56"/>
        <v>1000</v>
      </c>
      <c r="AB1260" s="2496">
        <f t="shared" si="56"/>
        <v>66.90710937122418</v>
      </c>
      <c r="AC1260" s="3809"/>
    </row>
    <row r="1261" spans="1:29" ht="72" x14ac:dyDescent="0.25">
      <c r="A1261" s="2624"/>
      <c r="B1261" s="2408"/>
      <c r="C1261" s="2624"/>
      <c r="D1261" s="2624"/>
      <c r="E1261" s="2624"/>
      <c r="F1261" s="2624"/>
      <c r="G1261" s="2497" t="s">
        <v>126</v>
      </c>
      <c r="H1261" s="1744" t="s">
        <v>2228</v>
      </c>
      <c r="I1261" s="2625">
        <v>6</v>
      </c>
      <c r="J1261" s="2625">
        <v>6073353.0000000009</v>
      </c>
      <c r="K1261" s="1761">
        <v>10</v>
      </c>
      <c r="L1261" s="2491">
        <v>3830000</v>
      </c>
      <c r="M1261" s="1811" t="s">
        <v>442</v>
      </c>
      <c r="N1261" s="2524">
        <v>3718000</v>
      </c>
      <c r="O1261" s="1682"/>
      <c r="P1261" s="1868"/>
      <c r="Q1261" s="1682"/>
      <c r="R1261" s="2501"/>
      <c r="S1261" s="1590"/>
      <c r="T1261" s="1590"/>
      <c r="U1261" s="1590"/>
      <c r="V1261" s="1590"/>
      <c r="W1261" s="2390">
        <f t="shared" si="54"/>
        <v>0</v>
      </c>
      <c r="X1261" s="2294">
        <f t="shared" si="54"/>
        <v>0</v>
      </c>
      <c r="Y1261" s="2294">
        <f t="shared" si="55"/>
        <v>10</v>
      </c>
      <c r="Z1261" s="2294">
        <f t="shared" si="55"/>
        <v>3830000</v>
      </c>
      <c r="AA1261" s="2495">
        <f t="shared" si="56"/>
        <v>166.66666666666669</v>
      </c>
      <c r="AB1261" s="2496">
        <f t="shared" si="56"/>
        <v>63.062364397392997</v>
      </c>
      <c r="AC1261" s="3809"/>
    </row>
    <row r="1262" spans="1:29" ht="72" x14ac:dyDescent="0.25">
      <c r="A1262" s="2624"/>
      <c r="B1262" s="2408"/>
      <c r="C1262" s="2624"/>
      <c r="D1262" s="2624"/>
      <c r="E1262" s="2624"/>
      <c r="F1262" s="2624"/>
      <c r="G1262" s="2497" t="s">
        <v>574</v>
      </c>
      <c r="H1262" s="1744" t="s">
        <v>2229</v>
      </c>
      <c r="I1262" s="2625">
        <v>2</v>
      </c>
      <c r="J1262" s="2625">
        <v>7873470.0000000019</v>
      </c>
      <c r="K1262" s="1761">
        <v>12</v>
      </c>
      <c r="L1262" s="2491">
        <v>1062000</v>
      </c>
      <c r="M1262" s="1811" t="s">
        <v>2238</v>
      </c>
      <c r="N1262" s="2524">
        <v>4820000</v>
      </c>
      <c r="O1262" s="1682"/>
      <c r="P1262" s="1868"/>
      <c r="Q1262" s="1682"/>
      <c r="R1262" s="2501"/>
      <c r="S1262" s="1590"/>
      <c r="T1262" s="1590"/>
      <c r="U1262" s="1590"/>
      <c r="V1262" s="1590"/>
      <c r="W1262" s="2390">
        <f t="shared" si="54"/>
        <v>0</v>
      </c>
      <c r="X1262" s="2294">
        <f t="shared" si="54"/>
        <v>0</v>
      </c>
      <c r="Y1262" s="2294">
        <f t="shared" si="55"/>
        <v>12</v>
      </c>
      <c r="Z1262" s="2294">
        <f t="shared" si="55"/>
        <v>1062000</v>
      </c>
      <c r="AA1262" s="2495">
        <f t="shared" si="56"/>
        <v>600</v>
      </c>
      <c r="AB1262" s="2496">
        <f t="shared" si="56"/>
        <v>13.488334876490288</v>
      </c>
      <c r="AC1262" s="3809"/>
    </row>
    <row r="1263" spans="1:29" ht="72" x14ac:dyDescent="0.25">
      <c r="A1263" s="2624"/>
      <c r="B1263" s="2408"/>
      <c r="C1263" s="2624"/>
      <c r="D1263" s="2624"/>
      <c r="E1263" s="2624"/>
      <c r="F1263" s="2624"/>
      <c r="G1263" s="2637" t="s">
        <v>2230</v>
      </c>
      <c r="H1263" s="2642" t="s">
        <v>2231</v>
      </c>
      <c r="I1263" s="2625">
        <v>39</v>
      </c>
      <c r="J1263" s="2625">
        <v>10601146.237220002</v>
      </c>
      <c r="K1263" s="1878" t="s">
        <v>2234</v>
      </c>
      <c r="L1263" s="2491">
        <v>15316000</v>
      </c>
      <c r="M1263" s="1811" t="s">
        <v>2239</v>
      </c>
      <c r="N1263" s="2524">
        <v>5755000</v>
      </c>
      <c r="O1263" s="1682"/>
      <c r="P1263" s="1868"/>
      <c r="Q1263" s="1682"/>
      <c r="R1263" s="2501"/>
      <c r="S1263" s="1590"/>
      <c r="T1263" s="1590"/>
      <c r="U1263" s="1590"/>
      <c r="V1263" s="1590"/>
      <c r="W1263" s="2390">
        <f t="shared" si="54"/>
        <v>0</v>
      </c>
      <c r="X1263" s="2294">
        <f t="shared" si="54"/>
        <v>0</v>
      </c>
      <c r="Y1263" s="2294">
        <f t="shared" si="55"/>
        <v>25</v>
      </c>
      <c r="Z1263" s="2294">
        <f t="shared" si="55"/>
        <v>15316000</v>
      </c>
      <c r="AA1263" s="2495">
        <f t="shared" si="56"/>
        <v>64.102564102564102</v>
      </c>
      <c r="AB1263" s="2496">
        <f t="shared" si="56"/>
        <v>144.47494315498096</v>
      </c>
      <c r="AC1263" s="3809"/>
    </row>
    <row r="1264" spans="1:29" x14ac:dyDescent="0.25">
      <c r="A1264" s="1587"/>
      <c r="B1264" s="2408"/>
      <c r="C1264" s="2624"/>
      <c r="D1264" s="2624"/>
      <c r="E1264" s="2624"/>
      <c r="F1264" s="2624"/>
      <c r="G1264" s="2520"/>
      <c r="H1264" s="2520"/>
      <c r="I1264" s="2625"/>
      <c r="J1264" s="2625"/>
      <c r="K1264" s="1811"/>
      <c r="L1264" s="2643"/>
      <c r="M1264" s="1811"/>
      <c r="N1264" s="2524"/>
      <c r="O1264" s="1682"/>
      <c r="P1264" s="2644"/>
      <c r="Q1264" s="1682"/>
      <c r="R1264" s="2644"/>
      <c r="S1264" s="1590"/>
      <c r="T1264" s="1590"/>
      <c r="U1264" s="1590"/>
      <c r="V1264" s="1590"/>
      <c r="W1264" s="2390">
        <f t="shared" si="54"/>
        <v>0</v>
      </c>
      <c r="X1264" s="2294">
        <f t="shared" si="54"/>
        <v>0</v>
      </c>
      <c r="Y1264" s="2294">
        <f t="shared" si="55"/>
        <v>0</v>
      </c>
      <c r="Z1264" s="2294">
        <f t="shared" si="55"/>
        <v>0</v>
      </c>
      <c r="AA1264" s="2495"/>
      <c r="AB1264" s="2496"/>
      <c r="AC1264" s="3810"/>
    </row>
    <row r="1265" spans="1:29" ht="11.25" customHeight="1" x14ac:dyDescent="0.25">
      <c r="A1265" s="3803"/>
      <c r="B1265" s="3803"/>
      <c r="C1265" s="3803"/>
      <c r="D1265" s="3803"/>
      <c r="E1265" s="3803"/>
      <c r="F1265" s="3803"/>
      <c r="G1265" s="3803"/>
      <c r="H1265" s="3803"/>
      <c r="I1265" s="3803"/>
      <c r="J1265" s="3803"/>
      <c r="K1265" s="3803"/>
      <c r="L1265" s="3803"/>
      <c r="M1265" s="3803"/>
      <c r="N1265" s="3803"/>
      <c r="O1265" s="3803"/>
      <c r="P1265" s="3803"/>
      <c r="Q1265" s="3803"/>
      <c r="R1265" s="3803"/>
      <c r="S1265" s="3803"/>
      <c r="T1265" s="3803"/>
      <c r="U1265" s="3803"/>
      <c r="V1265" s="3803"/>
      <c r="W1265" s="3803"/>
      <c r="X1265" s="3803"/>
      <c r="Y1265" s="3803"/>
      <c r="Z1265" s="3803"/>
      <c r="AA1265" s="3803"/>
      <c r="AB1265" s="3803"/>
      <c r="AC1265" s="3803"/>
    </row>
    <row r="1266" spans="1:29" x14ac:dyDescent="0.25">
      <c r="A1266" s="1821"/>
      <c r="B1266" s="1732"/>
      <c r="C1266" s="1821"/>
      <c r="D1266" s="1821"/>
      <c r="E1266" s="1821"/>
      <c r="F1266" s="1821"/>
      <c r="G1266" s="1732" t="s">
        <v>1282</v>
      </c>
      <c r="H1266" s="1732"/>
      <c r="I1266" s="1603"/>
      <c r="J1266" s="1603"/>
      <c r="K1266" s="1671"/>
      <c r="L1266" s="1671"/>
      <c r="M1266" s="1671"/>
      <c r="N1266" s="1818"/>
      <c r="O1266" s="2645"/>
      <c r="P1266" s="1818"/>
      <c r="Q1266" s="2646"/>
      <c r="R1266" s="2645"/>
      <c r="S1266" s="2647"/>
      <c r="T1266" s="2647"/>
      <c r="U1266" s="2647"/>
      <c r="V1266" s="2647"/>
      <c r="W1266" s="2645"/>
      <c r="X1266" s="2648"/>
      <c r="Y1266" s="1820"/>
      <c r="Z1266" s="1820"/>
      <c r="AA1266" s="1671"/>
      <c r="AB1266" s="1821"/>
      <c r="AC1266" s="3808" t="s">
        <v>4297</v>
      </c>
    </row>
    <row r="1267" spans="1:29" ht="72" x14ac:dyDescent="0.25">
      <c r="A1267" s="1821"/>
      <c r="B1267" s="1732"/>
      <c r="C1267" s="1821"/>
      <c r="D1267" s="1821"/>
      <c r="E1267" s="1821"/>
      <c r="F1267" s="1821"/>
      <c r="G1267" s="1734" t="s">
        <v>106</v>
      </c>
      <c r="H1267" s="1732" t="s">
        <v>1306</v>
      </c>
      <c r="I1267" s="1645"/>
      <c r="J1267" s="2649">
        <v>165285000</v>
      </c>
      <c r="K1267" s="1671"/>
      <c r="L1267" s="1671"/>
      <c r="M1267" s="1671"/>
      <c r="N1267" s="1818"/>
      <c r="O1267" s="2421"/>
      <c r="P1267" s="1818"/>
      <c r="Q1267" s="2650"/>
      <c r="R1267" s="1652"/>
      <c r="S1267" s="2647"/>
      <c r="T1267" s="2647"/>
      <c r="U1267" s="2647"/>
      <c r="V1267" s="2647"/>
      <c r="W1267" s="2421">
        <v>0.5</v>
      </c>
      <c r="X1267" s="2417">
        <f>P1267+R1267</f>
        <v>0</v>
      </c>
      <c r="Y1267" s="1820"/>
      <c r="Z1267" s="1820"/>
      <c r="AA1267" s="1671"/>
      <c r="AB1267" s="1821"/>
      <c r="AC1267" s="3809"/>
    </row>
    <row r="1268" spans="1:29" ht="72" x14ac:dyDescent="0.25">
      <c r="A1268" s="1821"/>
      <c r="B1268" s="1732"/>
      <c r="C1268" s="1821"/>
      <c r="D1268" s="1821"/>
      <c r="E1268" s="1821"/>
      <c r="F1268" s="1821"/>
      <c r="G1268" s="1732" t="s">
        <v>1283</v>
      </c>
      <c r="H1268" s="1732" t="s">
        <v>1307</v>
      </c>
      <c r="I1268" s="2651" t="s">
        <v>1334</v>
      </c>
      <c r="J1268" s="2649">
        <v>1865285000</v>
      </c>
      <c r="K1268" s="1671"/>
      <c r="L1268" s="1671"/>
      <c r="M1268" s="1671"/>
      <c r="N1268" s="1818"/>
      <c r="O1268" s="2421"/>
      <c r="P1268" s="1818"/>
      <c r="Q1268" s="2650"/>
      <c r="R1268" s="1652"/>
      <c r="S1268" s="2647"/>
      <c r="T1268" s="2647"/>
      <c r="U1268" s="2647"/>
      <c r="V1268" s="2647"/>
      <c r="W1268" s="2421">
        <v>0.5</v>
      </c>
      <c r="X1268" s="2294">
        <f t="shared" ref="X1268:X1294" si="57">P1268+R1268</f>
        <v>0</v>
      </c>
      <c r="Y1268" s="1820"/>
      <c r="Z1268" s="1820"/>
      <c r="AA1268" s="1671"/>
      <c r="AB1268" s="1821"/>
      <c r="AC1268" s="3809"/>
    </row>
    <row r="1269" spans="1:29" ht="72" x14ac:dyDescent="0.25">
      <c r="A1269" s="1821"/>
      <c r="B1269" s="1732"/>
      <c r="C1269" s="1821"/>
      <c r="D1269" s="1821"/>
      <c r="E1269" s="1821"/>
      <c r="F1269" s="1821"/>
      <c r="G1269" s="1734" t="s">
        <v>1284</v>
      </c>
      <c r="H1269" s="1732" t="s">
        <v>1308</v>
      </c>
      <c r="I1269" s="2651"/>
      <c r="J1269" s="2649">
        <v>256500000</v>
      </c>
      <c r="K1269" s="1671"/>
      <c r="L1269" s="1671"/>
      <c r="M1269" s="1671"/>
      <c r="N1269" s="1818"/>
      <c r="O1269" s="2390"/>
      <c r="P1269" s="1818"/>
      <c r="Q1269" s="1652"/>
      <c r="R1269" s="2652"/>
      <c r="S1269" s="2647"/>
      <c r="T1269" s="2647"/>
      <c r="U1269" s="2647"/>
      <c r="V1269" s="2647"/>
      <c r="W1269" s="2390"/>
      <c r="X1269" s="2417"/>
      <c r="Y1269" s="1820"/>
      <c r="Z1269" s="1820"/>
      <c r="AA1269" s="1671"/>
      <c r="AB1269" s="1821"/>
      <c r="AC1269" s="3809"/>
    </row>
    <row r="1270" spans="1:29" ht="90" x14ac:dyDescent="0.25">
      <c r="A1270" s="1821"/>
      <c r="B1270" s="1732"/>
      <c r="C1270" s="1821"/>
      <c r="D1270" s="1821"/>
      <c r="E1270" s="1821"/>
      <c r="F1270" s="1821"/>
      <c r="G1270" s="1732" t="s">
        <v>1285</v>
      </c>
      <c r="H1270" s="1732" t="s">
        <v>1309</v>
      </c>
      <c r="I1270" s="1645" t="s">
        <v>1335</v>
      </c>
      <c r="J1270" s="2649">
        <v>256500000</v>
      </c>
      <c r="K1270" s="1671"/>
      <c r="L1270" s="1671"/>
      <c r="M1270" s="1671"/>
      <c r="N1270" s="1818"/>
      <c r="O1270" s="1871"/>
      <c r="P1270" s="1818"/>
      <c r="Q1270" s="1652"/>
      <c r="R1270" s="2652"/>
      <c r="S1270" s="2647"/>
      <c r="T1270" s="2647"/>
      <c r="U1270" s="2647"/>
      <c r="V1270" s="2647"/>
      <c r="W1270" s="1871"/>
      <c r="X1270" s="2294"/>
      <c r="Y1270" s="1820"/>
      <c r="Z1270" s="1820"/>
      <c r="AA1270" s="1671"/>
      <c r="AB1270" s="1821"/>
      <c r="AC1270" s="3809"/>
    </row>
    <row r="1271" spans="1:29" ht="108" x14ac:dyDescent="0.25">
      <c r="A1271" s="1821"/>
      <c r="B1271" s="1732"/>
      <c r="C1271" s="1821"/>
      <c r="D1271" s="1821"/>
      <c r="E1271" s="1821"/>
      <c r="F1271" s="1821"/>
      <c r="G1271" s="1734" t="s">
        <v>1286</v>
      </c>
      <c r="H1271" s="1732" t="s">
        <v>1310</v>
      </c>
      <c r="I1271" s="1645"/>
      <c r="J1271" s="2649">
        <v>19000000</v>
      </c>
      <c r="K1271" s="1671"/>
      <c r="L1271" s="1671"/>
      <c r="M1271" s="1671"/>
      <c r="N1271" s="1818"/>
      <c r="O1271" s="2653"/>
      <c r="P1271" s="1818"/>
      <c r="Q1271" s="2654"/>
      <c r="R1271" s="1867"/>
      <c r="S1271" s="2647"/>
      <c r="T1271" s="2647"/>
      <c r="U1271" s="2647"/>
      <c r="V1271" s="2647"/>
      <c r="W1271" s="2653" t="s">
        <v>1353</v>
      </c>
      <c r="X1271" s="2417">
        <f t="shared" si="57"/>
        <v>0</v>
      </c>
      <c r="Y1271" s="1820"/>
      <c r="Z1271" s="1820"/>
      <c r="AA1271" s="1671"/>
      <c r="AB1271" s="1821"/>
      <c r="AC1271" s="3809"/>
    </row>
    <row r="1272" spans="1:29" ht="108" x14ac:dyDescent="0.25">
      <c r="A1272" s="1821"/>
      <c r="B1272" s="1732"/>
      <c r="C1272" s="1821"/>
      <c r="D1272" s="1821"/>
      <c r="E1272" s="1821"/>
      <c r="F1272" s="1821"/>
      <c r="G1272" s="1732" t="s">
        <v>346</v>
      </c>
      <c r="H1272" s="1732" t="s">
        <v>1311</v>
      </c>
      <c r="I1272" s="1645" t="s">
        <v>1336</v>
      </c>
      <c r="J1272" s="2649">
        <v>5000000</v>
      </c>
      <c r="K1272" s="1671"/>
      <c r="L1272" s="1671"/>
      <c r="M1272" s="1671"/>
      <c r="N1272" s="1818"/>
      <c r="O1272" s="1871"/>
      <c r="P1272" s="1818"/>
      <c r="Q1272" s="1867"/>
      <c r="R1272" s="2655"/>
      <c r="S1272" s="2647"/>
      <c r="T1272" s="2647"/>
      <c r="U1272" s="2647"/>
      <c r="V1272" s="2647"/>
      <c r="W1272" s="1871"/>
      <c r="X1272" s="2294">
        <f t="shared" si="57"/>
        <v>0</v>
      </c>
      <c r="Y1272" s="1820"/>
      <c r="Z1272" s="1820"/>
      <c r="AA1272" s="1671"/>
      <c r="AB1272" s="1821"/>
      <c r="AC1272" s="3809"/>
    </row>
    <row r="1273" spans="1:29" ht="54" x14ac:dyDescent="0.25">
      <c r="A1273" s="1821"/>
      <c r="B1273" s="1732"/>
      <c r="C1273" s="1821"/>
      <c r="D1273" s="1821"/>
      <c r="E1273" s="1821"/>
      <c r="F1273" s="1821"/>
      <c r="G1273" s="1732" t="s">
        <v>126</v>
      </c>
      <c r="H1273" s="1732" t="s">
        <v>1312</v>
      </c>
      <c r="I1273" s="1645" t="s">
        <v>1337</v>
      </c>
      <c r="J1273" s="2649">
        <v>2000000</v>
      </c>
      <c r="K1273" s="1671"/>
      <c r="L1273" s="1671"/>
      <c r="M1273" s="1671"/>
      <c r="N1273" s="1818"/>
      <c r="O1273" s="2653"/>
      <c r="P1273" s="1818"/>
      <c r="Q1273" s="2654"/>
      <c r="R1273" s="1867"/>
      <c r="S1273" s="2647"/>
      <c r="T1273" s="2647"/>
      <c r="U1273" s="2647"/>
      <c r="V1273" s="2647"/>
      <c r="W1273" s="2653" t="s">
        <v>32</v>
      </c>
      <c r="X1273" s="2294">
        <f t="shared" si="57"/>
        <v>0</v>
      </c>
      <c r="Y1273" s="1820"/>
      <c r="Z1273" s="1820"/>
      <c r="AA1273" s="1671"/>
      <c r="AB1273" s="1821"/>
      <c r="AC1273" s="3809"/>
    </row>
    <row r="1274" spans="1:29" ht="36" x14ac:dyDescent="0.25">
      <c r="A1274" s="1821"/>
      <c r="B1274" s="1732"/>
      <c r="C1274" s="1821"/>
      <c r="D1274" s="1821"/>
      <c r="E1274" s="1821"/>
      <c r="F1274" s="1821"/>
      <c r="G1274" s="1732" t="s">
        <v>128</v>
      </c>
      <c r="H1274" s="1732" t="s">
        <v>1313</v>
      </c>
      <c r="I1274" s="1645" t="s">
        <v>1338</v>
      </c>
      <c r="J1274" s="2649">
        <v>2000000</v>
      </c>
      <c r="K1274" s="1671"/>
      <c r="L1274" s="1671"/>
      <c r="M1274" s="1671"/>
      <c r="N1274" s="1818"/>
      <c r="O1274" s="2653"/>
      <c r="P1274" s="1818"/>
      <c r="Q1274" s="2654"/>
      <c r="R1274" s="2358"/>
      <c r="S1274" s="2647"/>
      <c r="T1274" s="2647"/>
      <c r="U1274" s="2647"/>
      <c r="V1274" s="2647"/>
      <c r="W1274" s="2653" t="s">
        <v>32</v>
      </c>
      <c r="X1274" s="2294">
        <f t="shared" si="57"/>
        <v>0</v>
      </c>
      <c r="Y1274" s="1820"/>
      <c r="Z1274" s="1820"/>
      <c r="AA1274" s="1671"/>
      <c r="AB1274" s="1821"/>
      <c r="AC1274" s="3809"/>
    </row>
    <row r="1275" spans="1:29" ht="72" x14ac:dyDescent="0.25">
      <c r="A1275" s="1821"/>
      <c r="B1275" s="1732"/>
      <c r="C1275" s="1821"/>
      <c r="D1275" s="1821"/>
      <c r="E1275" s="1821"/>
      <c r="F1275" s="1821"/>
      <c r="G1275" s="1732" t="s">
        <v>1287</v>
      </c>
      <c r="H1275" s="1732" t="s">
        <v>1314</v>
      </c>
      <c r="I1275" s="1645" t="s">
        <v>1339</v>
      </c>
      <c r="J1275" s="2649">
        <v>10000000</v>
      </c>
      <c r="K1275" s="1671"/>
      <c r="L1275" s="1671"/>
      <c r="M1275" s="1671"/>
      <c r="N1275" s="1818"/>
      <c r="O1275" s="2653"/>
      <c r="P1275" s="1818"/>
      <c r="Q1275" s="2654"/>
      <c r="R1275" s="2656"/>
      <c r="S1275" s="2647"/>
      <c r="T1275" s="2647"/>
      <c r="U1275" s="2647"/>
      <c r="V1275" s="2647"/>
      <c r="W1275" s="2653" t="s">
        <v>1352</v>
      </c>
      <c r="X1275" s="2294">
        <f t="shared" si="57"/>
        <v>0</v>
      </c>
      <c r="Y1275" s="1820"/>
      <c r="Z1275" s="1820"/>
      <c r="AA1275" s="1671"/>
      <c r="AB1275" s="1821"/>
      <c r="AC1275" s="3809"/>
    </row>
    <row r="1276" spans="1:29" ht="90" x14ac:dyDescent="0.25">
      <c r="A1276" s="1821"/>
      <c r="B1276" s="1732"/>
      <c r="C1276" s="1821"/>
      <c r="D1276" s="1821"/>
      <c r="E1276" s="1821"/>
      <c r="F1276" s="1821"/>
      <c r="G1276" s="1734" t="s">
        <v>1288</v>
      </c>
      <c r="H1276" s="1732" t="s">
        <v>1315</v>
      </c>
      <c r="I1276" s="1645"/>
      <c r="J1276" s="2649">
        <v>405600000</v>
      </c>
      <c r="K1276" s="1671"/>
      <c r="L1276" s="1671"/>
      <c r="M1276" s="1671"/>
      <c r="N1276" s="1818"/>
      <c r="O1276" s="2653"/>
      <c r="P1276" s="1818"/>
      <c r="Q1276" s="2654"/>
      <c r="R1276" s="2358"/>
      <c r="S1276" s="2647"/>
      <c r="T1276" s="2647"/>
      <c r="U1276" s="2647"/>
      <c r="V1276" s="2647"/>
      <c r="W1276" s="2657"/>
      <c r="X1276" s="2417">
        <f t="shared" si="57"/>
        <v>0</v>
      </c>
      <c r="Y1276" s="1820"/>
      <c r="Z1276" s="1820"/>
      <c r="AA1276" s="1671"/>
      <c r="AB1276" s="1821"/>
      <c r="AC1276" s="3809"/>
    </row>
    <row r="1277" spans="1:29" ht="90" x14ac:dyDescent="0.25">
      <c r="A1277" s="1821"/>
      <c r="B1277" s="1732"/>
      <c r="C1277" s="1821"/>
      <c r="D1277" s="1821"/>
      <c r="E1277" s="1821"/>
      <c r="F1277" s="1821"/>
      <c r="G1277" s="1732" t="s">
        <v>1289</v>
      </c>
      <c r="H1277" s="1732" t="s">
        <v>1316</v>
      </c>
      <c r="I1277" s="1645" t="s">
        <v>1340</v>
      </c>
      <c r="J1277" s="2649">
        <v>180075000</v>
      </c>
      <c r="K1277" s="1671"/>
      <c r="L1277" s="1671"/>
      <c r="M1277" s="1671"/>
      <c r="N1277" s="1818"/>
      <c r="O1277" s="2653"/>
      <c r="P1277" s="1818"/>
      <c r="Q1277" s="2358"/>
      <c r="R1277" s="2358"/>
      <c r="S1277" s="2647"/>
      <c r="T1277" s="2647"/>
      <c r="U1277" s="2647"/>
      <c r="V1277" s="2647"/>
      <c r="W1277" s="2657"/>
      <c r="X1277" s="2294">
        <f t="shared" si="57"/>
        <v>0</v>
      </c>
      <c r="Y1277" s="1820"/>
      <c r="Z1277" s="1820"/>
      <c r="AA1277" s="1671"/>
      <c r="AB1277" s="1821"/>
      <c r="AC1277" s="3809"/>
    </row>
    <row r="1278" spans="1:29" ht="72" x14ac:dyDescent="0.25">
      <c r="A1278" s="1821"/>
      <c r="B1278" s="1732"/>
      <c r="C1278" s="1821"/>
      <c r="D1278" s="1821"/>
      <c r="E1278" s="1821"/>
      <c r="F1278" s="1821"/>
      <c r="G1278" s="1732" t="s">
        <v>74</v>
      </c>
      <c r="H1278" s="1732" t="s">
        <v>1317</v>
      </c>
      <c r="I1278" s="1645" t="s">
        <v>1341</v>
      </c>
      <c r="J1278" s="2649">
        <v>225525000</v>
      </c>
      <c r="K1278" s="1671"/>
      <c r="L1278" s="1671"/>
      <c r="M1278" s="1671"/>
      <c r="N1278" s="1818"/>
      <c r="O1278" s="2657"/>
      <c r="P1278" s="1818"/>
      <c r="Q1278" s="2358"/>
      <c r="R1278" s="2358"/>
      <c r="S1278" s="2647"/>
      <c r="T1278" s="2647"/>
      <c r="U1278" s="2647"/>
      <c r="V1278" s="2647"/>
      <c r="W1278" s="2657"/>
      <c r="X1278" s="2294">
        <f t="shared" si="57"/>
        <v>0</v>
      </c>
      <c r="Y1278" s="1820"/>
      <c r="Z1278" s="1820"/>
      <c r="AA1278" s="1671"/>
      <c r="AB1278" s="1821"/>
      <c r="AC1278" s="3809"/>
    </row>
    <row r="1279" spans="1:29" ht="72" x14ac:dyDescent="0.25">
      <c r="A1279" s="1821"/>
      <c r="B1279" s="1732"/>
      <c r="C1279" s="1821"/>
      <c r="D1279" s="1821"/>
      <c r="E1279" s="1821"/>
      <c r="F1279" s="1821"/>
      <c r="G1279" s="1732" t="s">
        <v>1290</v>
      </c>
      <c r="H1279" s="1732" t="s">
        <v>1318</v>
      </c>
      <c r="I1279" s="1645"/>
      <c r="J1279" s="2649">
        <v>1611200000</v>
      </c>
      <c r="K1279" s="1671"/>
      <c r="L1279" s="1671"/>
      <c r="M1279" s="1671"/>
      <c r="N1279" s="1818"/>
      <c r="O1279" s="2657"/>
      <c r="P1279" s="1818"/>
      <c r="Q1279" s="2358"/>
      <c r="R1279" s="2358"/>
      <c r="S1279" s="2647"/>
      <c r="T1279" s="2647"/>
      <c r="U1279" s="2647"/>
      <c r="V1279" s="2647"/>
      <c r="W1279" s="2657"/>
      <c r="X1279" s="2294">
        <f t="shared" si="57"/>
        <v>0</v>
      </c>
      <c r="Y1279" s="1820"/>
      <c r="Z1279" s="1820"/>
      <c r="AA1279" s="1671"/>
      <c r="AB1279" s="1821"/>
      <c r="AC1279" s="3809"/>
    </row>
    <row r="1280" spans="1:29" ht="126" x14ac:dyDescent="0.25">
      <c r="A1280" s="1821"/>
      <c r="B1280" s="1732"/>
      <c r="C1280" s="1821"/>
      <c r="D1280" s="1821"/>
      <c r="E1280" s="1821"/>
      <c r="F1280" s="1821"/>
      <c r="G1280" s="1732" t="s">
        <v>1291</v>
      </c>
      <c r="H1280" s="1732" t="s">
        <v>1319</v>
      </c>
      <c r="I1280" s="1645" t="s">
        <v>1342</v>
      </c>
      <c r="J1280" s="2649">
        <v>102100000</v>
      </c>
      <c r="K1280" s="1671"/>
      <c r="L1280" s="1671"/>
      <c r="M1280" s="1671"/>
      <c r="N1280" s="1818"/>
      <c r="O1280" s="2657"/>
      <c r="P1280" s="1818"/>
      <c r="Q1280" s="2358"/>
      <c r="R1280" s="2358"/>
      <c r="S1280" s="2647"/>
      <c r="T1280" s="2647"/>
      <c r="U1280" s="2647"/>
      <c r="V1280" s="2647"/>
      <c r="W1280" s="2657"/>
      <c r="X1280" s="2294">
        <f t="shared" si="57"/>
        <v>0</v>
      </c>
      <c r="Y1280" s="1820"/>
      <c r="Z1280" s="1820"/>
      <c r="AA1280" s="1671"/>
      <c r="AB1280" s="1821"/>
      <c r="AC1280" s="3809"/>
    </row>
    <row r="1281" spans="1:29" ht="90" x14ac:dyDescent="0.25">
      <c r="A1281" s="1821"/>
      <c r="B1281" s="1732"/>
      <c r="C1281" s="1821"/>
      <c r="D1281" s="1821"/>
      <c r="E1281" s="1821"/>
      <c r="F1281" s="1821"/>
      <c r="G1281" s="1732" t="s">
        <v>1292</v>
      </c>
      <c r="H1281" s="1732" t="s">
        <v>1320</v>
      </c>
      <c r="I1281" s="1645" t="s">
        <v>1343</v>
      </c>
      <c r="J1281" s="2649">
        <v>641500000</v>
      </c>
      <c r="K1281" s="1671"/>
      <c r="L1281" s="1671"/>
      <c r="M1281" s="1671"/>
      <c r="N1281" s="1818"/>
      <c r="O1281" s="2657"/>
      <c r="P1281" s="1818"/>
      <c r="Q1281" s="2358"/>
      <c r="R1281" s="2358"/>
      <c r="S1281" s="2647"/>
      <c r="T1281" s="2647"/>
      <c r="U1281" s="2647"/>
      <c r="V1281" s="2647"/>
      <c r="W1281" s="2657"/>
      <c r="X1281" s="2294">
        <f t="shared" si="57"/>
        <v>0</v>
      </c>
      <c r="Y1281" s="1820"/>
      <c r="Z1281" s="1820"/>
      <c r="AA1281" s="1671"/>
      <c r="AB1281" s="1821"/>
      <c r="AC1281" s="3809"/>
    </row>
    <row r="1282" spans="1:29" ht="90" x14ac:dyDescent="0.25">
      <c r="A1282" s="1821"/>
      <c r="B1282" s="1732"/>
      <c r="C1282" s="1821"/>
      <c r="D1282" s="1821"/>
      <c r="E1282" s="1821"/>
      <c r="F1282" s="1821"/>
      <c r="G1282" s="1732" t="s">
        <v>1293</v>
      </c>
      <c r="H1282" s="1732" t="s">
        <v>1321</v>
      </c>
      <c r="I1282" s="1645" t="s">
        <v>1344</v>
      </c>
      <c r="J1282" s="2649">
        <v>867600000</v>
      </c>
      <c r="K1282" s="1671"/>
      <c r="L1282" s="1671"/>
      <c r="M1282" s="1671"/>
      <c r="N1282" s="1818"/>
      <c r="O1282" s="2657"/>
      <c r="P1282" s="1818"/>
      <c r="Q1282" s="2358"/>
      <c r="R1282" s="2358"/>
      <c r="S1282" s="2647"/>
      <c r="T1282" s="2647"/>
      <c r="U1282" s="2647"/>
      <c r="V1282" s="2647"/>
      <c r="W1282" s="2657"/>
      <c r="X1282" s="2294">
        <f t="shared" si="57"/>
        <v>0</v>
      </c>
      <c r="Y1282" s="1820"/>
      <c r="Z1282" s="1820"/>
      <c r="AA1282" s="1671"/>
      <c r="AB1282" s="1821"/>
      <c r="AC1282" s="3809"/>
    </row>
    <row r="1283" spans="1:29" ht="90" x14ac:dyDescent="0.25">
      <c r="A1283" s="1821"/>
      <c r="B1283" s="1732"/>
      <c r="C1283" s="1821"/>
      <c r="D1283" s="1821"/>
      <c r="E1283" s="1821"/>
      <c r="F1283" s="1821"/>
      <c r="G1283" s="1734" t="s">
        <v>1294</v>
      </c>
      <c r="H1283" s="1732" t="s">
        <v>1322</v>
      </c>
      <c r="I1283" s="1645"/>
      <c r="J1283" s="2649">
        <v>863270000</v>
      </c>
      <c r="K1283" s="1671"/>
      <c r="L1283" s="1671"/>
      <c r="M1283" s="1671"/>
      <c r="N1283" s="1818"/>
      <c r="O1283" s="2657"/>
      <c r="P1283" s="1818"/>
      <c r="Q1283" s="2358"/>
      <c r="R1283" s="2358"/>
      <c r="S1283" s="2647"/>
      <c r="T1283" s="2647"/>
      <c r="U1283" s="2647"/>
      <c r="V1283" s="2647"/>
      <c r="W1283" s="2657"/>
      <c r="X1283" s="2417">
        <f t="shared" si="57"/>
        <v>0</v>
      </c>
      <c r="Y1283" s="1820"/>
      <c r="Z1283" s="1820"/>
      <c r="AA1283" s="1671"/>
      <c r="AB1283" s="1821"/>
      <c r="AC1283" s="3809"/>
    </row>
    <row r="1284" spans="1:29" ht="198" x14ac:dyDescent="0.25">
      <c r="A1284" s="1821"/>
      <c r="B1284" s="1732"/>
      <c r="C1284" s="1821"/>
      <c r="D1284" s="1821"/>
      <c r="E1284" s="1821"/>
      <c r="F1284" s="1821"/>
      <c r="G1284" s="1732" t="s">
        <v>1295</v>
      </c>
      <c r="H1284" s="1732" t="s">
        <v>1323</v>
      </c>
      <c r="I1284" s="1645" t="s">
        <v>1345</v>
      </c>
      <c r="J1284" s="2649">
        <v>368600000</v>
      </c>
      <c r="K1284" s="1671"/>
      <c r="L1284" s="1671"/>
      <c r="M1284" s="1671"/>
      <c r="N1284" s="1818"/>
      <c r="O1284" s="2657"/>
      <c r="P1284" s="1818"/>
      <c r="Q1284" s="2358"/>
      <c r="R1284" s="2358"/>
      <c r="S1284" s="2647"/>
      <c r="T1284" s="2647"/>
      <c r="U1284" s="2647"/>
      <c r="V1284" s="2647"/>
      <c r="W1284" s="2657"/>
      <c r="X1284" s="2294">
        <f t="shared" si="57"/>
        <v>0</v>
      </c>
      <c r="Y1284" s="1820"/>
      <c r="Z1284" s="1820"/>
      <c r="AA1284" s="1671"/>
      <c r="AB1284" s="1821"/>
      <c r="AC1284" s="3809"/>
    </row>
    <row r="1285" spans="1:29" ht="108" x14ac:dyDescent="0.25">
      <c r="A1285" s="1821"/>
      <c r="B1285" s="1732"/>
      <c r="C1285" s="1821"/>
      <c r="D1285" s="1821"/>
      <c r="E1285" s="1821"/>
      <c r="F1285" s="1821"/>
      <c r="G1285" s="1732" t="s">
        <v>1296</v>
      </c>
      <c r="H1285" s="1732" t="s">
        <v>1324</v>
      </c>
      <c r="I1285" s="1645" t="s">
        <v>1346</v>
      </c>
      <c r="J1285" s="2649">
        <v>274670000</v>
      </c>
      <c r="K1285" s="1671"/>
      <c r="L1285" s="1671"/>
      <c r="M1285" s="1671"/>
      <c r="N1285" s="1818"/>
      <c r="O1285" s="2657"/>
      <c r="P1285" s="1818"/>
      <c r="Q1285" s="2358"/>
      <c r="R1285" s="2358"/>
      <c r="S1285" s="2647"/>
      <c r="T1285" s="2647"/>
      <c r="U1285" s="2647"/>
      <c r="V1285" s="2647"/>
      <c r="W1285" s="2657"/>
      <c r="X1285" s="2294">
        <f t="shared" si="57"/>
        <v>0</v>
      </c>
      <c r="Y1285" s="1820"/>
      <c r="Z1285" s="1820"/>
      <c r="AA1285" s="1671"/>
      <c r="AB1285" s="1821"/>
      <c r="AC1285" s="3809"/>
    </row>
    <row r="1286" spans="1:29" ht="108" x14ac:dyDescent="0.25">
      <c r="A1286" s="1821"/>
      <c r="B1286" s="1732"/>
      <c r="C1286" s="1821"/>
      <c r="D1286" s="1821"/>
      <c r="E1286" s="1821"/>
      <c r="F1286" s="1821"/>
      <c r="G1286" s="1732" t="s">
        <v>1297</v>
      </c>
      <c r="H1286" s="1732" t="s">
        <v>1325</v>
      </c>
      <c r="I1286" s="1645" t="s">
        <v>1347</v>
      </c>
      <c r="J1286" s="2649">
        <v>220000000</v>
      </c>
      <c r="K1286" s="1671"/>
      <c r="L1286" s="1671"/>
      <c r="M1286" s="1671"/>
      <c r="N1286" s="1818"/>
      <c r="O1286" s="2657"/>
      <c r="P1286" s="1818"/>
      <c r="Q1286" s="2358"/>
      <c r="R1286" s="2358"/>
      <c r="S1286" s="2647"/>
      <c r="T1286" s="2647"/>
      <c r="U1286" s="2647"/>
      <c r="V1286" s="2647"/>
      <c r="W1286" s="2657"/>
      <c r="X1286" s="2294">
        <f t="shared" si="57"/>
        <v>0</v>
      </c>
      <c r="Y1286" s="1820"/>
      <c r="Z1286" s="1820"/>
      <c r="AA1286" s="1671"/>
      <c r="AB1286" s="1821"/>
      <c r="AC1286" s="3809"/>
    </row>
    <row r="1287" spans="1:29" ht="90" x14ac:dyDescent="0.25">
      <c r="A1287" s="1821"/>
      <c r="B1287" s="1732"/>
      <c r="C1287" s="1821"/>
      <c r="D1287" s="1821"/>
      <c r="E1287" s="1821"/>
      <c r="F1287" s="1821"/>
      <c r="G1287" s="1734" t="s">
        <v>1298</v>
      </c>
      <c r="H1287" s="1732" t="s">
        <v>1326</v>
      </c>
      <c r="I1287" s="1645"/>
      <c r="J1287" s="2649">
        <v>3303488000</v>
      </c>
      <c r="K1287" s="1671"/>
      <c r="L1287" s="1671"/>
      <c r="M1287" s="1671"/>
      <c r="N1287" s="1818"/>
      <c r="O1287" s="2657"/>
      <c r="P1287" s="1818"/>
      <c r="Q1287" s="2358"/>
      <c r="R1287" s="2358"/>
      <c r="S1287" s="2647"/>
      <c r="T1287" s="2647"/>
      <c r="U1287" s="2647"/>
      <c r="V1287" s="2647"/>
      <c r="W1287" s="2657"/>
      <c r="X1287" s="2417">
        <f t="shared" si="57"/>
        <v>0</v>
      </c>
      <c r="Y1287" s="1820"/>
      <c r="Z1287" s="1820"/>
      <c r="AA1287" s="1671"/>
      <c r="AB1287" s="1821"/>
      <c r="AC1287" s="3809"/>
    </row>
    <row r="1288" spans="1:29" ht="144" x14ac:dyDescent="0.25">
      <c r="A1288" s="1821"/>
      <c r="B1288" s="1732"/>
      <c r="C1288" s="1821"/>
      <c r="D1288" s="1821"/>
      <c r="E1288" s="1821"/>
      <c r="F1288" s="1821"/>
      <c r="G1288" s="1732" t="s">
        <v>1299</v>
      </c>
      <c r="H1288" s="1732" t="s">
        <v>1327</v>
      </c>
      <c r="I1288" s="1645" t="s">
        <v>1348</v>
      </c>
      <c r="J1288" s="2649">
        <v>1155696600</v>
      </c>
      <c r="K1288" s="1671"/>
      <c r="L1288" s="1671"/>
      <c r="M1288" s="1671"/>
      <c r="N1288" s="1818"/>
      <c r="O1288" s="2657"/>
      <c r="P1288" s="1818"/>
      <c r="Q1288" s="2358"/>
      <c r="R1288" s="2358"/>
      <c r="S1288" s="2647"/>
      <c r="T1288" s="2647"/>
      <c r="U1288" s="2647"/>
      <c r="V1288" s="2647"/>
      <c r="W1288" s="2657"/>
      <c r="X1288" s="2294">
        <f t="shared" si="57"/>
        <v>0</v>
      </c>
      <c r="Y1288" s="1820"/>
      <c r="Z1288" s="1820"/>
      <c r="AA1288" s="1671"/>
      <c r="AB1288" s="1821"/>
      <c r="AC1288" s="3809"/>
    </row>
    <row r="1289" spans="1:29" ht="144" x14ac:dyDescent="0.25">
      <c r="A1289" s="1821"/>
      <c r="B1289" s="1732"/>
      <c r="C1289" s="1821"/>
      <c r="D1289" s="1821"/>
      <c r="E1289" s="1821"/>
      <c r="F1289" s="1821"/>
      <c r="G1289" s="1732" t="s">
        <v>1300</v>
      </c>
      <c r="H1289" s="1732" t="s">
        <v>1328</v>
      </c>
      <c r="I1289" s="1645" t="s">
        <v>1349</v>
      </c>
      <c r="J1289" s="2649">
        <v>1123706400</v>
      </c>
      <c r="K1289" s="1671"/>
      <c r="L1289" s="1671"/>
      <c r="M1289" s="1671"/>
      <c r="N1289" s="1818"/>
      <c r="O1289" s="2657"/>
      <c r="P1289" s="1818"/>
      <c r="Q1289" s="2358"/>
      <c r="R1289" s="2358"/>
      <c r="S1289" s="2647"/>
      <c r="T1289" s="2647"/>
      <c r="U1289" s="2647"/>
      <c r="V1289" s="2647"/>
      <c r="W1289" s="2657"/>
      <c r="X1289" s="2294">
        <f t="shared" si="57"/>
        <v>0</v>
      </c>
      <c r="Y1289" s="1820"/>
      <c r="Z1289" s="1820"/>
      <c r="AA1289" s="1671"/>
      <c r="AB1289" s="1821"/>
      <c r="AC1289" s="3809"/>
    </row>
    <row r="1290" spans="1:29" ht="126" x14ac:dyDescent="0.25">
      <c r="A1290" s="1821"/>
      <c r="B1290" s="1732"/>
      <c r="C1290" s="1821"/>
      <c r="D1290" s="1821"/>
      <c r="E1290" s="1821"/>
      <c r="F1290" s="1821"/>
      <c r="G1290" s="1732" t="s">
        <v>1301</v>
      </c>
      <c r="H1290" s="1732" t="s">
        <v>1329</v>
      </c>
      <c r="I1290" s="1645" t="s">
        <v>1348</v>
      </c>
      <c r="J1290" s="2649">
        <v>1024085000</v>
      </c>
      <c r="K1290" s="1671"/>
      <c r="L1290" s="1671"/>
      <c r="M1290" s="1671"/>
      <c r="N1290" s="1818"/>
      <c r="O1290" s="1871"/>
      <c r="P1290" s="1818"/>
      <c r="Q1290" s="1867"/>
      <c r="R1290" s="1867"/>
      <c r="S1290" s="2647"/>
      <c r="T1290" s="2647"/>
      <c r="U1290" s="2647"/>
      <c r="V1290" s="2647"/>
      <c r="W1290" s="1871"/>
      <c r="X1290" s="2294">
        <f t="shared" si="57"/>
        <v>0</v>
      </c>
      <c r="Y1290" s="1820"/>
      <c r="Z1290" s="1820"/>
      <c r="AA1290" s="1671"/>
      <c r="AB1290" s="1821"/>
      <c r="AC1290" s="3809"/>
    </row>
    <row r="1291" spans="1:29" ht="108" x14ac:dyDescent="0.25">
      <c r="A1291" s="1821"/>
      <c r="B1291" s="1732"/>
      <c r="C1291" s="1821"/>
      <c r="D1291" s="1821"/>
      <c r="E1291" s="1821"/>
      <c r="F1291" s="1821"/>
      <c r="G1291" s="1734" t="s">
        <v>1302</v>
      </c>
      <c r="H1291" s="1732" t="s">
        <v>1330</v>
      </c>
      <c r="I1291" s="1645"/>
      <c r="J1291" s="2649">
        <v>902500000</v>
      </c>
      <c r="K1291" s="1671"/>
      <c r="L1291" s="1671"/>
      <c r="M1291" s="1671"/>
      <c r="N1291" s="1818"/>
      <c r="O1291" s="1871"/>
      <c r="P1291" s="1818"/>
      <c r="Q1291" s="1867"/>
      <c r="R1291" s="1867"/>
      <c r="S1291" s="2647"/>
      <c r="T1291" s="2647"/>
      <c r="U1291" s="2647"/>
      <c r="V1291" s="2647"/>
      <c r="W1291" s="1871"/>
      <c r="X1291" s="2417">
        <f t="shared" si="57"/>
        <v>0</v>
      </c>
      <c r="Y1291" s="1820"/>
      <c r="Z1291" s="1820"/>
      <c r="AA1291" s="1671"/>
      <c r="AB1291" s="1821"/>
      <c r="AC1291" s="3809"/>
    </row>
    <row r="1292" spans="1:29" ht="90" x14ac:dyDescent="0.25">
      <c r="A1292" s="1821"/>
      <c r="B1292" s="1732"/>
      <c r="C1292" s="1821"/>
      <c r="D1292" s="1821"/>
      <c r="E1292" s="1821"/>
      <c r="F1292" s="1821"/>
      <c r="G1292" s="1732" t="s">
        <v>1303</v>
      </c>
      <c r="H1292" s="1732" t="s">
        <v>1331</v>
      </c>
      <c r="I1292" s="1645" t="s">
        <v>1350</v>
      </c>
      <c r="J1292" s="2649">
        <v>280000000</v>
      </c>
      <c r="K1292" s="1671"/>
      <c r="L1292" s="1671"/>
      <c r="M1292" s="1671"/>
      <c r="N1292" s="1818"/>
      <c r="O1292" s="1871"/>
      <c r="P1292" s="1818"/>
      <c r="Q1292" s="1867"/>
      <c r="R1292" s="1867"/>
      <c r="S1292" s="2647"/>
      <c r="T1292" s="2647"/>
      <c r="U1292" s="2647"/>
      <c r="V1292" s="2647"/>
      <c r="W1292" s="1871"/>
      <c r="X1292" s="2294">
        <f t="shared" si="57"/>
        <v>0</v>
      </c>
      <c r="Y1292" s="1820"/>
      <c r="Z1292" s="1820"/>
      <c r="AA1292" s="1671"/>
      <c r="AB1292" s="1821"/>
      <c r="AC1292" s="3809"/>
    </row>
    <row r="1293" spans="1:29" ht="90" x14ac:dyDescent="0.25">
      <c r="A1293" s="1821"/>
      <c r="B1293" s="1732"/>
      <c r="C1293" s="1821"/>
      <c r="D1293" s="1821"/>
      <c r="E1293" s="1821"/>
      <c r="F1293" s="1821"/>
      <c r="G1293" s="1732" t="s">
        <v>1304</v>
      </c>
      <c r="H1293" s="1732" t="s">
        <v>1332</v>
      </c>
      <c r="I1293" s="1645" t="s">
        <v>1351</v>
      </c>
      <c r="J1293" s="2649">
        <v>240000000</v>
      </c>
      <c r="K1293" s="1671"/>
      <c r="L1293" s="1671"/>
      <c r="M1293" s="1671"/>
      <c r="N1293" s="1818"/>
      <c r="O1293" s="1871"/>
      <c r="P1293" s="1818"/>
      <c r="Q1293" s="1867"/>
      <c r="R1293" s="1867"/>
      <c r="S1293" s="2647"/>
      <c r="T1293" s="2647"/>
      <c r="U1293" s="2647"/>
      <c r="V1293" s="2647"/>
      <c r="W1293" s="1871"/>
      <c r="X1293" s="2294">
        <f t="shared" si="57"/>
        <v>0</v>
      </c>
      <c r="Y1293" s="1820"/>
      <c r="Z1293" s="1820"/>
      <c r="AA1293" s="1671"/>
      <c r="AB1293" s="1821"/>
      <c r="AC1293" s="3809"/>
    </row>
    <row r="1294" spans="1:29" ht="90" x14ac:dyDescent="0.25">
      <c r="A1294" s="1821"/>
      <c r="B1294" s="1732"/>
      <c r="C1294" s="1821"/>
      <c r="D1294" s="1821"/>
      <c r="E1294" s="1821"/>
      <c r="F1294" s="1821"/>
      <c r="G1294" s="1732" t="s">
        <v>1305</v>
      </c>
      <c r="H1294" s="1732" t="s">
        <v>1333</v>
      </c>
      <c r="I1294" s="1645" t="s">
        <v>1346</v>
      </c>
      <c r="J1294" s="2649"/>
      <c r="K1294" s="1671"/>
      <c r="L1294" s="1671"/>
      <c r="M1294" s="1671"/>
      <c r="N1294" s="1818"/>
      <c r="O1294" s="2390"/>
      <c r="P1294" s="1818"/>
      <c r="Q1294" s="1652"/>
      <c r="R1294" s="1652"/>
      <c r="S1294" s="2647"/>
      <c r="T1294" s="2647"/>
      <c r="U1294" s="2647"/>
      <c r="V1294" s="2647"/>
      <c r="W1294" s="2390"/>
      <c r="X1294" s="2294">
        <f t="shared" si="57"/>
        <v>0</v>
      </c>
      <c r="Y1294" s="1820"/>
      <c r="Z1294" s="1820"/>
      <c r="AA1294" s="1671"/>
      <c r="AB1294" s="1821"/>
      <c r="AC1294" s="3810"/>
    </row>
    <row r="1295" spans="1:29" ht="11.25" customHeight="1" x14ac:dyDescent="0.25">
      <c r="A1295" s="4145"/>
      <c r="B1295" s="4146"/>
      <c r="C1295" s="4146"/>
      <c r="D1295" s="4146"/>
      <c r="E1295" s="4146"/>
      <c r="F1295" s="4146"/>
      <c r="G1295" s="4146"/>
      <c r="H1295" s="4146"/>
      <c r="I1295" s="4146"/>
      <c r="J1295" s="4146"/>
      <c r="K1295" s="4146"/>
      <c r="L1295" s="4146"/>
      <c r="M1295" s="4146"/>
      <c r="N1295" s="4146"/>
      <c r="O1295" s="4146"/>
      <c r="P1295" s="4146"/>
      <c r="Q1295" s="4146"/>
      <c r="R1295" s="4146"/>
      <c r="S1295" s="4146"/>
      <c r="T1295" s="4146"/>
      <c r="U1295" s="4146"/>
      <c r="V1295" s="4146"/>
      <c r="W1295" s="4146"/>
      <c r="X1295" s="4146"/>
      <c r="Y1295" s="4146"/>
      <c r="Z1295" s="4146"/>
      <c r="AA1295" s="4146"/>
      <c r="AB1295" s="4146"/>
      <c r="AC1295" s="4147"/>
    </row>
    <row r="1296" spans="1:29" ht="90" x14ac:dyDescent="0.25">
      <c r="A1296" s="2360">
        <v>1</v>
      </c>
      <c r="B1296" s="2408" t="s">
        <v>1465</v>
      </c>
      <c r="C1296" s="2360">
        <v>3</v>
      </c>
      <c r="D1296" s="1860" t="s">
        <v>70</v>
      </c>
      <c r="E1296" s="1860" t="s">
        <v>62</v>
      </c>
      <c r="F1296" s="1860">
        <v>28</v>
      </c>
      <c r="G1296" s="1853" t="s">
        <v>1471</v>
      </c>
      <c r="H1296" s="1862"/>
      <c r="I1296" s="1592"/>
      <c r="J1296" s="1592"/>
      <c r="K1296" s="1592"/>
      <c r="L1296" s="1592"/>
      <c r="M1296" s="1862"/>
      <c r="N1296" s="2658">
        <f>N1297</f>
        <v>871535600</v>
      </c>
      <c r="O1296" s="2372"/>
      <c r="P1296" s="2658"/>
      <c r="Q1296" s="2372"/>
      <c r="R1296" s="2658"/>
      <c r="S1296" s="1590"/>
      <c r="T1296" s="1590"/>
      <c r="U1296" s="1590"/>
      <c r="V1296" s="1590"/>
      <c r="W1296" s="2372"/>
      <c r="X1296" s="2658">
        <f>X1297</f>
        <v>0</v>
      </c>
      <c r="Y1296" s="1591"/>
      <c r="Z1296" s="1591"/>
      <c r="AA1296" s="1592"/>
      <c r="AB1296" s="1587"/>
      <c r="AC1296" s="3808" t="s">
        <v>4298</v>
      </c>
    </row>
    <row r="1297" spans="1:29" ht="144" x14ac:dyDescent="0.25">
      <c r="A1297" s="2360"/>
      <c r="B1297" s="2408"/>
      <c r="C1297" s="2360">
        <v>3</v>
      </c>
      <c r="D1297" s="1860" t="s">
        <v>70</v>
      </c>
      <c r="E1297" s="2360">
        <v>28</v>
      </c>
      <c r="F1297" s="1860" t="s">
        <v>194</v>
      </c>
      <c r="G1297" s="1861" t="s">
        <v>1472</v>
      </c>
      <c r="H1297" s="1862" t="s">
        <v>1496</v>
      </c>
      <c r="I1297" s="1592"/>
      <c r="J1297" s="1592"/>
      <c r="K1297" s="1592"/>
      <c r="L1297" s="1592"/>
      <c r="M1297" s="2659" t="s">
        <v>1544</v>
      </c>
      <c r="N1297" s="2660">
        <v>871535600</v>
      </c>
      <c r="O1297" s="2363"/>
      <c r="P1297" s="2661"/>
      <c r="Q1297" s="2363"/>
      <c r="R1297" s="2661"/>
      <c r="S1297" s="1590"/>
      <c r="T1297" s="1590"/>
      <c r="U1297" s="1590"/>
      <c r="V1297" s="1590"/>
      <c r="W1297" s="2662" t="s">
        <v>1612</v>
      </c>
      <c r="X1297" s="2663">
        <f>P1297+R1297</f>
        <v>0</v>
      </c>
      <c r="Y1297" s="1591"/>
      <c r="Z1297" s="1591"/>
      <c r="AA1297" s="1592"/>
      <c r="AB1297" s="1587"/>
      <c r="AC1297" s="3809"/>
    </row>
    <row r="1298" spans="1:29" ht="126" x14ac:dyDescent="0.25">
      <c r="A1298" s="2360"/>
      <c r="B1298" s="2360"/>
      <c r="C1298" s="2360"/>
      <c r="D1298" s="2360"/>
      <c r="E1298" s="2360"/>
      <c r="F1298" s="2360"/>
      <c r="G1298" s="1853"/>
      <c r="H1298" s="1862" t="s">
        <v>1497</v>
      </c>
      <c r="I1298" s="1592"/>
      <c r="J1298" s="1592"/>
      <c r="K1298" s="1592"/>
      <c r="L1298" s="1592"/>
      <c r="M1298" s="2659" t="s">
        <v>1545</v>
      </c>
      <c r="N1298" s="2660"/>
      <c r="O1298" s="2363"/>
      <c r="P1298" s="2661"/>
      <c r="Q1298" s="2363"/>
      <c r="R1298" s="2363"/>
      <c r="S1298" s="1590"/>
      <c r="T1298" s="1590"/>
      <c r="U1298" s="1590"/>
      <c r="V1298" s="1590"/>
      <c r="W1298" s="2664" t="s">
        <v>1613</v>
      </c>
      <c r="X1298" s="2369"/>
      <c r="Y1298" s="1591"/>
      <c r="Z1298" s="1591"/>
      <c r="AA1298" s="1592"/>
      <c r="AB1298" s="1587"/>
      <c r="AC1298" s="3809"/>
    </row>
    <row r="1299" spans="1:29" ht="36" x14ac:dyDescent="0.25">
      <c r="A1299" s="2360"/>
      <c r="B1299" s="2360"/>
      <c r="C1299" s="2360"/>
      <c r="D1299" s="2360"/>
      <c r="E1299" s="2360"/>
      <c r="F1299" s="2360"/>
      <c r="G1299" s="1853"/>
      <c r="H1299" s="1862" t="s">
        <v>1498</v>
      </c>
      <c r="I1299" s="1592"/>
      <c r="J1299" s="1592"/>
      <c r="K1299" s="1592"/>
      <c r="L1299" s="1592"/>
      <c r="M1299" s="2659" t="s">
        <v>1546</v>
      </c>
      <c r="N1299" s="2660"/>
      <c r="O1299" s="2665"/>
      <c r="P1299" s="2666"/>
      <c r="Q1299" s="2665"/>
      <c r="R1299" s="2363"/>
      <c r="S1299" s="1590"/>
      <c r="T1299" s="1590"/>
      <c r="U1299" s="1590"/>
      <c r="V1299" s="1590"/>
      <c r="W1299" s="2372"/>
      <c r="X1299" s="2369"/>
      <c r="Y1299" s="1591"/>
      <c r="Z1299" s="1591"/>
      <c r="AA1299" s="1592"/>
      <c r="AB1299" s="1587"/>
      <c r="AC1299" s="3809"/>
    </row>
    <row r="1300" spans="1:29" ht="90" x14ac:dyDescent="0.25">
      <c r="A1300" s="1849">
        <v>2</v>
      </c>
      <c r="B1300" s="2408" t="s">
        <v>1465</v>
      </c>
      <c r="C1300" s="2360">
        <v>3</v>
      </c>
      <c r="D1300" s="1860" t="s">
        <v>70</v>
      </c>
      <c r="E1300" s="1860" t="s">
        <v>62</v>
      </c>
      <c r="F1300" s="1860" t="s">
        <v>62</v>
      </c>
      <c r="G1300" s="1852" t="s">
        <v>63</v>
      </c>
      <c r="H1300" s="1861"/>
      <c r="I1300" s="1592"/>
      <c r="J1300" s="1592"/>
      <c r="K1300" s="1592"/>
      <c r="L1300" s="1592"/>
      <c r="M1300" s="2304"/>
      <c r="N1300" s="2658">
        <f>N1301</f>
        <v>3393150500</v>
      </c>
      <c r="O1300" s="2667"/>
      <c r="P1300" s="2658"/>
      <c r="Q1300" s="2667"/>
      <c r="R1300" s="2658"/>
      <c r="S1300" s="1590"/>
      <c r="T1300" s="1590"/>
      <c r="U1300" s="1590"/>
      <c r="V1300" s="1590"/>
      <c r="W1300" s="2667"/>
      <c r="X1300" s="2658">
        <f>X1301</f>
        <v>0</v>
      </c>
      <c r="Y1300" s="1591"/>
      <c r="Z1300" s="1591"/>
      <c r="AA1300" s="1592"/>
      <c r="AB1300" s="1587"/>
      <c r="AC1300" s="3809"/>
    </row>
    <row r="1301" spans="1:29" ht="90" x14ac:dyDescent="0.25">
      <c r="A1301" s="1849"/>
      <c r="B1301" s="2360"/>
      <c r="C1301" s="2360">
        <v>3</v>
      </c>
      <c r="D1301" s="1860" t="s">
        <v>70</v>
      </c>
      <c r="E1301" s="1860" t="s">
        <v>62</v>
      </c>
      <c r="F1301" s="1860" t="s">
        <v>65</v>
      </c>
      <c r="G1301" s="1861" t="s">
        <v>66</v>
      </c>
      <c r="H1301" s="1862" t="s">
        <v>1499</v>
      </c>
      <c r="I1301" s="1592"/>
      <c r="J1301" s="1592"/>
      <c r="K1301" s="1592"/>
      <c r="L1301" s="1592"/>
      <c r="M1301" s="2668" t="s">
        <v>1547</v>
      </c>
      <c r="N1301" s="2669">
        <v>3393150500</v>
      </c>
      <c r="O1301" s="2340"/>
      <c r="P1301" s="2661"/>
      <c r="Q1301" s="2340"/>
      <c r="R1301" s="2661"/>
      <c r="S1301" s="1590"/>
      <c r="T1301" s="1590"/>
      <c r="U1301" s="1590"/>
      <c r="V1301" s="1590"/>
      <c r="W1301" s="2340" t="s">
        <v>1590</v>
      </c>
      <c r="X1301" s="2663">
        <f>P1301+R1301</f>
        <v>0</v>
      </c>
      <c r="Y1301" s="1591"/>
      <c r="Z1301" s="1591"/>
      <c r="AA1301" s="1592"/>
      <c r="AB1301" s="1587"/>
      <c r="AC1301" s="3809"/>
    </row>
    <row r="1302" spans="1:29" ht="144" x14ac:dyDescent="0.25">
      <c r="A1302" s="2360">
        <v>3</v>
      </c>
      <c r="B1302" s="2408" t="s">
        <v>1465</v>
      </c>
      <c r="C1302" s="2360">
        <v>3</v>
      </c>
      <c r="D1302" s="1860" t="s">
        <v>70</v>
      </c>
      <c r="E1302" s="1860" t="s">
        <v>62</v>
      </c>
      <c r="F1302" s="2360">
        <v>27</v>
      </c>
      <c r="G1302" s="1853" t="s">
        <v>1473</v>
      </c>
      <c r="H1302" s="1862"/>
      <c r="I1302" s="1592"/>
      <c r="J1302" s="1592"/>
      <c r="K1302" s="1592"/>
      <c r="L1302" s="1592"/>
      <c r="M1302" s="1862"/>
      <c r="N1302" s="2658">
        <f>N1303+N1306+N1311</f>
        <v>1627389900</v>
      </c>
      <c r="O1302" s="2372"/>
      <c r="P1302" s="2658"/>
      <c r="Q1302" s="2372"/>
      <c r="R1302" s="2658"/>
      <c r="S1302" s="1590"/>
      <c r="T1302" s="1590"/>
      <c r="U1302" s="1590"/>
      <c r="V1302" s="1590"/>
      <c r="W1302" s="2372"/>
      <c r="X1302" s="2658">
        <f>X1303+X1306+X1311</f>
        <v>0</v>
      </c>
      <c r="Y1302" s="1591"/>
      <c r="Z1302" s="1591"/>
      <c r="AA1302" s="1592"/>
      <c r="AB1302" s="1587"/>
      <c r="AC1302" s="3809"/>
    </row>
    <row r="1303" spans="1:29" ht="72" x14ac:dyDescent="0.25">
      <c r="A1303" s="2360"/>
      <c r="B1303" s="2360"/>
      <c r="C1303" s="2360">
        <v>3</v>
      </c>
      <c r="D1303" s="1860" t="s">
        <v>70</v>
      </c>
      <c r="E1303" s="2360">
        <v>27</v>
      </c>
      <c r="F1303" s="1860" t="s">
        <v>54</v>
      </c>
      <c r="G1303" s="1861" t="s">
        <v>1474</v>
      </c>
      <c r="H1303" s="1862" t="s">
        <v>1500</v>
      </c>
      <c r="I1303" s="1592"/>
      <c r="J1303" s="1592"/>
      <c r="K1303" s="1592"/>
      <c r="L1303" s="1592"/>
      <c r="M1303" s="1862" t="s">
        <v>1548</v>
      </c>
      <c r="N1303" s="2660">
        <v>195399900</v>
      </c>
      <c r="O1303" s="2363"/>
      <c r="P1303" s="2661"/>
      <c r="Q1303" s="2363"/>
      <c r="R1303" s="2661"/>
      <c r="S1303" s="1590"/>
      <c r="T1303" s="1590"/>
      <c r="U1303" s="1590"/>
      <c r="V1303" s="1590"/>
      <c r="W1303" s="2363" t="s">
        <v>1614</v>
      </c>
      <c r="X1303" s="2663">
        <f>P1303+R1303</f>
        <v>0</v>
      </c>
      <c r="Y1303" s="1591"/>
      <c r="Z1303" s="1591"/>
      <c r="AA1303" s="1592"/>
      <c r="AB1303" s="1587"/>
      <c r="AC1303" s="3809"/>
    </row>
    <row r="1304" spans="1:29" ht="54" x14ac:dyDescent="0.25">
      <c r="A1304" s="2360"/>
      <c r="B1304" s="2360"/>
      <c r="C1304" s="2360"/>
      <c r="D1304" s="2360"/>
      <c r="E1304" s="2360"/>
      <c r="F1304" s="2360"/>
      <c r="G1304" s="1861"/>
      <c r="H1304" s="1862" t="s">
        <v>1501</v>
      </c>
      <c r="I1304" s="1592"/>
      <c r="J1304" s="1592"/>
      <c r="K1304" s="1592"/>
      <c r="L1304" s="1592"/>
      <c r="M1304" s="1862" t="s">
        <v>1549</v>
      </c>
      <c r="N1304" s="2660"/>
      <c r="O1304" s="2363"/>
      <c r="P1304" s="2661"/>
      <c r="Q1304" s="2363"/>
      <c r="R1304" s="2661"/>
      <c r="S1304" s="1590"/>
      <c r="T1304" s="1590"/>
      <c r="U1304" s="1590"/>
      <c r="V1304" s="1590"/>
      <c r="W1304" s="2372"/>
      <c r="X1304" s="2663"/>
      <c r="Y1304" s="1591"/>
      <c r="Z1304" s="1591"/>
      <c r="AA1304" s="1592"/>
      <c r="AB1304" s="1587"/>
      <c r="AC1304" s="3809"/>
    </row>
    <row r="1305" spans="1:29" ht="36" x14ac:dyDescent="0.25">
      <c r="A1305" s="2360"/>
      <c r="B1305" s="2360"/>
      <c r="C1305" s="2360"/>
      <c r="D1305" s="2360"/>
      <c r="E1305" s="2360"/>
      <c r="F1305" s="2360"/>
      <c r="G1305" s="1861"/>
      <c r="H1305" s="1862" t="s">
        <v>1502</v>
      </c>
      <c r="I1305" s="1592"/>
      <c r="J1305" s="1592"/>
      <c r="K1305" s="1592"/>
      <c r="L1305" s="1592"/>
      <c r="M1305" s="1862" t="s">
        <v>1550</v>
      </c>
      <c r="N1305" s="2660"/>
      <c r="O1305" s="2363"/>
      <c r="P1305" s="2661"/>
      <c r="Q1305" s="2363"/>
      <c r="R1305" s="2661"/>
      <c r="S1305" s="1590"/>
      <c r="T1305" s="1590"/>
      <c r="U1305" s="1590"/>
      <c r="V1305" s="1590"/>
      <c r="W1305" s="2372"/>
      <c r="X1305" s="2663"/>
      <c r="Y1305" s="1591"/>
      <c r="Z1305" s="1591"/>
      <c r="AA1305" s="1592"/>
      <c r="AB1305" s="1587"/>
      <c r="AC1305" s="3809"/>
    </row>
    <row r="1306" spans="1:29" ht="90" x14ac:dyDescent="0.25">
      <c r="A1306" s="2360"/>
      <c r="B1306" s="2360"/>
      <c r="C1306" s="2360">
        <v>3</v>
      </c>
      <c r="D1306" s="1860" t="s">
        <v>70</v>
      </c>
      <c r="E1306" s="2360">
        <v>27</v>
      </c>
      <c r="F1306" s="1860" t="s">
        <v>1466</v>
      </c>
      <c r="G1306" s="1861" t="s">
        <v>1475</v>
      </c>
      <c r="H1306" s="1862" t="s">
        <v>1503</v>
      </c>
      <c r="I1306" s="1592"/>
      <c r="J1306" s="1592"/>
      <c r="K1306" s="1592"/>
      <c r="L1306" s="1592"/>
      <c r="M1306" s="1862" t="s">
        <v>1551</v>
      </c>
      <c r="N1306" s="2660">
        <v>1298562000</v>
      </c>
      <c r="O1306" s="2363"/>
      <c r="P1306" s="2661"/>
      <c r="Q1306" s="2665"/>
      <c r="R1306" s="2661"/>
      <c r="S1306" s="1590"/>
      <c r="T1306" s="1590"/>
      <c r="U1306" s="1590"/>
      <c r="V1306" s="1590"/>
      <c r="W1306" s="2665" t="s">
        <v>1615</v>
      </c>
      <c r="X1306" s="2663">
        <f t="shared" ref="X1306:X1311" si="58">P1306+R1306</f>
        <v>0</v>
      </c>
      <c r="Y1306" s="1591"/>
      <c r="Z1306" s="1591"/>
      <c r="AA1306" s="1592"/>
      <c r="AB1306" s="1587"/>
      <c r="AC1306" s="3809"/>
    </row>
    <row r="1307" spans="1:29" ht="54" x14ac:dyDescent="0.25">
      <c r="A1307" s="2360"/>
      <c r="B1307" s="2360"/>
      <c r="C1307" s="2360"/>
      <c r="D1307" s="2360"/>
      <c r="E1307" s="2360"/>
      <c r="F1307" s="2360"/>
      <c r="G1307" s="1861"/>
      <c r="H1307" s="1862" t="s">
        <v>1504</v>
      </c>
      <c r="I1307" s="1592"/>
      <c r="J1307" s="1592"/>
      <c r="K1307" s="1592"/>
      <c r="L1307" s="1592"/>
      <c r="M1307" s="1862" t="s">
        <v>1552</v>
      </c>
      <c r="N1307" s="2660"/>
      <c r="O1307" s="2363"/>
      <c r="P1307" s="2661"/>
      <c r="Q1307" s="2363"/>
      <c r="R1307" s="2661"/>
      <c r="S1307" s="1590"/>
      <c r="T1307" s="1590"/>
      <c r="U1307" s="1590"/>
      <c r="V1307" s="1590"/>
      <c r="W1307" s="2372"/>
      <c r="X1307" s="2663"/>
      <c r="Y1307" s="1591"/>
      <c r="Z1307" s="1591"/>
      <c r="AA1307" s="1592"/>
      <c r="AB1307" s="1587"/>
      <c r="AC1307" s="3809"/>
    </row>
    <row r="1308" spans="1:29" ht="54" x14ac:dyDescent="0.25">
      <c r="A1308" s="2360"/>
      <c r="B1308" s="2360"/>
      <c r="C1308" s="2360"/>
      <c r="D1308" s="2360"/>
      <c r="E1308" s="2360"/>
      <c r="F1308" s="2360"/>
      <c r="G1308" s="1861"/>
      <c r="H1308" s="1862" t="s">
        <v>1505</v>
      </c>
      <c r="I1308" s="1592"/>
      <c r="J1308" s="1592"/>
      <c r="K1308" s="1592"/>
      <c r="L1308" s="1592"/>
      <c r="M1308" s="1862" t="s">
        <v>1553</v>
      </c>
      <c r="N1308" s="2660"/>
      <c r="O1308" s="2363"/>
      <c r="P1308" s="2661"/>
      <c r="Q1308" s="2363"/>
      <c r="R1308" s="2661"/>
      <c r="S1308" s="1590"/>
      <c r="T1308" s="1590"/>
      <c r="U1308" s="1590"/>
      <c r="V1308" s="1590"/>
      <c r="W1308" s="2372"/>
      <c r="X1308" s="2663"/>
      <c r="Y1308" s="1591"/>
      <c r="Z1308" s="1591"/>
      <c r="AA1308" s="1592"/>
      <c r="AB1308" s="1587"/>
      <c r="AC1308" s="3809"/>
    </row>
    <row r="1309" spans="1:29" ht="36" x14ac:dyDescent="0.25">
      <c r="A1309" s="2360"/>
      <c r="B1309" s="2360"/>
      <c r="C1309" s="2360"/>
      <c r="D1309" s="2360"/>
      <c r="E1309" s="2360"/>
      <c r="F1309" s="2360"/>
      <c r="G1309" s="1861"/>
      <c r="H1309" s="1862" t="s">
        <v>1506</v>
      </c>
      <c r="I1309" s="1592"/>
      <c r="J1309" s="1592"/>
      <c r="K1309" s="1592"/>
      <c r="L1309" s="1592"/>
      <c r="M1309" s="1862" t="s">
        <v>1554</v>
      </c>
      <c r="N1309" s="2660"/>
      <c r="O1309" s="2363"/>
      <c r="P1309" s="2661"/>
      <c r="Q1309" s="2363"/>
      <c r="R1309" s="2661"/>
      <c r="S1309" s="1590"/>
      <c r="T1309" s="1590"/>
      <c r="U1309" s="1590"/>
      <c r="V1309" s="1590"/>
      <c r="W1309" s="2372"/>
      <c r="X1309" s="2663"/>
      <c r="Y1309" s="1591"/>
      <c r="Z1309" s="1591"/>
      <c r="AA1309" s="1592"/>
      <c r="AB1309" s="1587"/>
      <c r="AC1309" s="3809"/>
    </row>
    <row r="1310" spans="1:29" ht="108" x14ac:dyDescent="0.25">
      <c r="A1310" s="2360"/>
      <c r="B1310" s="2360"/>
      <c r="C1310" s="2360"/>
      <c r="D1310" s="2360"/>
      <c r="E1310" s="2360"/>
      <c r="F1310" s="2360"/>
      <c r="G1310" s="1861"/>
      <c r="H1310" s="1862" t="s">
        <v>1507</v>
      </c>
      <c r="I1310" s="1592"/>
      <c r="J1310" s="1592"/>
      <c r="K1310" s="1592"/>
      <c r="L1310" s="1592"/>
      <c r="M1310" s="1862" t="s">
        <v>1555</v>
      </c>
      <c r="N1310" s="2660"/>
      <c r="O1310" s="2363"/>
      <c r="P1310" s="2661"/>
      <c r="Q1310" s="2363"/>
      <c r="R1310" s="2661"/>
      <c r="S1310" s="1590"/>
      <c r="T1310" s="1590"/>
      <c r="U1310" s="1590"/>
      <c r="V1310" s="1590"/>
      <c r="W1310" s="2372"/>
      <c r="X1310" s="2663"/>
      <c r="Y1310" s="1591"/>
      <c r="Z1310" s="1591"/>
      <c r="AA1310" s="1592"/>
      <c r="AB1310" s="1587"/>
      <c r="AC1310" s="3809"/>
    </row>
    <row r="1311" spans="1:29" ht="90" x14ac:dyDescent="0.25">
      <c r="A1311" s="2360"/>
      <c r="B1311" s="2360"/>
      <c r="C1311" s="2360">
        <v>3</v>
      </c>
      <c r="D1311" s="1860" t="s">
        <v>70</v>
      </c>
      <c r="E1311" s="2360">
        <v>27</v>
      </c>
      <c r="F1311" s="1860" t="s">
        <v>1467</v>
      </c>
      <c r="G1311" s="1861" t="s">
        <v>1476</v>
      </c>
      <c r="H1311" s="1862" t="s">
        <v>1508</v>
      </c>
      <c r="I1311" s="1592"/>
      <c r="J1311" s="1592"/>
      <c r="K1311" s="1592"/>
      <c r="L1311" s="1592"/>
      <c r="M1311" s="1862" t="s">
        <v>1556</v>
      </c>
      <c r="N1311" s="2660">
        <v>133428000</v>
      </c>
      <c r="O1311" s="2372"/>
      <c r="P1311" s="2661"/>
      <c r="Q1311" s="2360"/>
      <c r="R1311" s="2661"/>
      <c r="S1311" s="1590"/>
      <c r="T1311" s="1590"/>
      <c r="U1311" s="1590"/>
      <c r="V1311" s="1590"/>
      <c r="W1311" s="1862" t="s">
        <v>1616</v>
      </c>
      <c r="X1311" s="2663">
        <f t="shared" si="58"/>
        <v>0</v>
      </c>
      <c r="Y1311" s="1591"/>
      <c r="Z1311" s="1591"/>
      <c r="AA1311" s="1592"/>
      <c r="AB1311" s="1587"/>
      <c r="AC1311" s="3809"/>
    </row>
    <row r="1312" spans="1:29" ht="54" x14ac:dyDescent="0.25">
      <c r="A1312" s="2360"/>
      <c r="B1312" s="2360"/>
      <c r="C1312" s="2360"/>
      <c r="D1312" s="2360"/>
      <c r="E1312" s="2360"/>
      <c r="F1312" s="2360"/>
      <c r="G1312" s="1861"/>
      <c r="H1312" s="1862" t="s">
        <v>1509</v>
      </c>
      <c r="I1312" s="1592"/>
      <c r="J1312" s="1592"/>
      <c r="K1312" s="1592"/>
      <c r="L1312" s="1592"/>
      <c r="M1312" s="1862" t="s">
        <v>1557</v>
      </c>
      <c r="N1312" s="2660"/>
      <c r="O1312" s="2372"/>
      <c r="P1312" s="2661"/>
      <c r="Q1312" s="2360"/>
      <c r="R1312" s="2661"/>
      <c r="S1312" s="1590"/>
      <c r="T1312" s="1590"/>
      <c r="U1312" s="1590"/>
      <c r="V1312" s="1590"/>
      <c r="W1312" s="1862" t="s">
        <v>1617</v>
      </c>
      <c r="X1312" s="2663"/>
      <c r="Y1312" s="1591"/>
      <c r="Z1312" s="1591"/>
      <c r="AA1312" s="1592"/>
      <c r="AB1312" s="1587"/>
      <c r="AC1312" s="3809"/>
    </row>
    <row r="1313" spans="1:29" ht="36" x14ac:dyDescent="0.25">
      <c r="A1313" s="2360"/>
      <c r="B1313" s="2360"/>
      <c r="C1313" s="2360"/>
      <c r="D1313" s="2360"/>
      <c r="E1313" s="2360"/>
      <c r="F1313" s="2360"/>
      <c r="G1313" s="1861"/>
      <c r="H1313" s="1862" t="s">
        <v>1510</v>
      </c>
      <c r="I1313" s="1592"/>
      <c r="J1313" s="1592"/>
      <c r="K1313" s="1592"/>
      <c r="L1313" s="1592"/>
      <c r="M1313" s="2670">
        <v>0.8</v>
      </c>
      <c r="N1313" s="2660"/>
      <c r="O1313" s="2372"/>
      <c r="P1313" s="2661"/>
      <c r="Q1313" s="2304"/>
      <c r="R1313" s="2661"/>
      <c r="S1313" s="1590"/>
      <c r="T1313" s="1590"/>
      <c r="U1313" s="1590"/>
      <c r="V1313" s="1590"/>
      <c r="W1313" s="2372"/>
      <c r="X1313" s="2663"/>
      <c r="Y1313" s="1591"/>
      <c r="Z1313" s="1591"/>
      <c r="AA1313" s="1592"/>
      <c r="AB1313" s="1587"/>
      <c r="AC1313" s="3809"/>
    </row>
    <row r="1314" spans="1:29" ht="162" x14ac:dyDescent="0.25">
      <c r="A1314" s="2360">
        <v>4</v>
      </c>
      <c r="B1314" s="2408" t="s">
        <v>1465</v>
      </c>
      <c r="C1314" s="2360">
        <v>3</v>
      </c>
      <c r="D1314" s="1860" t="s">
        <v>70</v>
      </c>
      <c r="E1314" s="1860" t="s">
        <v>62</v>
      </c>
      <c r="F1314" s="2360">
        <v>25</v>
      </c>
      <c r="G1314" s="1853" t="s">
        <v>1477</v>
      </c>
      <c r="H1314" s="2029"/>
      <c r="I1314" s="1592"/>
      <c r="J1314" s="1592"/>
      <c r="K1314" s="1592"/>
      <c r="L1314" s="1592"/>
      <c r="M1314" s="1862"/>
      <c r="N1314" s="2658">
        <f>SUM(N1315:N1320)</f>
        <v>803741650</v>
      </c>
      <c r="O1314" s="2372"/>
      <c r="P1314" s="2658"/>
      <c r="Q1314" s="2372"/>
      <c r="R1314" s="2658"/>
      <c r="S1314" s="1590"/>
      <c r="T1314" s="1590"/>
      <c r="U1314" s="1590"/>
      <c r="V1314" s="1590"/>
      <c r="W1314" s="2372"/>
      <c r="X1314" s="2658">
        <f>SUM(X1315:X1320)</f>
        <v>0</v>
      </c>
      <c r="Y1314" s="1591"/>
      <c r="Z1314" s="1591"/>
      <c r="AA1314" s="1592"/>
      <c r="AB1314" s="1587"/>
      <c r="AC1314" s="3809"/>
    </row>
    <row r="1315" spans="1:29" ht="54" x14ac:dyDescent="0.25">
      <c r="A1315" s="2360"/>
      <c r="B1315" s="2360"/>
      <c r="C1315" s="2360">
        <v>3</v>
      </c>
      <c r="D1315" s="1860" t="s">
        <v>70</v>
      </c>
      <c r="E1315" s="2360">
        <v>25</v>
      </c>
      <c r="F1315" s="1860" t="s">
        <v>35</v>
      </c>
      <c r="G1315" s="1861" t="s">
        <v>1478</v>
      </c>
      <c r="H1315" s="1862" t="s">
        <v>1511</v>
      </c>
      <c r="I1315" s="1592"/>
      <c r="J1315" s="1592"/>
      <c r="K1315" s="1592"/>
      <c r="L1315" s="1592"/>
      <c r="M1315" s="1862" t="s">
        <v>1558</v>
      </c>
      <c r="N1315" s="2660">
        <v>116772000</v>
      </c>
      <c r="O1315" s="2363"/>
      <c r="P1315" s="2661"/>
      <c r="Q1315" s="2363"/>
      <c r="R1315" s="2661"/>
      <c r="S1315" s="1590"/>
      <c r="T1315" s="1590"/>
      <c r="U1315" s="1590"/>
      <c r="V1315" s="1590"/>
      <c r="W1315" s="2363" t="s">
        <v>1593</v>
      </c>
      <c r="X1315" s="2663">
        <f t="shared" ref="X1315:X1320" si="59">P1315+R1315</f>
        <v>0</v>
      </c>
      <c r="Y1315" s="1591"/>
      <c r="Z1315" s="1591"/>
      <c r="AA1315" s="1592"/>
      <c r="AB1315" s="1587"/>
      <c r="AC1315" s="3809"/>
    </row>
    <row r="1316" spans="1:29" ht="54" x14ac:dyDescent="0.25">
      <c r="A1316" s="2360"/>
      <c r="B1316" s="2360"/>
      <c r="C1316" s="2360">
        <v>3</v>
      </c>
      <c r="D1316" s="1860" t="s">
        <v>70</v>
      </c>
      <c r="E1316" s="2360">
        <v>25</v>
      </c>
      <c r="F1316" s="1860" t="s">
        <v>1394</v>
      </c>
      <c r="G1316" s="1861" t="s">
        <v>1479</v>
      </c>
      <c r="H1316" s="2671" t="s">
        <v>1512</v>
      </c>
      <c r="I1316" s="1592"/>
      <c r="J1316" s="1592"/>
      <c r="K1316" s="1592"/>
      <c r="L1316" s="1592"/>
      <c r="M1316" s="2670">
        <v>0.9</v>
      </c>
      <c r="N1316" s="2660">
        <v>197834000</v>
      </c>
      <c r="O1316" s="2304"/>
      <c r="P1316" s="2661"/>
      <c r="Q1316" s="2304"/>
      <c r="R1316" s="2661"/>
      <c r="S1316" s="1590"/>
      <c r="T1316" s="1590"/>
      <c r="U1316" s="1590"/>
      <c r="V1316" s="1590"/>
      <c r="W1316" s="2304">
        <v>0.9</v>
      </c>
      <c r="X1316" s="2663">
        <f t="shared" si="59"/>
        <v>0</v>
      </c>
      <c r="Y1316" s="1591"/>
      <c r="Z1316" s="1591"/>
      <c r="AA1316" s="1592"/>
      <c r="AB1316" s="1587"/>
      <c r="AC1316" s="3809"/>
    </row>
    <row r="1317" spans="1:29" ht="72" x14ac:dyDescent="0.25">
      <c r="A1317" s="2360"/>
      <c r="B1317" s="2360"/>
      <c r="C1317" s="2360">
        <v>3</v>
      </c>
      <c r="D1317" s="1860" t="s">
        <v>70</v>
      </c>
      <c r="E1317" s="2360">
        <v>25</v>
      </c>
      <c r="F1317" s="1860" t="s">
        <v>187</v>
      </c>
      <c r="G1317" s="1861" t="s">
        <v>1480</v>
      </c>
      <c r="H1317" s="2671" t="s">
        <v>1513</v>
      </c>
      <c r="I1317" s="1592"/>
      <c r="J1317" s="1592"/>
      <c r="K1317" s="1592"/>
      <c r="L1317" s="1592"/>
      <c r="M1317" s="1862" t="s">
        <v>1559</v>
      </c>
      <c r="N1317" s="2660">
        <v>69646000</v>
      </c>
      <c r="O1317" s="2360"/>
      <c r="P1317" s="2661"/>
      <c r="Q1317" s="2360"/>
      <c r="R1317" s="2661"/>
      <c r="S1317" s="1590"/>
      <c r="T1317" s="1590"/>
      <c r="U1317" s="1590"/>
      <c r="V1317" s="1590"/>
      <c r="W1317" s="2360" t="s">
        <v>1618</v>
      </c>
      <c r="X1317" s="2663">
        <f t="shared" si="59"/>
        <v>0</v>
      </c>
      <c r="Y1317" s="1591"/>
      <c r="Z1317" s="1591"/>
      <c r="AA1317" s="1592"/>
      <c r="AB1317" s="1587"/>
      <c r="AC1317" s="3809"/>
    </row>
    <row r="1318" spans="1:29" ht="198" x14ac:dyDescent="0.25">
      <c r="A1318" s="2360"/>
      <c r="B1318" s="2360"/>
      <c r="C1318" s="2360">
        <v>3</v>
      </c>
      <c r="D1318" s="1860" t="s">
        <v>70</v>
      </c>
      <c r="E1318" s="2360">
        <v>25</v>
      </c>
      <c r="F1318" s="1860" t="s">
        <v>220</v>
      </c>
      <c r="G1318" s="1861" t="s">
        <v>1481</v>
      </c>
      <c r="H1318" s="2671" t="s">
        <v>1514</v>
      </c>
      <c r="I1318" s="1592"/>
      <c r="J1318" s="1592"/>
      <c r="K1318" s="1592"/>
      <c r="L1318" s="1592"/>
      <c r="M1318" s="1862" t="s">
        <v>1560</v>
      </c>
      <c r="N1318" s="2660">
        <v>108226250</v>
      </c>
      <c r="O1318" s="1862"/>
      <c r="P1318" s="2661"/>
      <c r="Q1318" s="1862"/>
      <c r="R1318" s="2661"/>
      <c r="S1318" s="1590"/>
      <c r="T1318" s="1590"/>
      <c r="U1318" s="1590"/>
      <c r="V1318" s="1590"/>
      <c r="W1318" s="1862" t="s">
        <v>1619</v>
      </c>
      <c r="X1318" s="2663">
        <f t="shared" si="59"/>
        <v>0</v>
      </c>
      <c r="Y1318" s="1591"/>
      <c r="Z1318" s="1591"/>
      <c r="AA1318" s="1592"/>
      <c r="AB1318" s="1587"/>
      <c r="AC1318" s="3809"/>
    </row>
    <row r="1319" spans="1:29" ht="54" x14ac:dyDescent="0.25">
      <c r="A1319" s="2360"/>
      <c r="B1319" s="2360"/>
      <c r="C1319" s="2360">
        <v>3</v>
      </c>
      <c r="D1319" s="1860" t="s">
        <v>70</v>
      </c>
      <c r="E1319" s="2360">
        <v>25</v>
      </c>
      <c r="F1319" s="1860" t="s">
        <v>191</v>
      </c>
      <c r="G1319" s="1861" t="s">
        <v>1482</v>
      </c>
      <c r="H1319" s="1862" t="s">
        <v>1515</v>
      </c>
      <c r="I1319" s="1592"/>
      <c r="J1319" s="1592"/>
      <c r="K1319" s="1592"/>
      <c r="L1319" s="1592"/>
      <c r="M1319" s="1862" t="s">
        <v>1561</v>
      </c>
      <c r="N1319" s="2660">
        <v>36400000</v>
      </c>
      <c r="O1319" s="2363"/>
      <c r="P1319" s="2661"/>
      <c r="Q1319" s="2363"/>
      <c r="R1319" s="2661"/>
      <c r="S1319" s="1590"/>
      <c r="T1319" s="1590"/>
      <c r="U1319" s="1590"/>
      <c r="V1319" s="1590"/>
      <c r="W1319" s="2363">
        <v>0</v>
      </c>
      <c r="X1319" s="2663">
        <f t="shared" si="59"/>
        <v>0</v>
      </c>
      <c r="Y1319" s="1591"/>
      <c r="Z1319" s="1591"/>
      <c r="AA1319" s="1592"/>
      <c r="AB1319" s="1587"/>
      <c r="AC1319" s="3809"/>
    </row>
    <row r="1320" spans="1:29" ht="180" x14ac:dyDescent="0.25">
      <c r="A1320" s="2360"/>
      <c r="B1320" s="2360"/>
      <c r="C1320" s="2360">
        <v>3</v>
      </c>
      <c r="D1320" s="1860" t="s">
        <v>70</v>
      </c>
      <c r="E1320" s="2360">
        <v>25</v>
      </c>
      <c r="F1320" s="1860" t="s">
        <v>194</v>
      </c>
      <c r="G1320" s="1861" t="s">
        <v>1483</v>
      </c>
      <c r="H1320" s="2671" t="s">
        <v>1516</v>
      </c>
      <c r="I1320" s="1592"/>
      <c r="J1320" s="1592"/>
      <c r="K1320" s="1592"/>
      <c r="L1320" s="1592"/>
      <c r="M1320" s="1862" t="s">
        <v>1562</v>
      </c>
      <c r="N1320" s="2660">
        <v>274863400</v>
      </c>
      <c r="O1320" s="2363"/>
      <c r="P1320" s="2661"/>
      <c r="Q1320" s="2372"/>
      <c r="R1320" s="2661"/>
      <c r="S1320" s="1590"/>
      <c r="T1320" s="1590"/>
      <c r="U1320" s="1590"/>
      <c r="V1320" s="1590"/>
      <c r="W1320" s="2363" t="s">
        <v>1597</v>
      </c>
      <c r="X1320" s="2663">
        <f t="shared" si="59"/>
        <v>0</v>
      </c>
      <c r="Y1320" s="1591"/>
      <c r="Z1320" s="1591"/>
      <c r="AA1320" s="1592"/>
      <c r="AB1320" s="1587"/>
      <c r="AC1320" s="3809"/>
    </row>
    <row r="1321" spans="1:29" ht="90" x14ac:dyDescent="0.25">
      <c r="A1321" s="2360"/>
      <c r="B1321" s="2360"/>
      <c r="C1321" s="2360"/>
      <c r="D1321" s="2360"/>
      <c r="E1321" s="2360"/>
      <c r="F1321" s="2360"/>
      <c r="G1321" s="1861"/>
      <c r="H1321" s="2671" t="s">
        <v>1517</v>
      </c>
      <c r="I1321" s="1592"/>
      <c r="J1321" s="1592"/>
      <c r="K1321" s="1592"/>
      <c r="L1321" s="1592"/>
      <c r="M1321" s="1862" t="s">
        <v>1563</v>
      </c>
      <c r="N1321" s="2660"/>
      <c r="O1321" s="2372"/>
      <c r="P1321" s="2661"/>
      <c r="Q1321" s="2372"/>
      <c r="R1321" s="2661"/>
      <c r="S1321" s="1590"/>
      <c r="T1321" s="1590"/>
      <c r="U1321" s="1590"/>
      <c r="V1321" s="1590"/>
      <c r="W1321" s="2372"/>
      <c r="X1321" s="2663"/>
      <c r="Y1321" s="1591"/>
      <c r="Z1321" s="1591"/>
      <c r="AA1321" s="1592"/>
      <c r="AB1321" s="1587"/>
      <c r="AC1321" s="3809"/>
    </row>
    <row r="1322" spans="1:29" ht="180" x14ac:dyDescent="0.25">
      <c r="A1322" s="2360">
        <v>5</v>
      </c>
      <c r="B1322" s="2408" t="s">
        <v>1465</v>
      </c>
      <c r="C1322" s="2360">
        <v>3</v>
      </c>
      <c r="D1322" s="1860" t="s">
        <v>70</v>
      </c>
      <c r="E1322" s="1860" t="s">
        <v>62</v>
      </c>
      <c r="F1322" s="2360">
        <v>26</v>
      </c>
      <c r="G1322" s="1853" t="s">
        <v>1484</v>
      </c>
      <c r="H1322" s="1862"/>
      <c r="I1322" s="1592"/>
      <c r="J1322" s="1592"/>
      <c r="K1322" s="1592"/>
      <c r="L1322" s="1592"/>
      <c r="M1322" s="1862"/>
      <c r="N1322" s="2658">
        <f>N1323+N1324+N1325+N1326+N1327</f>
        <v>1822151600</v>
      </c>
      <c r="O1322" s="2372"/>
      <c r="P1322" s="2658"/>
      <c r="Q1322" s="2372"/>
      <c r="R1322" s="2658"/>
      <c r="S1322" s="1590"/>
      <c r="T1322" s="1590"/>
      <c r="U1322" s="1590"/>
      <c r="V1322" s="1590"/>
      <c r="W1322" s="2372"/>
      <c r="X1322" s="2658">
        <f>X1323+X1324+X1325+X1326+X1327</f>
        <v>0</v>
      </c>
      <c r="Y1322" s="1591"/>
      <c r="Z1322" s="1591"/>
      <c r="AA1322" s="1592"/>
      <c r="AB1322" s="1587"/>
      <c r="AC1322" s="3809"/>
    </row>
    <row r="1323" spans="1:29" ht="162" x14ac:dyDescent="0.25">
      <c r="A1323" s="2360"/>
      <c r="B1323" s="2360"/>
      <c r="C1323" s="2360">
        <v>3</v>
      </c>
      <c r="D1323" s="1860" t="s">
        <v>70</v>
      </c>
      <c r="E1323" s="2360">
        <v>26</v>
      </c>
      <c r="F1323" s="1860" t="s">
        <v>220</v>
      </c>
      <c r="G1323" s="1861" t="s">
        <v>1485</v>
      </c>
      <c r="H1323" s="1862" t="s">
        <v>1518</v>
      </c>
      <c r="I1323" s="1592"/>
      <c r="J1323" s="1592"/>
      <c r="K1323" s="1592"/>
      <c r="L1323" s="1592"/>
      <c r="M1323" s="2659" t="s">
        <v>1564</v>
      </c>
      <c r="N1323" s="2660">
        <v>111414000</v>
      </c>
      <c r="O1323" s="2372"/>
      <c r="P1323" s="2661"/>
      <c r="Q1323" s="2665"/>
      <c r="R1323" s="2661"/>
      <c r="S1323" s="1590"/>
      <c r="T1323" s="1590"/>
      <c r="U1323" s="1590"/>
      <c r="V1323" s="1590"/>
      <c r="W1323" s="2665" t="s">
        <v>1598</v>
      </c>
      <c r="X1323" s="2663">
        <f>P1323+R1323</f>
        <v>0</v>
      </c>
      <c r="Y1323" s="1591"/>
      <c r="Z1323" s="1591"/>
      <c r="AA1323" s="1592"/>
      <c r="AB1323" s="1587"/>
      <c r="AC1323" s="3809"/>
    </row>
    <row r="1324" spans="1:29" ht="108" x14ac:dyDescent="0.25">
      <c r="A1324" s="2360"/>
      <c r="B1324" s="2360"/>
      <c r="C1324" s="2360">
        <v>3</v>
      </c>
      <c r="D1324" s="1860" t="s">
        <v>70</v>
      </c>
      <c r="E1324" s="2360">
        <v>26</v>
      </c>
      <c r="F1324" s="1860" t="s">
        <v>194</v>
      </c>
      <c r="G1324" s="1861" t="s">
        <v>1486</v>
      </c>
      <c r="H1324" s="1862" t="s">
        <v>1519</v>
      </c>
      <c r="I1324" s="1592"/>
      <c r="J1324" s="1592"/>
      <c r="K1324" s="1592"/>
      <c r="L1324" s="1592"/>
      <c r="M1324" s="2670" t="s">
        <v>1565</v>
      </c>
      <c r="N1324" s="2660">
        <v>386384600</v>
      </c>
      <c r="O1324" s="2363"/>
      <c r="P1324" s="2661"/>
      <c r="Q1324" s="2363"/>
      <c r="R1324" s="2661"/>
      <c r="S1324" s="1590"/>
      <c r="T1324" s="1590"/>
      <c r="U1324" s="1590"/>
      <c r="V1324" s="1590"/>
      <c r="W1324" s="2363" t="s">
        <v>1620</v>
      </c>
      <c r="X1324" s="2663">
        <f>P1324+R1324</f>
        <v>0</v>
      </c>
      <c r="Y1324" s="1591"/>
      <c r="Z1324" s="1591"/>
      <c r="AA1324" s="1592"/>
      <c r="AB1324" s="1587"/>
      <c r="AC1324" s="3809"/>
    </row>
    <row r="1325" spans="1:29" ht="252" x14ac:dyDescent="0.25">
      <c r="A1325" s="2360"/>
      <c r="B1325" s="2360"/>
      <c r="C1325" s="2360">
        <v>3</v>
      </c>
      <c r="D1325" s="1860" t="s">
        <v>70</v>
      </c>
      <c r="E1325" s="2360">
        <v>26</v>
      </c>
      <c r="F1325" s="1860" t="s">
        <v>259</v>
      </c>
      <c r="G1325" s="1861" t="s">
        <v>1487</v>
      </c>
      <c r="H1325" s="1862" t="s">
        <v>1520</v>
      </c>
      <c r="I1325" s="1592"/>
      <c r="J1325" s="1592"/>
      <c r="K1325" s="1592"/>
      <c r="L1325" s="1592"/>
      <c r="M1325" s="1862" t="s">
        <v>1566</v>
      </c>
      <c r="N1325" s="2660">
        <v>376034000</v>
      </c>
      <c r="O1325" s="2363"/>
      <c r="P1325" s="2661"/>
      <c r="Q1325" s="2363"/>
      <c r="R1325" s="2661"/>
      <c r="S1325" s="1590"/>
      <c r="T1325" s="1590"/>
      <c r="U1325" s="1590"/>
      <c r="V1325" s="1590"/>
      <c r="W1325" s="2363">
        <v>0</v>
      </c>
      <c r="X1325" s="2663">
        <f>P1325+R1325</f>
        <v>0</v>
      </c>
      <c r="Y1325" s="1591"/>
      <c r="Z1325" s="1591"/>
      <c r="AA1325" s="1592"/>
      <c r="AB1325" s="1587"/>
      <c r="AC1325" s="3809"/>
    </row>
    <row r="1326" spans="1:29" ht="108" x14ac:dyDescent="0.25">
      <c r="A1326" s="2360"/>
      <c r="B1326" s="2360"/>
      <c r="C1326" s="2360">
        <v>3</v>
      </c>
      <c r="D1326" s="1860" t="s">
        <v>70</v>
      </c>
      <c r="E1326" s="2360">
        <v>26</v>
      </c>
      <c r="F1326" s="1860" t="s">
        <v>1468</v>
      </c>
      <c r="G1326" s="1861" t="s">
        <v>1488</v>
      </c>
      <c r="H1326" s="1862" t="s">
        <v>1521</v>
      </c>
      <c r="I1326" s="1592"/>
      <c r="J1326" s="1592"/>
      <c r="K1326" s="1592"/>
      <c r="L1326" s="1592"/>
      <c r="M1326" s="1862" t="s">
        <v>1567</v>
      </c>
      <c r="N1326" s="2660">
        <v>83771000</v>
      </c>
      <c r="O1326" s="2372"/>
      <c r="P1326" s="2661"/>
      <c r="Q1326" s="2363"/>
      <c r="R1326" s="2661"/>
      <c r="S1326" s="1590"/>
      <c r="T1326" s="1590"/>
      <c r="U1326" s="1590"/>
      <c r="V1326" s="1590"/>
      <c r="W1326" s="2363" t="s">
        <v>1567</v>
      </c>
      <c r="X1326" s="2663">
        <f>P1326+R1326</f>
        <v>0</v>
      </c>
      <c r="Y1326" s="1591"/>
      <c r="Z1326" s="1591"/>
      <c r="AA1326" s="1592"/>
      <c r="AB1326" s="1587"/>
      <c r="AC1326" s="3809"/>
    </row>
    <row r="1327" spans="1:29" ht="126" x14ac:dyDescent="0.25">
      <c r="A1327" s="2360"/>
      <c r="B1327" s="2360"/>
      <c r="C1327" s="2360">
        <v>3</v>
      </c>
      <c r="D1327" s="1860" t="s">
        <v>70</v>
      </c>
      <c r="E1327" s="2360">
        <v>26</v>
      </c>
      <c r="F1327" s="1860" t="s">
        <v>1469</v>
      </c>
      <c r="G1327" s="1861" t="s">
        <v>1489</v>
      </c>
      <c r="H1327" s="1862" t="s">
        <v>1522</v>
      </c>
      <c r="I1327" s="1592"/>
      <c r="J1327" s="1592"/>
      <c r="K1327" s="1592"/>
      <c r="L1327" s="1592"/>
      <c r="M1327" s="2659" t="s">
        <v>1568</v>
      </c>
      <c r="N1327" s="2660">
        <v>864548000</v>
      </c>
      <c r="O1327" s="2372"/>
      <c r="P1327" s="2661"/>
      <c r="Q1327" s="2372"/>
      <c r="R1327" s="2661"/>
      <c r="S1327" s="1590"/>
      <c r="T1327" s="1590"/>
      <c r="U1327" s="1590"/>
      <c r="V1327" s="1590"/>
      <c r="W1327" s="2372"/>
      <c r="X1327" s="2663">
        <f>P1327+R1327</f>
        <v>0</v>
      </c>
      <c r="Y1327" s="1591"/>
      <c r="Z1327" s="1591"/>
      <c r="AA1327" s="1592"/>
      <c r="AB1327" s="1587"/>
      <c r="AC1327" s="3809"/>
    </row>
    <row r="1328" spans="1:29" ht="162" x14ac:dyDescent="0.25">
      <c r="A1328" s="2360">
        <v>6</v>
      </c>
      <c r="B1328" s="2408" t="s">
        <v>1465</v>
      </c>
      <c r="C1328" s="2360">
        <v>3</v>
      </c>
      <c r="D1328" s="1860" t="s">
        <v>70</v>
      </c>
      <c r="E1328" s="1860" t="s">
        <v>62</v>
      </c>
      <c r="F1328" s="2360">
        <v>24</v>
      </c>
      <c r="G1328" s="1853" t="s">
        <v>1490</v>
      </c>
      <c r="H1328" s="1862"/>
      <c r="I1328" s="1592"/>
      <c r="J1328" s="1592"/>
      <c r="K1328" s="1592"/>
      <c r="L1328" s="1592"/>
      <c r="M1328" s="1862"/>
      <c r="N1328" s="2658">
        <f>SUM(N1329:N1341)</f>
        <v>2310703000</v>
      </c>
      <c r="O1328" s="2372"/>
      <c r="P1328" s="2658"/>
      <c r="Q1328" s="2372"/>
      <c r="R1328" s="2658"/>
      <c r="S1328" s="1590"/>
      <c r="T1328" s="1590"/>
      <c r="U1328" s="1590"/>
      <c r="V1328" s="1590"/>
      <c r="W1328" s="2372"/>
      <c r="X1328" s="2658">
        <f>SUM(X1329:X1341)</f>
        <v>0</v>
      </c>
      <c r="Y1328" s="1591"/>
      <c r="Z1328" s="1591"/>
      <c r="AA1328" s="1592"/>
      <c r="AB1328" s="1587"/>
      <c r="AC1328" s="3809"/>
    </row>
    <row r="1329" spans="1:29" ht="90" x14ac:dyDescent="0.25">
      <c r="A1329" s="2360"/>
      <c r="B1329" s="2360"/>
      <c r="C1329" s="2360">
        <v>3</v>
      </c>
      <c r="D1329" s="1860" t="s">
        <v>70</v>
      </c>
      <c r="E1329" s="2360">
        <v>24</v>
      </c>
      <c r="F1329" s="1860" t="s">
        <v>194</v>
      </c>
      <c r="G1329" s="1861" t="s">
        <v>1491</v>
      </c>
      <c r="H1329" s="1862" t="s">
        <v>1523</v>
      </c>
      <c r="I1329" s="1592"/>
      <c r="J1329" s="1592"/>
      <c r="K1329" s="1592"/>
      <c r="L1329" s="1592"/>
      <c r="M1329" s="1862" t="s">
        <v>1569</v>
      </c>
      <c r="N1329" s="2660">
        <v>103052000</v>
      </c>
      <c r="O1329" s="2363"/>
      <c r="P1329" s="2661"/>
      <c r="Q1329" s="2363"/>
      <c r="R1329" s="2661"/>
      <c r="S1329" s="1590"/>
      <c r="T1329" s="1590"/>
      <c r="U1329" s="1590"/>
      <c r="V1329" s="1590"/>
      <c r="W1329" s="2363">
        <v>0</v>
      </c>
      <c r="X1329" s="2663">
        <f>P1329+R1329</f>
        <v>0</v>
      </c>
      <c r="Y1329" s="1591"/>
      <c r="Z1329" s="1591"/>
      <c r="AA1329" s="1592"/>
      <c r="AB1329" s="1587"/>
      <c r="AC1329" s="3809"/>
    </row>
    <row r="1330" spans="1:29" ht="72" x14ac:dyDescent="0.25">
      <c r="A1330" s="2360"/>
      <c r="B1330" s="2360"/>
      <c r="C1330" s="2360">
        <v>3</v>
      </c>
      <c r="D1330" s="1860" t="s">
        <v>70</v>
      </c>
      <c r="E1330" s="2360">
        <v>24</v>
      </c>
      <c r="F1330" s="1860" t="s">
        <v>1470</v>
      </c>
      <c r="G1330" s="1861" t="s">
        <v>1492</v>
      </c>
      <c r="H1330" s="1862" t="s">
        <v>1524</v>
      </c>
      <c r="I1330" s="1592"/>
      <c r="J1330" s="1592"/>
      <c r="K1330" s="1592"/>
      <c r="L1330" s="1592"/>
      <c r="M1330" s="1862" t="s">
        <v>1570</v>
      </c>
      <c r="N1330" s="2660">
        <v>996645000</v>
      </c>
      <c r="O1330" s="2372"/>
      <c r="P1330" s="2661"/>
      <c r="Q1330" s="2363"/>
      <c r="R1330" s="2661"/>
      <c r="S1330" s="1590"/>
      <c r="T1330" s="1590"/>
      <c r="U1330" s="1590"/>
      <c r="V1330" s="1590"/>
      <c r="W1330" s="2363" t="s">
        <v>1601</v>
      </c>
      <c r="X1330" s="2663">
        <f>P1330+R1330</f>
        <v>0</v>
      </c>
      <c r="Y1330" s="1591"/>
      <c r="Z1330" s="1591"/>
      <c r="AA1330" s="1592"/>
      <c r="AB1330" s="1587"/>
      <c r="AC1330" s="3809"/>
    </row>
    <row r="1331" spans="1:29" ht="108" x14ac:dyDescent="0.25">
      <c r="A1331" s="2360"/>
      <c r="B1331" s="2360"/>
      <c r="C1331" s="2360">
        <v>3</v>
      </c>
      <c r="D1331" s="1860" t="s">
        <v>70</v>
      </c>
      <c r="E1331" s="2360">
        <v>24</v>
      </c>
      <c r="F1331" s="1860" t="s">
        <v>54</v>
      </c>
      <c r="G1331" s="1861" t="s">
        <v>1493</v>
      </c>
      <c r="H1331" s="1862" t="s">
        <v>1525</v>
      </c>
      <c r="I1331" s="1592"/>
      <c r="J1331" s="1592"/>
      <c r="K1331" s="1592"/>
      <c r="L1331" s="1592"/>
      <c r="M1331" s="1862" t="s">
        <v>1571</v>
      </c>
      <c r="N1331" s="2660">
        <v>611993000</v>
      </c>
      <c r="O1331" s="2665"/>
      <c r="P1331" s="2661"/>
      <c r="Q1331" s="2363"/>
      <c r="R1331" s="2661"/>
      <c r="S1331" s="1590"/>
      <c r="T1331" s="1590"/>
      <c r="U1331" s="1590"/>
      <c r="V1331" s="1590"/>
      <c r="W1331" s="2664" t="s">
        <v>1621</v>
      </c>
      <c r="X1331" s="2663">
        <f>P1331+R1331</f>
        <v>0</v>
      </c>
      <c r="Y1331" s="1591"/>
      <c r="Z1331" s="1591"/>
      <c r="AA1331" s="1592"/>
      <c r="AB1331" s="1587"/>
      <c r="AC1331" s="3809"/>
    </row>
    <row r="1332" spans="1:29" ht="409.5" x14ac:dyDescent="0.25">
      <c r="A1332" s="2360"/>
      <c r="B1332" s="2360"/>
      <c r="C1332" s="2360"/>
      <c r="D1332" s="2360"/>
      <c r="E1332" s="2360"/>
      <c r="F1332" s="2360"/>
      <c r="G1332" s="1861"/>
      <c r="H1332" s="1862" t="s">
        <v>1526</v>
      </c>
      <c r="I1332" s="1592"/>
      <c r="J1332" s="1592"/>
      <c r="K1332" s="1592"/>
      <c r="L1332" s="1592"/>
      <c r="M1332" s="1862" t="s">
        <v>1572</v>
      </c>
      <c r="N1332" s="2660"/>
      <c r="O1332" s="2363"/>
      <c r="P1332" s="2661"/>
      <c r="Q1332" s="2363"/>
      <c r="R1332" s="2661"/>
      <c r="S1332" s="1590"/>
      <c r="T1332" s="1590"/>
      <c r="U1332" s="1590"/>
      <c r="V1332" s="1590"/>
      <c r="W1332" s="2662" t="s">
        <v>1622</v>
      </c>
      <c r="X1332" s="2663"/>
      <c r="Y1332" s="1591"/>
      <c r="Z1332" s="1591"/>
      <c r="AA1332" s="1592"/>
      <c r="AB1332" s="1587"/>
      <c r="AC1332" s="3809"/>
    </row>
    <row r="1333" spans="1:29" ht="90" x14ac:dyDescent="0.25">
      <c r="A1333" s="2360"/>
      <c r="B1333" s="2360"/>
      <c r="C1333" s="2360"/>
      <c r="D1333" s="2360"/>
      <c r="E1333" s="2360"/>
      <c r="F1333" s="2360"/>
      <c r="G1333" s="1861"/>
      <c r="H1333" s="1862" t="s">
        <v>1527</v>
      </c>
      <c r="I1333" s="1592"/>
      <c r="J1333" s="1592"/>
      <c r="K1333" s="1592"/>
      <c r="L1333" s="1592"/>
      <c r="M1333" s="1862" t="s">
        <v>1573</v>
      </c>
      <c r="N1333" s="2660"/>
      <c r="O1333" s="2363"/>
      <c r="P1333" s="2661"/>
      <c r="Q1333" s="2363"/>
      <c r="R1333" s="2661"/>
      <c r="S1333" s="1590"/>
      <c r="T1333" s="1590"/>
      <c r="U1333" s="1590"/>
      <c r="V1333" s="1590"/>
      <c r="W1333" s="2372"/>
      <c r="X1333" s="2663"/>
      <c r="Y1333" s="1591"/>
      <c r="Z1333" s="1591"/>
      <c r="AA1333" s="1592"/>
      <c r="AB1333" s="1587"/>
      <c r="AC1333" s="3809"/>
    </row>
    <row r="1334" spans="1:29" ht="90" x14ac:dyDescent="0.25">
      <c r="A1334" s="2360"/>
      <c r="B1334" s="2360"/>
      <c r="C1334" s="2360"/>
      <c r="D1334" s="2360"/>
      <c r="E1334" s="2360"/>
      <c r="F1334" s="2360"/>
      <c r="G1334" s="1861"/>
      <c r="H1334" s="1862" t="s">
        <v>1528</v>
      </c>
      <c r="I1334" s="1592"/>
      <c r="J1334" s="1592"/>
      <c r="K1334" s="1592"/>
      <c r="L1334" s="1592"/>
      <c r="M1334" s="1862" t="s">
        <v>1574</v>
      </c>
      <c r="N1334" s="2660"/>
      <c r="O1334" s="2363"/>
      <c r="P1334" s="2661"/>
      <c r="Q1334" s="2363"/>
      <c r="R1334" s="2661"/>
      <c r="S1334" s="1590"/>
      <c r="T1334" s="1590"/>
      <c r="U1334" s="1590"/>
      <c r="V1334" s="1590"/>
      <c r="W1334" s="2372"/>
      <c r="X1334" s="2663"/>
      <c r="Y1334" s="1591"/>
      <c r="Z1334" s="1591"/>
      <c r="AA1334" s="1592"/>
      <c r="AB1334" s="1587"/>
      <c r="AC1334" s="3809"/>
    </row>
    <row r="1335" spans="1:29" ht="90" x14ac:dyDescent="0.25">
      <c r="A1335" s="2360"/>
      <c r="B1335" s="2360"/>
      <c r="C1335" s="2360"/>
      <c r="D1335" s="2360"/>
      <c r="E1335" s="2360"/>
      <c r="F1335" s="2360"/>
      <c r="G1335" s="1861"/>
      <c r="H1335" s="1862" t="s">
        <v>1529</v>
      </c>
      <c r="I1335" s="1592"/>
      <c r="J1335" s="1592"/>
      <c r="K1335" s="1592"/>
      <c r="L1335" s="1592"/>
      <c r="M1335" s="1862" t="s">
        <v>1575</v>
      </c>
      <c r="N1335" s="2660"/>
      <c r="O1335" s="2363"/>
      <c r="P1335" s="2661"/>
      <c r="Q1335" s="2363"/>
      <c r="R1335" s="2661"/>
      <c r="S1335" s="1590"/>
      <c r="T1335" s="1590"/>
      <c r="U1335" s="1590"/>
      <c r="V1335" s="1590"/>
      <c r="W1335" s="2372"/>
      <c r="X1335" s="2663"/>
      <c r="Y1335" s="1591"/>
      <c r="Z1335" s="1591"/>
      <c r="AA1335" s="1592"/>
      <c r="AB1335" s="1587"/>
      <c r="AC1335" s="3809"/>
    </row>
    <row r="1336" spans="1:29" ht="72" x14ac:dyDescent="0.25">
      <c r="A1336" s="2360"/>
      <c r="B1336" s="2360"/>
      <c r="C1336" s="2360">
        <v>3</v>
      </c>
      <c r="D1336" s="1860" t="s">
        <v>70</v>
      </c>
      <c r="E1336" s="2360">
        <v>24</v>
      </c>
      <c r="F1336" s="1860" t="s">
        <v>1466</v>
      </c>
      <c r="G1336" s="1861" t="s">
        <v>1494</v>
      </c>
      <c r="H1336" s="1862" t="s">
        <v>1530</v>
      </c>
      <c r="I1336" s="1592"/>
      <c r="J1336" s="1592"/>
      <c r="K1336" s="1592"/>
      <c r="L1336" s="1592"/>
      <c r="M1336" s="1862" t="s">
        <v>1576</v>
      </c>
      <c r="N1336" s="2660">
        <v>545373000</v>
      </c>
      <c r="O1336" s="2363"/>
      <c r="P1336" s="2661"/>
      <c r="Q1336" s="2363"/>
      <c r="R1336" s="2661"/>
      <c r="S1336" s="1590"/>
      <c r="T1336" s="1590"/>
      <c r="U1336" s="1590"/>
      <c r="V1336" s="1590"/>
      <c r="W1336" s="2662" t="s">
        <v>1623</v>
      </c>
      <c r="X1336" s="2663">
        <f>P1336+R1336</f>
        <v>0</v>
      </c>
      <c r="Y1336" s="1591"/>
      <c r="Z1336" s="1591"/>
      <c r="AA1336" s="1592"/>
      <c r="AB1336" s="1587"/>
      <c r="AC1336" s="3809"/>
    </row>
    <row r="1337" spans="1:29" ht="54" x14ac:dyDescent="0.25">
      <c r="A1337" s="2360"/>
      <c r="B1337" s="2360"/>
      <c r="C1337" s="2360"/>
      <c r="D1337" s="2360"/>
      <c r="E1337" s="2360"/>
      <c r="F1337" s="2360"/>
      <c r="G1337" s="1861"/>
      <c r="H1337" s="1862" t="s">
        <v>1531</v>
      </c>
      <c r="I1337" s="1592"/>
      <c r="J1337" s="1592"/>
      <c r="K1337" s="1592"/>
      <c r="L1337" s="1592"/>
      <c r="M1337" s="1862" t="s">
        <v>1577</v>
      </c>
      <c r="N1337" s="2660"/>
      <c r="O1337" s="2363"/>
      <c r="P1337" s="2661"/>
      <c r="Q1337" s="2363"/>
      <c r="R1337" s="2661"/>
      <c r="S1337" s="1590"/>
      <c r="T1337" s="1590"/>
      <c r="U1337" s="1590"/>
      <c r="V1337" s="1590"/>
      <c r="W1337" s="2672" t="s">
        <v>1624</v>
      </c>
      <c r="X1337" s="2663"/>
      <c r="Y1337" s="1591"/>
      <c r="Z1337" s="1591"/>
      <c r="AA1337" s="1592"/>
      <c r="AB1337" s="1587"/>
      <c r="AC1337" s="3809"/>
    </row>
    <row r="1338" spans="1:29" ht="72" x14ac:dyDescent="0.25">
      <c r="A1338" s="2360"/>
      <c r="B1338" s="2360"/>
      <c r="C1338" s="2360"/>
      <c r="D1338" s="2360"/>
      <c r="E1338" s="2360"/>
      <c r="F1338" s="2360"/>
      <c r="G1338" s="1861"/>
      <c r="H1338" s="1862" t="s">
        <v>1532</v>
      </c>
      <c r="I1338" s="1592"/>
      <c r="J1338" s="1592"/>
      <c r="K1338" s="1592"/>
      <c r="L1338" s="1592"/>
      <c r="M1338" s="1862" t="s">
        <v>1578</v>
      </c>
      <c r="N1338" s="2660"/>
      <c r="O1338" s="2363"/>
      <c r="P1338" s="2661"/>
      <c r="Q1338" s="2363"/>
      <c r="R1338" s="2661"/>
      <c r="S1338" s="1590"/>
      <c r="T1338" s="1590"/>
      <c r="U1338" s="1590"/>
      <c r="V1338" s="1590"/>
      <c r="W1338" s="2372"/>
      <c r="X1338" s="2663"/>
      <c r="Y1338" s="1591"/>
      <c r="Z1338" s="1591"/>
      <c r="AA1338" s="1592"/>
      <c r="AB1338" s="1587"/>
      <c r="AC1338" s="3809"/>
    </row>
    <row r="1339" spans="1:29" ht="72" x14ac:dyDescent="0.25">
      <c r="A1339" s="2360"/>
      <c r="B1339" s="2360"/>
      <c r="C1339" s="2360"/>
      <c r="D1339" s="2360"/>
      <c r="E1339" s="2360"/>
      <c r="F1339" s="2360"/>
      <c r="G1339" s="1861"/>
      <c r="H1339" s="1862" t="s">
        <v>1533</v>
      </c>
      <c r="I1339" s="1592"/>
      <c r="J1339" s="1592"/>
      <c r="K1339" s="1592"/>
      <c r="L1339" s="1592"/>
      <c r="M1339" s="1862" t="s">
        <v>1579</v>
      </c>
      <c r="N1339" s="2660"/>
      <c r="O1339" s="2363"/>
      <c r="P1339" s="2661"/>
      <c r="Q1339" s="2363"/>
      <c r="R1339" s="2661"/>
      <c r="S1339" s="1590"/>
      <c r="T1339" s="1590"/>
      <c r="U1339" s="1590"/>
      <c r="V1339" s="1590"/>
      <c r="W1339" s="2372"/>
      <c r="X1339" s="2663"/>
      <c r="Y1339" s="1591"/>
      <c r="Z1339" s="1591"/>
      <c r="AA1339" s="1592"/>
      <c r="AB1339" s="1587"/>
      <c r="AC1339" s="3809"/>
    </row>
    <row r="1340" spans="1:29" ht="54" x14ac:dyDescent="0.25">
      <c r="A1340" s="2360"/>
      <c r="B1340" s="2360"/>
      <c r="C1340" s="2360"/>
      <c r="D1340" s="2360"/>
      <c r="E1340" s="2360"/>
      <c r="F1340" s="2360"/>
      <c r="G1340" s="1861"/>
      <c r="H1340" s="1862" t="s">
        <v>1534</v>
      </c>
      <c r="I1340" s="1592"/>
      <c r="J1340" s="1592"/>
      <c r="K1340" s="1592"/>
      <c r="L1340" s="1592"/>
      <c r="M1340" s="1862" t="s">
        <v>1580</v>
      </c>
      <c r="N1340" s="2660"/>
      <c r="O1340" s="2363"/>
      <c r="P1340" s="2661"/>
      <c r="Q1340" s="1862"/>
      <c r="R1340" s="2661"/>
      <c r="S1340" s="1590"/>
      <c r="T1340" s="1590"/>
      <c r="U1340" s="1590"/>
      <c r="V1340" s="1590"/>
      <c r="W1340" s="2372"/>
      <c r="X1340" s="2663"/>
      <c r="Y1340" s="1591"/>
      <c r="Z1340" s="1591"/>
      <c r="AA1340" s="1592"/>
      <c r="AB1340" s="1587"/>
      <c r="AC1340" s="3809"/>
    </row>
    <row r="1341" spans="1:29" ht="108" x14ac:dyDescent="0.25">
      <c r="A1341" s="2360"/>
      <c r="B1341" s="2360"/>
      <c r="C1341" s="2360">
        <v>3</v>
      </c>
      <c r="D1341" s="1860" t="s">
        <v>70</v>
      </c>
      <c r="E1341" s="2360">
        <v>24</v>
      </c>
      <c r="F1341" s="1860" t="s">
        <v>1467</v>
      </c>
      <c r="G1341" s="1861" t="s">
        <v>1495</v>
      </c>
      <c r="H1341" s="1862" t="s">
        <v>1535</v>
      </c>
      <c r="I1341" s="1592"/>
      <c r="J1341" s="1592"/>
      <c r="K1341" s="1592"/>
      <c r="L1341" s="1592"/>
      <c r="M1341" s="1862" t="s">
        <v>1581</v>
      </c>
      <c r="N1341" s="2660">
        <v>53640000</v>
      </c>
      <c r="O1341" s="1862"/>
      <c r="P1341" s="2661"/>
      <c r="Q1341" s="2363"/>
      <c r="R1341" s="2661"/>
      <c r="S1341" s="1590"/>
      <c r="T1341" s="1590"/>
      <c r="U1341" s="1590"/>
      <c r="V1341" s="1590"/>
      <c r="W1341" s="1862" t="s">
        <v>1581</v>
      </c>
      <c r="X1341" s="2663">
        <f>P1341+R1341</f>
        <v>0</v>
      </c>
      <c r="Y1341" s="1591"/>
      <c r="Z1341" s="1591"/>
      <c r="AA1341" s="1592"/>
      <c r="AB1341" s="1587"/>
      <c r="AC1341" s="3809"/>
    </row>
    <row r="1342" spans="1:29" ht="144" x14ac:dyDescent="0.25">
      <c r="A1342" s="1849">
        <v>7</v>
      </c>
      <c r="B1342" s="2408" t="s">
        <v>1465</v>
      </c>
      <c r="C1342" s="2360">
        <v>3</v>
      </c>
      <c r="D1342" s="1860" t="s">
        <v>70</v>
      </c>
      <c r="E1342" s="1860" t="s">
        <v>62</v>
      </c>
      <c r="F1342" s="1860" t="s">
        <v>181</v>
      </c>
      <c r="G1342" s="1852" t="s">
        <v>1019</v>
      </c>
      <c r="H1342" s="1862"/>
      <c r="I1342" s="1592"/>
      <c r="J1342" s="1592"/>
      <c r="K1342" s="1592"/>
      <c r="L1342" s="1592"/>
      <c r="M1342" s="2304"/>
      <c r="N1342" s="2658">
        <f>SUM(N1343:N1349)</f>
        <v>36230000</v>
      </c>
      <c r="O1342" s="2673"/>
      <c r="P1342" s="2658"/>
      <c r="Q1342" s="2673"/>
      <c r="R1342" s="2658"/>
      <c r="S1342" s="1590"/>
      <c r="T1342" s="1590"/>
      <c r="U1342" s="1590"/>
      <c r="V1342" s="1590"/>
      <c r="W1342" s="2673"/>
      <c r="X1342" s="2658">
        <f>SUM(X1343:X1349)</f>
        <v>0</v>
      </c>
      <c r="Y1342" s="1591"/>
      <c r="Z1342" s="1591"/>
      <c r="AA1342" s="1592"/>
      <c r="AB1342" s="1587"/>
      <c r="AC1342" s="3809"/>
    </row>
    <row r="1343" spans="1:29" ht="108" x14ac:dyDescent="0.25">
      <c r="A1343" s="2360"/>
      <c r="B1343" s="2360"/>
      <c r="C1343" s="2360">
        <v>3</v>
      </c>
      <c r="D1343" s="1860" t="s">
        <v>70</v>
      </c>
      <c r="E1343" s="1860" t="s">
        <v>181</v>
      </c>
      <c r="F1343" s="1860" t="s">
        <v>35</v>
      </c>
      <c r="G1343" s="1861" t="s">
        <v>613</v>
      </c>
      <c r="H1343" s="1862" t="s">
        <v>1536</v>
      </c>
      <c r="I1343" s="1592"/>
      <c r="J1343" s="1592"/>
      <c r="K1343" s="1592"/>
      <c r="L1343" s="1592"/>
      <c r="M1343" s="2360" t="s">
        <v>1582</v>
      </c>
      <c r="N1343" s="2660">
        <v>4250000</v>
      </c>
      <c r="O1343" s="2363"/>
      <c r="P1343" s="2661"/>
      <c r="Q1343" s="2363"/>
      <c r="R1343" s="2661"/>
      <c r="S1343" s="1590"/>
      <c r="T1343" s="1590"/>
      <c r="U1343" s="1590"/>
      <c r="V1343" s="1590"/>
      <c r="W1343" s="2363" t="s">
        <v>1585</v>
      </c>
      <c r="X1343" s="2663">
        <f t="shared" ref="X1343:X1349" si="60">P1343+R1343</f>
        <v>0</v>
      </c>
      <c r="Y1343" s="1591"/>
      <c r="Z1343" s="1591"/>
      <c r="AA1343" s="1592"/>
      <c r="AB1343" s="1587"/>
      <c r="AC1343" s="3809"/>
    </row>
    <row r="1344" spans="1:29" ht="90" x14ac:dyDescent="0.25">
      <c r="A1344" s="2360"/>
      <c r="B1344" s="2360"/>
      <c r="C1344" s="2360">
        <v>3</v>
      </c>
      <c r="D1344" s="1860" t="s">
        <v>70</v>
      </c>
      <c r="E1344" s="1860" t="s">
        <v>181</v>
      </c>
      <c r="F1344" s="1860" t="s">
        <v>1394</v>
      </c>
      <c r="G1344" s="1861" t="s">
        <v>157</v>
      </c>
      <c r="H1344" s="1862" t="s">
        <v>1537</v>
      </c>
      <c r="I1344" s="1592"/>
      <c r="J1344" s="1592"/>
      <c r="K1344" s="1592"/>
      <c r="L1344" s="1592"/>
      <c r="M1344" s="2360" t="s">
        <v>1583</v>
      </c>
      <c r="N1344" s="2660">
        <v>3425000</v>
      </c>
      <c r="O1344" s="2363"/>
      <c r="P1344" s="2661"/>
      <c r="Q1344" s="2363"/>
      <c r="R1344" s="2661"/>
      <c r="S1344" s="1590"/>
      <c r="T1344" s="1590"/>
      <c r="U1344" s="1590"/>
      <c r="V1344" s="1590"/>
      <c r="W1344" s="2363">
        <v>0</v>
      </c>
      <c r="X1344" s="2663">
        <f t="shared" si="60"/>
        <v>0</v>
      </c>
      <c r="Y1344" s="1591"/>
      <c r="Z1344" s="1591"/>
      <c r="AA1344" s="1592"/>
      <c r="AB1344" s="1587"/>
      <c r="AC1344" s="3809"/>
    </row>
    <row r="1345" spans="1:29" ht="54" x14ac:dyDescent="0.25">
      <c r="A1345" s="2360"/>
      <c r="B1345" s="2360"/>
      <c r="C1345" s="2360">
        <v>3</v>
      </c>
      <c r="D1345" s="1860" t="s">
        <v>70</v>
      </c>
      <c r="E1345" s="1860" t="s">
        <v>181</v>
      </c>
      <c r="F1345" s="1860" t="s">
        <v>187</v>
      </c>
      <c r="G1345" s="1861" t="s">
        <v>126</v>
      </c>
      <c r="H1345" s="1862" t="s">
        <v>1538</v>
      </c>
      <c r="I1345" s="1592"/>
      <c r="J1345" s="1592"/>
      <c r="K1345" s="1592"/>
      <c r="L1345" s="1592"/>
      <c r="M1345" s="2360" t="s">
        <v>1582</v>
      </c>
      <c r="N1345" s="2660">
        <v>4250000</v>
      </c>
      <c r="O1345" s="2363"/>
      <c r="P1345" s="2661"/>
      <c r="Q1345" s="2363"/>
      <c r="R1345" s="2661"/>
      <c r="S1345" s="1590"/>
      <c r="T1345" s="1590"/>
      <c r="U1345" s="1590"/>
      <c r="V1345" s="1590"/>
      <c r="W1345" s="2363" t="s">
        <v>1625</v>
      </c>
      <c r="X1345" s="2663">
        <f t="shared" si="60"/>
        <v>0</v>
      </c>
      <c r="Y1345" s="1591"/>
      <c r="Z1345" s="1591"/>
      <c r="AA1345" s="1592"/>
      <c r="AB1345" s="1587"/>
      <c r="AC1345" s="3809"/>
    </row>
    <row r="1346" spans="1:29" ht="72" x14ac:dyDescent="0.25">
      <c r="A1346" s="2360"/>
      <c r="B1346" s="2360"/>
      <c r="C1346" s="2360">
        <v>3</v>
      </c>
      <c r="D1346" s="1860" t="s">
        <v>70</v>
      </c>
      <c r="E1346" s="1860" t="s">
        <v>181</v>
      </c>
      <c r="F1346" s="1860" t="s">
        <v>220</v>
      </c>
      <c r="G1346" s="1861" t="s">
        <v>574</v>
      </c>
      <c r="H1346" s="1862" t="s">
        <v>1539</v>
      </c>
      <c r="I1346" s="1592"/>
      <c r="J1346" s="1592"/>
      <c r="K1346" s="1592"/>
      <c r="L1346" s="1592"/>
      <c r="M1346" s="2360" t="s">
        <v>1584</v>
      </c>
      <c r="N1346" s="2660">
        <v>4000000</v>
      </c>
      <c r="O1346" s="2363"/>
      <c r="P1346" s="2661"/>
      <c r="Q1346" s="2363"/>
      <c r="R1346" s="2661"/>
      <c r="S1346" s="1590"/>
      <c r="T1346" s="1590"/>
      <c r="U1346" s="1590"/>
      <c r="V1346" s="1590"/>
      <c r="W1346" s="2363" t="s">
        <v>1607</v>
      </c>
      <c r="X1346" s="2663">
        <f t="shared" si="60"/>
        <v>0</v>
      </c>
      <c r="Y1346" s="1591"/>
      <c r="Z1346" s="1591"/>
      <c r="AA1346" s="1592"/>
      <c r="AB1346" s="1587"/>
      <c r="AC1346" s="3809"/>
    </row>
    <row r="1347" spans="1:29" ht="72" x14ac:dyDescent="0.25">
      <c r="A1347" s="2360"/>
      <c r="B1347" s="2360"/>
      <c r="C1347" s="2360">
        <v>3</v>
      </c>
      <c r="D1347" s="1860" t="s">
        <v>70</v>
      </c>
      <c r="E1347" s="1860" t="s">
        <v>181</v>
      </c>
      <c r="F1347" s="1860" t="s">
        <v>191</v>
      </c>
      <c r="G1347" s="1861" t="s">
        <v>356</v>
      </c>
      <c r="H1347" s="1862" t="s">
        <v>1540</v>
      </c>
      <c r="I1347" s="1592"/>
      <c r="J1347" s="1592"/>
      <c r="K1347" s="1592"/>
      <c r="L1347" s="1592"/>
      <c r="M1347" s="2360" t="s">
        <v>1585</v>
      </c>
      <c r="N1347" s="2660">
        <v>2500000</v>
      </c>
      <c r="O1347" s="2363"/>
      <c r="P1347" s="2661"/>
      <c r="Q1347" s="2363"/>
      <c r="R1347" s="2661"/>
      <c r="S1347" s="1590"/>
      <c r="T1347" s="1590"/>
      <c r="U1347" s="1590"/>
      <c r="V1347" s="1590"/>
      <c r="W1347" s="2363">
        <v>0</v>
      </c>
      <c r="X1347" s="2663">
        <f t="shared" si="60"/>
        <v>0</v>
      </c>
      <c r="Y1347" s="1591"/>
      <c r="Z1347" s="1591"/>
      <c r="AA1347" s="1592"/>
      <c r="AB1347" s="1587"/>
      <c r="AC1347" s="3809"/>
    </row>
    <row r="1348" spans="1:29" ht="36" x14ac:dyDescent="0.25">
      <c r="A1348" s="2360"/>
      <c r="B1348" s="2360"/>
      <c r="C1348" s="2360">
        <v>3</v>
      </c>
      <c r="D1348" s="1860" t="s">
        <v>70</v>
      </c>
      <c r="E1348" s="1860" t="s">
        <v>181</v>
      </c>
      <c r="F1348" s="1860" t="s">
        <v>194</v>
      </c>
      <c r="G1348" s="1861" t="s">
        <v>128</v>
      </c>
      <c r="H1348" s="1862" t="s">
        <v>1541</v>
      </c>
      <c r="I1348" s="1592"/>
      <c r="J1348" s="1592"/>
      <c r="K1348" s="1592"/>
      <c r="L1348" s="1592"/>
      <c r="M1348" s="2360" t="s">
        <v>1582</v>
      </c>
      <c r="N1348" s="2660">
        <v>4250000</v>
      </c>
      <c r="O1348" s="2363"/>
      <c r="P1348" s="2661"/>
      <c r="Q1348" s="2363"/>
      <c r="R1348" s="2661"/>
      <c r="S1348" s="1590"/>
      <c r="T1348" s="1590"/>
      <c r="U1348" s="1590"/>
      <c r="V1348" s="1590"/>
      <c r="W1348" s="2363" t="s">
        <v>1608</v>
      </c>
      <c r="X1348" s="2663">
        <f t="shared" si="60"/>
        <v>0</v>
      </c>
      <c r="Y1348" s="1591"/>
      <c r="Z1348" s="1591"/>
      <c r="AA1348" s="1592"/>
      <c r="AB1348" s="1587"/>
      <c r="AC1348" s="3809"/>
    </row>
    <row r="1349" spans="1:29" ht="72" x14ac:dyDescent="0.25">
      <c r="A1349" s="2360"/>
      <c r="B1349" s="2360"/>
      <c r="C1349" s="2360">
        <v>3</v>
      </c>
      <c r="D1349" s="1860" t="s">
        <v>70</v>
      </c>
      <c r="E1349" s="1860" t="s">
        <v>181</v>
      </c>
      <c r="F1349" s="1860" t="s">
        <v>196</v>
      </c>
      <c r="G1349" s="1861" t="s">
        <v>158</v>
      </c>
      <c r="H1349" s="1862" t="s">
        <v>1542</v>
      </c>
      <c r="I1349" s="1592"/>
      <c r="J1349" s="1592"/>
      <c r="K1349" s="1592"/>
      <c r="L1349" s="1592"/>
      <c r="M1349" s="2360" t="s">
        <v>1586</v>
      </c>
      <c r="N1349" s="2660">
        <v>13555000</v>
      </c>
      <c r="O1349" s="2363"/>
      <c r="P1349" s="2661"/>
      <c r="Q1349" s="2363"/>
      <c r="R1349" s="2661"/>
      <c r="S1349" s="1590"/>
      <c r="T1349" s="1590"/>
      <c r="U1349" s="1590"/>
      <c r="V1349" s="1590"/>
      <c r="W1349" s="2363" t="s">
        <v>1585</v>
      </c>
      <c r="X1349" s="2663">
        <f t="shared" si="60"/>
        <v>0</v>
      </c>
      <c r="Y1349" s="1591"/>
      <c r="Z1349" s="1591"/>
      <c r="AA1349" s="1592"/>
      <c r="AB1349" s="1587"/>
      <c r="AC1349" s="3809"/>
    </row>
    <row r="1350" spans="1:29" ht="90" x14ac:dyDescent="0.25">
      <c r="A1350" s="1849">
        <v>8</v>
      </c>
      <c r="B1350" s="2408" t="s">
        <v>1465</v>
      </c>
      <c r="C1350" s="2360">
        <v>3</v>
      </c>
      <c r="D1350" s="1860" t="s">
        <v>70</v>
      </c>
      <c r="E1350" s="1860" t="s">
        <v>62</v>
      </c>
      <c r="F1350" s="2674" t="s">
        <v>70</v>
      </c>
      <c r="G1350" s="1852" t="s">
        <v>71</v>
      </c>
      <c r="H1350" s="1861"/>
      <c r="I1350" s="1592"/>
      <c r="J1350" s="1592"/>
      <c r="K1350" s="1592"/>
      <c r="L1350" s="1592"/>
      <c r="M1350" s="2304"/>
      <c r="N1350" s="2658">
        <f>N1351+N1352</f>
        <v>1865297750</v>
      </c>
      <c r="O1350" s="2667"/>
      <c r="P1350" s="2658"/>
      <c r="Q1350" s="2667"/>
      <c r="R1350" s="2658"/>
      <c r="S1350" s="1590"/>
      <c r="T1350" s="1590"/>
      <c r="U1350" s="1590"/>
      <c r="V1350" s="1590"/>
      <c r="W1350" s="2667"/>
      <c r="X1350" s="2658">
        <f>X1351+X1352</f>
        <v>0</v>
      </c>
      <c r="Y1350" s="1591"/>
      <c r="Z1350" s="1591"/>
      <c r="AA1350" s="1592"/>
      <c r="AB1350" s="1587"/>
      <c r="AC1350" s="3809"/>
    </row>
    <row r="1351" spans="1:29" ht="90" x14ac:dyDescent="0.25">
      <c r="A1351" s="1849"/>
      <c r="B1351" s="2360"/>
      <c r="C1351" s="2360">
        <v>3</v>
      </c>
      <c r="D1351" s="1860" t="s">
        <v>70</v>
      </c>
      <c r="E1351" s="1860" t="s">
        <v>70</v>
      </c>
      <c r="F1351" s="1860" t="s">
        <v>172</v>
      </c>
      <c r="G1351" s="1861" t="s">
        <v>724</v>
      </c>
      <c r="H1351" s="2671" t="s">
        <v>1543</v>
      </c>
      <c r="I1351" s="1592"/>
      <c r="J1351" s="1592"/>
      <c r="K1351" s="1592"/>
      <c r="L1351" s="1592"/>
      <c r="M1351" s="2668" t="s">
        <v>1587</v>
      </c>
      <c r="N1351" s="2669">
        <v>1563110250</v>
      </c>
      <c r="O1351" s="2340"/>
      <c r="P1351" s="2661"/>
      <c r="Q1351" s="2673"/>
      <c r="R1351" s="2661"/>
      <c r="S1351" s="1590"/>
      <c r="T1351" s="1590"/>
      <c r="U1351" s="1590"/>
      <c r="V1351" s="1590"/>
      <c r="W1351" s="2340" t="s">
        <v>1609</v>
      </c>
      <c r="X1351" s="2663">
        <f>P1351+R1351</f>
        <v>0</v>
      </c>
      <c r="Y1351" s="1591"/>
      <c r="Z1351" s="1591"/>
      <c r="AA1351" s="1592"/>
      <c r="AB1351" s="1587"/>
      <c r="AC1351" s="3809"/>
    </row>
    <row r="1352" spans="1:29" ht="72" x14ac:dyDescent="0.25">
      <c r="A1352" s="1849"/>
      <c r="B1352" s="2360"/>
      <c r="C1352" s="2360">
        <v>3</v>
      </c>
      <c r="D1352" s="1860" t="s">
        <v>70</v>
      </c>
      <c r="E1352" s="1860" t="s">
        <v>70</v>
      </c>
      <c r="F1352" s="1860" t="s">
        <v>73</v>
      </c>
      <c r="G1352" s="1862" t="s">
        <v>74</v>
      </c>
      <c r="H1352" s="2671" t="s">
        <v>342</v>
      </c>
      <c r="I1352" s="1592"/>
      <c r="J1352" s="1592"/>
      <c r="K1352" s="1592"/>
      <c r="L1352" s="1592"/>
      <c r="M1352" s="2668" t="s">
        <v>1588</v>
      </c>
      <c r="N1352" s="2675">
        <v>302187500</v>
      </c>
      <c r="O1352" s="2676"/>
      <c r="P1352" s="2677"/>
      <c r="Q1352" s="2676"/>
      <c r="R1352" s="2677"/>
      <c r="S1352" s="1590"/>
      <c r="T1352" s="1590"/>
      <c r="U1352" s="1590"/>
      <c r="V1352" s="1590"/>
      <c r="W1352" s="2676" t="s">
        <v>1626</v>
      </c>
      <c r="X1352" s="2663">
        <f>P1352+R1352</f>
        <v>0</v>
      </c>
      <c r="Y1352" s="1591"/>
      <c r="Z1352" s="1591"/>
      <c r="AA1352" s="1592"/>
      <c r="AB1352" s="1587"/>
      <c r="AC1352" s="3809"/>
    </row>
    <row r="1353" spans="1:29" x14ac:dyDescent="0.25">
      <c r="A1353" s="1645"/>
      <c r="B1353" s="1645"/>
      <c r="C1353" s="1645"/>
      <c r="D1353" s="1645"/>
      <c r="E1353" s="1645"/>
      <c r="F1353" s="1645"/>
      <c r="G1353" s="1841"/>
      <c r="H1353" s="1648"/>
      <c r="I1353" s="1592"/>
      <c r="J1353" s="1592"/>
      <c r="K1353" s="1592"/>
      <c r="L1353" s="1592"/>
      <c r="M1353" s="1648"/>
      <c r="N1353" s="2678">
        <f>N1296+N1302+N1322+N1314+N1328+N1342+N1350+N1300</f>
        <v>12730200000</v>
      </c>
      <c r="O1353" s="2390"/>
      <c r="P1353" s="2678"/>
      <c r="Q1353" s="2390"/>
      <c r="R1353" s="2678"/>
      <c r="S1353" s="1590"/>
      <c r="T1353" s="1590"/>
      <c r="U1353" s="1590"/>
      <c r="V1353" s="1590"/>
      <c r="W1353" s="2390"/>
      <c r="X1353" s="2678">
        <f>X1296+X1302+X1322+X1314+X1328+X1342+X1350+X1300</f>
        <v>0</v>
      </c>
      <c r="Y1353" s="1591"/>
      <c r="Z1353" s="1591"/>
      <c r="AA1353" s="1592"/>
      <c r="AB1353" s="1587"/>
      <c r="AC1353" s="3810"/>
    </row>
    <row r="1354" spans="1:29" ht="21" customHeight="1" x14ac:dyDescent="0.25">
      <c r="A1354" s="3829"/>
      <c r="B1354" s="3830"/>
      <c r="C1354" s="3830"/>
      <c r="D1354" s="3830"/>
      <c r="E1354" s="3830"/>
      <c r="F1354" s="3830"/>
      <c r="G1354" s="3830"/>
      <c r="H1354" s="3830"/>
      <c r="I1354" s="3830"/>
      <c r="J1354" s="3830"/>
      <c r="K1354" s="3830"/>
      <c r="L1354" s="3830"/>
      <c r="M1354" s="3830"/>
      <c r="N1354" s="3830"/>
      <c r="O1354" s="3830"/>
      <c r="P1354" s="3830"/>
      <c r="Q1354" s="3830"/>
      <c r="R1354" s="3830"/>
      <c r="S1354" s="3830"/>
      <c r="T1354" s="3830"/>
      <c r="U1354" s="3830"/>
      <c r="V1354" s="3830"/>
      <c r="W1354" s="3830"/>
      <c r="X1354" s="3830"/>
      <c r="Y1354" s="3830"/>
      <c r="Z1354" s="3830"/>
      <c r="AA1354" s="3830"/>
      <c r="AB1354" s="3830"/>
      <c r="AC1354" s="3831"/>
    </row>
    <row r="1355" spans="1:29" ht="36" x14ac:dyDescent="0.25">
      <c r="A1355" s="1753"/>
      <c r="B1355" s="1753"/>
      <c r="C1355" s="1587"/>
      <c r="D1355" s="1587"/>
      <c r="E1355" s="1587"/>
      <c r="F1355" s="1587"/>
      <c r="G1355" s="1841" t="s">
        <v>329</v>
      </c>
      <c r="H1355" s="1603"/>
      <c r="I1355" s="1592"/>
      <c r="J1355" s="1603"/>
      <c r="K1355" s="1592"/>
      <c r="L1355" s="2679"/>
      <c r="M1355" s="1844"/>
      <c r="N1355" s="1845"/>
      <c r="O1355" s="1846"/>
      <c r="P1355" s="1846"/>
      <c r="Q1355" s="1846"/>
      <c r="R1355" s="1846"/>
      <c r="S1355" s="1590"/>
      <c r="T1355" s="1590"/>
      <c r="U1355" s="1590"/>
      <c r="V1355" s="1590"/>
      <c r="W1355" s="1736"/>
      <c r="X1355" s="1591"/>
      <c r="Y1355" s="1591"/>
      <c r="Z1355" s="2680"/>
      <c r="AA1355" s="2680"/>
      <c r="AB1355" s="1587"/>
      <c r="AC1355" s="3808" t="s">
        <v>4299</v>
      </c>
    </row>
    <row r="1356" spans="1:29" x14ac:dyDescent="0.25">
      <c r="A1356" s="1753"/>
      <c r="B1356" s="1753"/>
      <c r="C1356" s="1587"/>
      <c r="D1356" s="1587"/>
      <c r="E1356" s="1587"/>
      <c r="F1356" s="1587"/>
      <c r="G1356" s="1841"/>
      <c r="H1356" s="1603"/>
      <c r="I1356" s="1592">
        <v>535100</v>
      </c>
      <c r="J1356" s="1603"/>
      <c r="K1356" s="1592"/>
      <c r="L1356" s="2679"/>
      <c r="M1356" s="1645">
        <f>4+74+465123+11160</f>
        <v>476361</v>
      </c>
      <c r="N1356" s="1845"/>
      <c r="O1356" s="1846"/>
      <c r="P1356" s="1846"/>
      <c r="Q1356" s="1846"/>
      <c r="R1356" s="1846"/>
      <c r="S1356" s="1590"/>
      <c r="T1356" s="1590"/>
      <c r="U1356" s="1590"/>
      <c r="V1356" s="1590"/>
      <c r="W1356" s="1736"/>
      <c r="X1356" s="1591"/>
      <c r="Y1356" s="1591"/>
      <c r="Z1356" s="2680"/>
      <c r="AA1356" s="2680"/>
      <c r="AB1356" s="1587"/>
      <c r="AC1356" s="3809"/>
    </row>
    <row r="1357" spans="1:29" ht="90" x14ac:dyDescent="0.25">
      <c r="A1357" s="1753"/>
      <c r="B1357" s="1753"/>
      <c r="C1357" s="1587"/>
      <c r="D1357" s="1587"/>
      <c r="E1357" s="1587"/>
      <c r="F1357" s="1587"/>
      <c r="G1357" s="1852" t="s">
        <v>1170</v>
      </c>
      <c r="H1357" s="1852" t="s">
        <v>1187</v>
      </c>
      <c r="I1357" s="2681">
        <v>1</v>
      </c>
      <c r="J1357" s="2682">
        <f>+J1358+J1360+J1361</f>
        <v>16750962000</v>
      </c>
      <c r="K1357" s="2681">
        <v>1</v>
      </c>
      <c r="L1357" s="2679">
        <v>3002102000</v>
      </c>
      <c r="M1357" s="2683">
        <f>+M1356/M1356*100</f>
        <v>100</v>
      </c>
      <c r="N1357" s="2682">
        <f>+N1358+N1360+N1361</f>
        <v>2722674000</v>
      </c>
      <c r="O1357" s="2684"/>
      <c r="P1357" s="2682"/>
      <c r="Q1357" s="2684"/>
      <c r="R1357" s="2682"/>
      <c r="S1357" s="1590"/>
      <c r="T1357" s="1590"/>
      <c r="U1357" s="1590"/>
      <c r="V1357" s="1590"/>
      <c r="W1357" s="1736">
        <v>3.5752297102407624</v>
      </c>
      <c r="X1357" s="1591">
        <v>1004762200</v>
      </c>
      <c r="Y1357" s="1591">
        <v>103.57522971024076</v>
      </c>
      <c r="Z1357" s="2680">
        <v>4006864200</v>
      </c>
      <c r="AA1357" s="2680">
        <v>103.57522971024076</v>
      </c>
      <c r="AB1357" s="1587">
        <v>23.920203508311939</v>
      </c>
      <c r="AC1357" s="3809"/>
    </row>
    <row r="1358" spans="1:29" x14ac:dyDescent="0.25">
      <c r="A1358" s="1753"/>
      <c r="B1358" s="1753"/>
      <c r="C1358" s="1587"/>
      <c r="D1358" s="1587"/>
      <c r="E1358" s="1587"/>
      <c r="F1358" s="1587"/>
      <c r="G1358" s="3957" t="s">
        <v>1171</v>
      </c>
      <c r="H1358" s="3957" t="s">
        <v>1188</v>
      </c>
      <c r="I1358" s="1592" t="s">
        <v>1215</v>
      </c>
      <c r="J1358" s="2685">
        <v>15949983000</v>
      </c>
      <c r="K1358" s="1592" t="s">
        <v>1244</v>
      </c>
      <c r="L1358" s="2679">
        <v>2838716000</v>
      </c>
      <c r="M1358" s="2686">
        <f>4/4*100</f>
        <v>100</v>
      </c>
      <c r="N1358" s="2685">
        <v>2627935000</v>
      </c>
      <c r="O1358" s="2686"/>
      <c r="P1358" s="1846"/>
      <c r="Q1358" s="2686"/>
      <c r="R1358" s="1846"/>
      <c r="S1358" s="1590"/>
      <c r="T1358" s="1590"/>
      <c r="U1358" s="1590"/>
      <c r="V1358" s="1590"/>
      <c r="W1358" s="1736">
        <v>200</v>
      </c>
      <c r="X1358" s="1591">
        <v>951112200</v>
      </c>
      <c r="Y1358" s="1591">
        <v>208</v>
      </c>
      <c r="Z1358" s="2680">
        <v>3789828200</v>
      </c>
      <c r="AA1358" s="2680">
        <v>5200</v>
      </c>
      <c r="AB1358" s="1587">
        <v>23.760703694793904</v>
      </c>
      <c r="AC1358" s="3809"/>
    </row>
    <row r="1359" spans="1:29" x14ac:dyDescent="0.25">
      <c r="A1359" s="1753"/>
      <c r="B1359" s="1753"/>
      <c r="C1359" s="1587"/>
      <c r="D1359" s="1587"/>
      <c r="E1359" s="1587"/>
      <c r="F1359" s="1587"/>
      <c r="G1359" s="3957"/>
      <c r="H1359" s="3957"/>
      <c r="I1359" s="1592" t="s">
        <v>1216</v>
      </c>
      <c r="J1359" s="2687"/>
      <c r="K1359" s="1592" t="s">
        <v>1245</v>
      </c>
      <c r="L1359" s="2679"/>
      <c r="M1359" s="2686">
        <f>74/74*100</f>
        <v>100</v>
      </c>
      <c r="N1359" s="2685"/>
      <c r="O1359" s="2686"/>
      <c r="P1359" s="1846"/>
      <c r="Q1359" s="2686"/>
      <c r="R1359" s="1846"/>
      <c r="S1359" s="1590"/>
      <c r="T1359" s="1590"/>
      <c r="U1359" s="1590"/>
      <c r="V1359" s="1590"/>
      <c r="W1359" s="1736">
        <v>200</v>
      </c>
      <c r="X1359" s="1591">
        <v>0</v>
      </c>
      <c r="Y1359" s="1591">
        <v>288</v>
      </c>
      <c r="Z1359" s="2680">
        <v>0</v>
      </c>
      <c r="AA1359" s="2680">
        <v>389.18918918918922</v>
      </c>
      <c r="AB1359" s="1587"/>
      <c r="AC1359" s="3809"/>
    </row>
    <row r="1360" spans="1:29" ht="54" x14ac:dyDescent="0.25">
      <c r="A1360" s="1753"/>
      <c r="B1360" s="1753"/>
      <c r="C1360" s="1587"/>
      <c r="D1360" s="1587"/>
      <c r="E1360" s="1587"/>
      <c r="F1360" s="1587"/>
      <c r="G1360" s="1862" t="s">
        <v>1172</v>
      </c>
      <c r="H1360" s="2408" t="s">
        <v>1189</v>
      </c>
      <c r="I1360" s="1592" t="s">
        <v>1217</v>
      </c>
      <c r="J1360" s="2685">
        <v>450669000</v>
      </c>
      <c r="K1360" s="1592" t="s">
        <v>1246</v>
      </c>
      <c r="L1360" s="2679">
        <v>77451000</v>
      </c>
      <c r="M1360" s="2685">
        <v>465123</v>
      </c>
      <c r="N1360" s="2685">
        <v>66475000</v>
      </c>
      <c r="O1360" s="2685"/>
      <c r="P1360" s="2688"/>
      <c r="Q1360" s="2685"/>
      <c r="R1360" s="2306"/>
      <c r="S1360" s="1590"/>
      <c r="T1360" s="1590"/>
      <c r="U1360" s="1590"/>
      <c r="V1360" s="1590"/>
      <c r="W1360" s="1736">
        <v>456318</v>
      </c>
      <c r="X1360" s="1591">
        <v>34330000</v>
      </c>
      <c r="Y1360" s="1591">
        <v>918081</v>
      </c>
      <c r="Z1360" s="2680">
        <v>111781000</v>
      </c>
      <c r="AA1360" s="2680">
        <v>175.37296896668971</v>
      </c>
      <c r="AB1360" s="1587">
        <v>24.803347911660222</v>
      </c>
      <c r="AC1360" s="3809"/>
    </row>
    <row r="1361" spans="1:29" ht="54" x14ac:dyDescent="0.25">
      <c r="A1361" s="1753"/>
      <c r="B1361" s="1753"/>
      <c r="C1361" s="1587"/>
      <c r="D1361" s="1587"/>
      <c r="E1361" s="1587"/>
      <c r="F1361" s="1587"/>
      <c r="G1361" s="2408" t="s">
        <v>1173</v>
      </c>
      <c r="H1361" s="2408" t="s">
        <v>1190</v>
      </c>
      <c r="I1361" s="1592" t="s">
        <v>1218</v>
      </c>
      <c r="J1361" s="2689">
        <v>350310000</v>
      </c>
      <c r="K1361" s="1592" t="s">
        <v>1247</v>
      </c>
      <c r="L1361" s="2679" t="s">
        <v>1259</v>
      </c>
      <c r="M1361" s="2685">
        <v>11160</v>
      </c>
      <c r="N1361" s="2689">
        <v>28264000</v>
      </c>
      <c r="O1361" s="2685"/>
      <c r="P1361" s="2306"/>
      <c r="Q1361" s="2685"/>
      <c r="R1361" s="2306"/>
      <c r="S1361" s="1590"/>
      <c r="T1361" s="1590"/>
      <c r="U1361" s="1590"/>
      <c r="V1361" s="1590"/>
      <c r="W1361" s="1736">
        <v>12108</v>
      </c>
      <c r="X1361" s="1591">
        <v>19320000</v>
      </c>
      <c r="Y1361" s="1591">
        <v>27607</v>
      </c>
      <c r="Z1361" s="2680">
        <v>105255000</v>
      </c>
      <c r="AA1361" s="2680">
        <v>239.64409722222223</v>
      </c>
      <c r="AB1361" s="1587">
        <v>30.046244754645883</v>
      </c>
      <c r="AC1361" s="3809"/>
    </row>
    <row r="1362" spans="1:29" ht="90" x14ac:dyDescent="0.25">
      <c r="A1362" s="1753"/>
      <c r="B1362" s="1753"/>
      <c r="C1362" s="1587"/>
      <c r="D1362" s="1587"/>
      <c r="E1362" s="1587"/>
      <c r="F1362" s="1587"/>
      <c r="G1362" s="2352" t="s">
        <v>1174</v>
      </c>
      <c r="H1362" s="1852" t="s">
        <v>1191</v>
      </c>
      <c r="I1362" s="2681">
        <v>0.44</v>
      </c>
      <c r="J1362" s="2690">
        <f>+J1363+J1365+J1366</f>
        <v>4838432000</v>
      </c>
      <c r="K1362" s="2681">
        <v>0.44</v>
      </c>
      <c r="L1362" s="2679">
        <v>887554400</v>
      </c>
      <c r="M1362" s="2691" t="s">
        <v>1276</v>
      </c>
      <c r="N1362" s="2690">
        <f>+N1363+N1365+N1366</f>
        <v>860318000</v>
      </c>
      <c r="O1362" s="2692"/>
      <c r="P1362" s="2690"/>
      <c r="Q1362" s="2692"/>
      <c r="R1362" s="2690"/>
      <c r="S1362" s="1590"/>
      <c r="T1362" s="1590"/>
      <c r="U1362" s="1590"/>
      <c r="V1362" s="1590"/>
      <c r="W1362" s="1736">
        <v>44</v>
      </c>
      <c r="X1362" s="1591">
        <v>375801500</v>
      </c>
      <c r="Y1362" s="1591">
        <v>88</v>
      </c>
      <c r="Z1362" s="2680">
        <v>1263355900</v>
      </c>
      <c r="AA1362" s="2680">
        <v>200</v>
      </c>
      <c r="AB1362" s="1587">
        <v>26.11085368152327</v>
      </c>
      <c r="AC1362" s="3809"/>
    </row>
    <row r="1363" spans="1:29" ht="72" x14ac:dyDescent="0.25">
      <c r="A1363" s="1753"/>
      <c r="B1363" s="1753"/>
      <c r="C1363" s="1587"/>
      <c r="D1363" s="1587"/>
      <c r="E1363" s="1587"/>
      <c r="F1363" s="1587"/>
      <c r="G1363" s="2408" t="s">
        <v>1175</v>
      </c>
      <c r="H1363" s="2408" t="s">
        <v>1192</v>
      </c>
      <c r="I1363" s="1592" t="s">
        <v>1219</v>
      </c>
      <c r="J1363" s="2685">
        <v>1518409000</v>
      </c>
      <c r="K1363" s="1592" t="s">
        <v>1248</v>
      </c>
      <c r="L1363" s="2679">
        <v>307353000</v>
      </c>
      <c r="M1363" s="2693">
        <v>14</v>
      </c>
      <c r="N1363" s="2685">
        <v>215150000</v>
      </c>
      <c r="O1363" s="2688"/>
      <c r="P1363" s="2306"/>
      <c r="Q1363" s="2688"/>
      <c r="R1363" s="2306"/>
      <c r="S1363" s="1590"/>
      <c r="T1363" s="1590"/>
      <c r="U1363" s="1590"/>
      <c r="V1363" s="1590"/>
      <c r="W1363" s="1736">
        <v>11</v>
      </c>
      <c r="X1363" s="1591">
        <v>75650000</v>
      </c>
      <c r="Y1363" s="1591">
        <v>22</v>
      </c>
      <c r="Z1363" s="2680">
        <v>383003000</v>
      </c>
      <c r="AA1363" s="2680">
        <v>88</v>
      </c>
      <c r="AB1363" s="1587">
        <v>25.223967982276186</v>
      </c>
      <c r="AC1363" s="3809"/>
    </row>
    <row r="1364" spans="1:29" ht="72" x14ac:dyDescent="0.25">
      <c r="A1364" s="1753"/>
      <c r="B1364" s="1753"/>
      <c r="C1364" s="1587"/>
      <c r="D1364" s="1587"/>
      <c r="E1364" s="1587"/>
      <c r="F1364" s="1587"/>
      <c r="G1364" s="2408"/>
      <c r="H1364" s="1862" t="s">
        <v>1193</v>
      </c>
      <c r="I1364" s="1592" t="s">
        <v>1220</v>
      </c>
      <c r="J1364" s="2694"/>
      <c r="K1364" s="2695">
        <v>5.8999999999999997E-2</v>
      </c>
      <c r="L1364" s="2679"/>
      <c r="M1364" s="2696">
        <v>7.9000000000000001E-2</v>
      </c>
      <c r="N1364" s="2663">
        <v>0</v>
      </c>
      <c r="O1364" s="2691"/>
      <c r="P1364" s="2306"/>
      <c r="Q1364" s="2691"/>
      <c r="R1364" s="2306"/>
      <c r="S1364" s="1590"/>
      <c r="T1364" s="1590"/>
      <c r="U1364" s="1590"/>
      <c r="V1364" s="1590"/>
      <c r="W1364" s="1736">
        <v>0.11849999999999999</v>
      </c>
      <c r="X1364" s="1591">
        <v>0</v>
      </c>
      <c r="Y1364" s="1591">
        <v>6.0185000000000004</v>
      </c>
      <c r="Z1364" s="2680">
        <v>0</v>
      </c>
      <c r="AA1364" s="2680">
        <v>51.004237288135592</v>
      </c>
      <c r="AB1364" s="1587"/>
      <c r="AC1364" s="3809"/>
    </row>
    <row r="1365" spans="1:29" ht="90" x14ac:dyDescent="0.25">
      <c r="A1365" s="1753"/>
      <c r="B1365" s="1753"/>
      <c r="C1365" s="1587"/>
      <c r="D1365" s="1587"/>
      <c r="E1365" s="1587"/>
      <c r="F1365" s="1587"/>
      <c r="G1365" s="1862" t="s">
        <v>1176</v>
      </c>
      <c r="H1365" s="1862" t="s">
        <v>1194</v>
      </c>
      <c r="I1365" s="1592" t="s">
        <v>1221</v>
      </c>
      <c r="J1365" s="2685">
        <v>1526352000</v>
      </c>
      <c r="K1365" s="1671" t="s">
        <v>1249</v>
      </c>
      <c r="L1365" s="2679" t="s">
        <v>1260</v>
      </c>
      <c r="M1365" s="2697">
        <v>9000</v>
      </c>
      <c r="N1365" s="2685">
        <v>404550000</v>
      </c>
      <c r="O1365" s="2026"/>
      <c r="P1365" s="2698"/>
      <c r="Q1365" s="2698"/>
      <c r="R1365" s="2698"/>
      <c r="S1365" s="1590"/>
      <c r="T1365" s="1590"/>
      <c r="U1365" s="1590"/>
      <c r="V1365" s="1590"/>
      <c r="W1365" s="1736">
        <v>7377</v>
      </c>
      <c r="X1365" s="1591">
        <v>199065000</v>
      </c>
      <c r="Y1365" s="1591">
        <v>12908</v>
      </c>
      <c r="Z1365" s="2680">
        <v>522672400</v>
      </c>
      <c r="AA1365" s="2680">
        <v>135.87368421052633</v>
      </c>
      <c r="AB1365" s="1587">
        <v>34.243241401721228</v>
      </c>
      <c r="AC1365" s="3809"/>
    </row>
    <row r="1366" spans="1:29" x14ac:dyDescent="0.25">
      <c r="A1366" s="1753"/>
      <c r="B1366" s="1753"/>
      <c r="C1366" s="1587"/>
      <c r="D1366" s="1587"/>
      <c r="E1366" s="1587"/>
      <c r="F1366" s="1587"/>
      <c r="G1366" s="3957" t="s">
        <v>1177</v>
      </c>
      <c r="H1366" s="3957" t="s">
        <v>1195</v>
      </c>
      <c r="I1366" s="1592" t="s">
        <v>1222</v>
      </c>
      <c r="J1366" s="2685">
        <v>1793671000</v>
      </c>
      <c r="K1366" s="1592" t="s">
        <v>1250</v>
      </c>
      <c r="L1366" s="2679" t="s">
        <v>1261</v>
      </c>
      <c r="M1366" s="2697">
        <v>448145</v>
      </c>
      <c r="N1366" s="2685">
        <v>240618000</v>
      </c>
      <c r="O1366" s="2697"/>
      <c r="P1366" s="2673"/>
      <c r="Q1366" s="2694"/>
      <c r="R1366" s="2673"/>
      <c r="S1366" s="1590"/>
      <c r="T1366" s="1590"/>
      <c r="U1366" s="1590"/>
      <c r="V1366" s="1590"/>
      <c r="W1366" s="1736">
        <v>454345</v>
      </c>
      <c r="X1366" s="1591">
        <v>101086500</v>
      </c>
      <c r="Y1366" s="1591">
        <v>906166</v>
      </c>
      <c r="Z1366" s="2680">
        <v>357680500</v>
      </c>
      <c r="AA1366" s="2680">
        <v>202.20375101808568</v>
      </c>
      <c r="AB1366" s="1587">
        <v>19.941254555601333</v>
      </c>
      <c r="AC1366" s="3809"/>
    </row>
    <row r="1367" spans="1:29" x14ac:dyDescent="0.25">
      <c r="A1367" s="1753"/>
      <c r="B1367" s="1753"/>
      <c r="C1367" s="1587"/>
      <c r="D1367" s="1587"/>
      <c r="E1367" s="1587"/>
      <c r="F1367" s="1587"/>
      <c r="G1367" s="3957"/>
      <c r="H1367" s="3957"/>
      <c r="I1367" s="1592" t="s">
        <v>1223</v>
      </c>
      <c r="J1367" s="2685">
        <f>2884+2647</f>
        <v>5531</v>
      </c>
      <c r="K1367" s="1592" t="s">
        <v>1251</v>
      </c>
      <c r="L1367" s="2679"/>
      <c r="M1367" s="2697">
        <v>820</v>
      </c>
      <c r="N1367" s="2685"/>
      <c r="O1367" s="2026"/>
      <c r="P1367" s="2667"/>
      <c r="Q1367" s="2699"/>
      <c r="R1367" s="2667"/>
      <c r="S1367" s="1590"/>
      <c r="T1367" s="1590"/>
      <c r="U1367" s="1590"/>
      <c r="V1367" s="1590"/>
      <c r="W1367" s="1736">
        <v>410</v>
      </c>
      <c r="X1367" s="1591">
        <v>0</v>
      </c>
      <c r="Y1367" s="1591">
        <v>820</v>
      </c>
      <c r="Z1367" s="2680">
        <v>0</v>
      </c>
      <c r="AA1367" s="2680">
        <v>97.61904761904762</v>
      </c>
      <c r="AB1367" s="1587">
        <v>0</v>
      </c>
      <c r="AC1367" s="3809"/>
    </row>
    <row r="1368" spans="1:29" x14ac:dyDescent="0.25">
      <c r="A1368" s="1753"/>
      <c r="B1368" s="1753"/>
      <c r="C1368" s="1587"/>
      <c r="D1368" s="1587"/>
      <c r="E1368" s="1587"/>
      <c r="F1368" s="1587"/>
      <c r="G1368" s="3957"/>
      <c r="H1368" s="3957"/>
      <c r="I1368" s="1592" t="s">
        <v>1224</v>
      </c>
      <c r="J1368" s="2685"/>
      <c r="K1368" s="1592" t="s">
        <v>1246</v>
      </c>
      <c r="L1368" s="2679"/>
      <c r="M1368" s="2697">
        <v>492592</v>
      </c>
      <c r="N1368" s="2685"/>
      <c r="O1368" s="2697"/>
      <c r="P1368" s="2673"/>
      <c r="Q1368" s="2694"/>
      <c r="R1368" s="2673"/>
      <c r="S1368" s="1590"/>
      <c r="T1368" s="1590"/>
      <c r="U1368" s="1590"/>
      <c r="V1368" s="1590"/>
      <c r="W1368" s="1736">
        <v>1995</v>
      </c>
      <c r="X1368" s="1591">
        <v>0</v>
      </c>
      <c r="Y1368" s="1591">
        <v>463758</v>
      </c>
      <c r="Z1368" s="2680">
        <v>0</v>
      </c>
      <c r="AA1368" s="2680">
        <v>94.146474161171923</v>
      </c>
      <c r="AB1368" s="1587"/>
      <c r="AC1368" s="3809"/>
    </row>
    <row r="1369" spans="1:29" ht="72" x14ac:dyDescent="0.25">
      <c r="A1369" s="1753"/>
      <c r="B1369" s="1753"/>
      <c r="C1369" s="1587"/>
      <c r="D1369" s="1587"/>
      <c r="E1369" s="1587"/>
      <c r="F1369" s="1587"/>
      <c r="G1369" s="1852" t="s">
        <v>1178</v>
      </c>
      <c r="H1369" s="1852" t="s">
        <v>1196</v>
      </c>
      <c r="I1369" s="1592" t="s">
        <v>1225</v>
      </c>
      <c r="J1369" s="2700">
        <f>+J1370+J1371+J1373</f>
        <v>10478110000</v>
      </c>
      <c r="K1369" s="2681">
        <v>0.81</v>
      </c>
      <c r="L1369" s="2679">
        <v>3406309691</v>
      </c>
      <c r="M1369" s="2691">
        <v>0.81</v>
      </c>
      <c r="N1369" s="2700">
        <f>+N1370+N1371+N1373</f>
        <v>3506712000</v>
      </c>
      <c r="O1369" s="2701"/>
      <c r="P1369" s="2700"/>
      <c r="Q1369" s="2701"/>
      <c r="R1369" s="2700"/>
      <c r="S1369" s="1590"/>
      <c r="T1369" s="1590"/>
      <c r="U1369" s="1590"/>
      <c r="V1369" s="1590"/>
      <c r="W1369" s="1736">
        <v>0</v>
      </c>
      <c r="X1369" s="1591">
        <v>577724100</v>
      </c>
      <c r="Y1369" s="1591">
        <v>81</v>
      </c>
      <c r="Z1369" s="2680">
        <v>3984033791</v>
      </c>
      <c r="AA1369" s="2680">
        <v>97.543352601156059</v>
      </c>
      <c r="AB1369" s="1587">
        <v>38.022446710332304</v>
      </c>
      <c r="AC1369" s="3809"/>
    </row>
    <row r="1370" spans="1:29" ht="72" x14ac:dyDescent="0.25">
      <c r="A1370" s="1753"/>
      <c r="B1370" s="1753"/>
      <c r="C1370" s="1587"/>
      <c r="D1370" s="1587"/>
      <c r="E1370" s="1587"/>
      <c r="F1370" s="1587"/>
      <c r="G1370" s="1862" t="s">
        <v>1179</v>
      </c>
      <c r="H1370" s="1862" t="s">
        <v>1197</v>
      </c>
      <c r="I1370" s="1592" t="s">
        <v>1226</v>
      </c>
      <c r="J1370" s="2687">
        <v>2111887000</v>
      </c>
      <c r="K1370" s="1592" t="s">
        <v>1252</v>
      </c>
      <c r="L1370" s="2679" t="s">
        <v>1262</v>
      </c>
      <c r="M1370" s="2697">
        <v>984</v>
      </c>
      <c r="N1370" s="2687">
        <v>30100000</v>
      </c>
      <c r="O1370" s="2694"/>
      <c r="P1370" s="2673"/>
      <c r="Q1370" s="2694"/>
      <c r="R1370" s="2673"/>
      <c r="S1370" s="1590"/>
      <c r="T1370" s="1590"/>
      <c r="U1370" s="1590"/>
      <c r="V1370" s="1590"/>
      <c r="W1370" s="1736">
        <v>502</v>
      </c>
      <c r="X1370" s="1591">
        <v>9080000</v>
      </c>
      <c r="Y1370" s="1591">
        <v>1494</v>
      </c>
      <c r="Z1370" s="2680">
        <v>61528000</v>
      </c>
      <c r="AA1370" s="2680">
        <v>7.0742421351142365E-2</v>
      </c>
      <c r="AB1370" s="1587">
        <v>2.9134134544130439</v>
      </c>
      <c r="AC1370" s="3809"/>
    </row>
    <row r="1371" spans="1:29" x14ac:dyDescent="0.25">
      <c r="A1371" s="1753"/>
      <c r="B1371" s="1753"/>
      <c r="C1371" s="1587"/>
      <c r="D1371" s="1587"/>
      <c r="E1371" s="1587"/>
      <c r="F1371" s="1587"/>
      <c r="G1371" s="3957" t="s">
        <v>1180</v>
      </c>
      <c r="H1371" s="3957" t="s">
        <v>1198</v>
      </c>
      <c r="I1371" s="1592" t="s">
        <v>1227</v>
      </c>
      <c r="J1371" s="2687">
        <v>1424214000</v>
      </c>
      <c r="K1371" s="1592" t="s">
        <v>1253</v>
      </c>
      <c r="L1371" s="2679" t="s">
        <v>1263</v>
      </c>
      <c r="M1371" s="2697">
        <v>550</v>
      </c>
      <c r="N1371" s="2687">
        <v>210592000</v>
      </c>
      <c r="O1371" s="2694"/>
      <c r="P1371" s="2673"/>
      <c r="Q1371" s="2694"/>
      <c r="R1371" s="2673"/>
      <c r="S1371" s="1590"/>
      <c r="T1371" s="1590"/>
      <c r="U1371" s="1590"/>
      <c r="V1371" s="1590"/>
      <c r="W1371" s="1736">
        <v>819</v>
      </c>
      <c r="X1371" s="1591">
        <v>117340200</v>
      </c>
      <c r="Y1371" s="1591">
        <v>1099</v>
      </c>
      <c r="Z1371" s="2680">
        <v>521521200</v>
      </c>
      <c r="AA1371" s="2680">
        <v>39.963636363636361</v>
      </c>
      <c r="AB1371" s="1587">
        <v>36.618176762761777</v>
      </c>
      <c r="AC1371" s="3809"/>
    </row>
    <row r="1372" spans="1:29" x14ac:dyDescent="0.25">
      <c r="A1372" s="1753"/>
      <c r="B1372" s="1753"/>
      <c r="C1372" s="1587"/>
      <c r="D1372" s="1587"/>
      <c r="E1372" s="1587"/>
      <c r="F1372" s="1587"/>
      <c r="G1372" s="3957"/>
      <c r="H1372" s="3957"/>
      <c r="I1372" s="1592" t="s">
        <v>1228</v>
      </c>
      <c r="J1372" s="2687"/>
      <c r="K1372" s="1592" t="s">
        <v>1254</v>
      </c>
      <c r="L1372" s="2679"/>
      <c r="M1372" s="2697">
        <v>1300</v>
      </c>
      <c r="N1372" s="2687"/>
      <c r="O1372" s="2694"/>
      <c r="P1372" s="2673"/>
      <c r="Q1372" s="2694"/>
      <c r="R1372" s="2673"/>
      <c r="S1372" s="1590"/>
      <c r="T1372" s="1590"/>
      <c r="U1372" s="1590"/>
      <c r="V1372" s="1590"/>
      <c r="W1372" s="1736">
        <v>33</v>
      </c>
      <c r="X1372" s="1591">
        <v>0</v>
      </c>
      <c r="Y1372" s="1591">
        <v>803</v>
      </c>
      <c r="Z1372" s="2680">
        <v>0</v>
      </c>
      <c r="AA1372" s="2680">
        <v>10.822102425876011</v>
      </c>
      <c r="AB1372" s="1587"/>
      <c r="AC1372" s="3809"/>
    </row>
    <row r="1373" spans="1:29" ht="54" x14ac:dyDescent="0.25">
      <c r="A1373" s="1753"/>
      <c r="B1373" s="1753"/>
      <c r="C1373" s="1587"/>
      <c r="D1373" s="1587"/>
      <c r="E1373" s="1587"/>
      <c r="F1373" s="1587"/>
      <c r="G1373" s="1862" t="s">
        <v>1181</v>
      </c>
      <c r="H1373" s="1862" t="s">
        <v>1199</v>
      </c>
      <c r="I1373" s="2695">
        <v>0.83040000000000003</v>
      </c>
      <c r="J1373" s="2687">
        <v>6942009000</v>
      </c>
      <c r="K1373" s="2695">
        <v>0.80940000000000001</v>
      </c>
      <c r="L1373" s="2679" t="s">
        <v>1264</v>
      </c>
      <c r="M1373" s="2702">
        <v>0.82589999999999997</v>
      </c>
      <c r="N1373" s="2687">
        <v>3266020000</v>
      </c>
      <c r="O1373" s="2694"/>
      <c r="P1373" s="2673"/>
      <c r="Q1373" s="2694"/>
      <c r="R1373" s="2673"/>
      <c r="S1373" s="1590"/>
      <c r="T1373" s="1590"/>
      <c r="U1373" s="1590"/>
      <c r="V1373" s="1590"/>
      <c r="W1373" s="1736">
        <v>57.54</v>
      </c>
      <c r="X1373" s="1591">
        <v>451303900</v>
      </c>
      <c r="Y1373" s="1591">
        <v>138.47999999999999</v>
      </c>
      <c r="Z1373" s="2680">
        <v>3400984591</v>
      </c>
      <c r="AA1373" s="2680">
        <v>166.76300578034679</v>
      </c>
      <c r="AB1373" s="1587">
        <v>48.991359576168804</v>
      </c>
      <c r="AC1373" s="3809"/>
    </row>
    <row r="1374" spans="1:29" ht="108" x14ac:dyDescent="0.25">
      <c r="A1374" s="1753"/>
      <c r="B1374" s="1753"/>
      <c r="C1374" s="1587"/>
      <c r="D1374" s="1587"/>
      <c r="E1374" s="1587"/>
      <c r="F1374" s="1587"/>
      <c r="G1374" s="1852" t="s">
        <v>1182</v>
      </c>
      <c r="H1374" s="2370" t="s">
        <v>1200</v>
      </c>
      <c r="I1374" s="2681">
        <v>1</v>
      </c>
      <c r="J1374" s="2703">
        <f>+J1375+J1376+J1379</f>
        <v>7879864300</v>
      </c>
      <c r="K1374" s="2681">
        <v>1</v>
      </c>
      <c r="L1374" s="2679">
        <v>279229500</v>
      </c>
      <c r="M1374" s="2704">
        <v>1</v>
      </c>
      <c r="N1374" s="2703">
        <f>+N1375+N1376+N1379</f>
        <v>2346130000</v>
      </c>
      <c r="O1374" s="2658"/>
      <c r="P1374" s="2703"/>
      <c r="Q1374" s="2658"/>
      <c r="R1374" s="2703"/>
      <c r="S1374" s="1590"/>
      <c r="T1374" s="1590"/>
      <c r="U1374" s="1590"/>
      <c r="V1374" s="1590"/>
      <c r="W1374" s="1736">
        <v>195.23809523809521</v>
      </c>
      <c r="X1374" s="1591">
        <v>724959500</v>
      </c>
      <c r="Y1374" s="1591">
        <v>295.23809523809518</v>
      </c>
      <c r="Z1374" s="2680">
        <v>1004189000</v>
      </c>
      <c r="AA1374" s="2680">
        <v>295.23809523809518</v>
      </c>
      <c r="AB1374" s="1587">
        <v>12.743734685887928</v>
      </c>
      <c r="AC1374" s="3809"/>
    </row>
    <row r="1375" spans="1:29" ht="90" x14ac:dyDescent="0.25">
      <c r="A1375" s="1753"/>
      <c r="B1375" s="1753"/>
      <c r="C1375" s="1587"/>
      <c r="D1375" s="1587"/>
      <c r="E1375" s="1587"/>
      <c r="F1375" s="1587"/>
      <c r="G1375" s="1862" t="s">
        <v>1183</v>
      </c>
      <c r="H1375" s="1862" t="s">
        <v>1201</v>
      </c>
      <c r="I1375" s="1592" t="s">
        <v>1229</v>
      </c>
      <c r="J1375" s="2687">
        <v>186601000</v>
      </c>
      <c r="K1375" s="1592" t="s">
        <v>1255</v>
      </c>
      <c r="L1375" s="2679" t="s">
        <v>1265</v>
      </c>
      <c r="M1375" s="2697">
        <v>13</v>
      </c>
      <c r="N1375" s="2685">
        <v>33800000</v>
      </c>
      <c r="O1375" s="2694"/>
      <c r="P1375" s="2673"/>
      <c r="Q1375" s="2694"/>
      <c r="R1375" s="2673"/>
      <c r="S1375" s="1590"/>
      <c r="T1375" s="1590"/>
      <c r="U1375" s="1590"/>
      <c r="V1375" s="1590"/>
      <c r="W1375" s="1736">
        <v>12</v>
      </c>
      <c r="X1375" s="1591">
        <v>13659000</v>
      </c>
      <c r="Y1375" s="1591">
        <v>25</v>
      </c>
      <c r="Z1375" s="2680">
        <v>40989800</v>
      </c>
      <c r="AA1375" s="2680">
        <v>45.454545454545453</v>
      </c>
      <c r="AB1375" s="1587">
        <v>21.96654894668303</v>
      </c>
      <c r="AC1375" s="3809"/>
    </row>
    <row r="1376" spans="1:29" x14ac:dyDescent="0.25">
      <c r="A1376" s="1753"/>
      <c r="B1376" s="1753"/>
      <c r="C1376" s="1587"/>
      <c r="D1376" s="1587"/>
      <c r="E1376" s="1587"/>
      <c r="F1376" s="1587"/>
      <c r="G1376" s="3957" t="s">
        <v>1184</v>
      </c>
      <c r="H1376" s="3957" t="s">
        <v>1202</v>
      </c>
      <c r="I1376" s="1592" t="s">
        <v>1230</v>
      </c>
      <c r="J1376" s="2705">
        <v>364949000</v>
      </c>
      <c r="K1376" s="1592" t="s">
        <v>1230</v>
      </c>
      <c r="L1376" s="2679" t="s">
        <v>1266</v>
      </c>
      <c r="M1376" s="2697">
        <v>205</v>
      </c>
      <c r="N1376" s="2689">
        <v>52200000</v>
      </c>
      <c r="O1376" s="2697"/>
      <c r="P1376" s="2673"/>
      <c r="Q1376" s="2697"/>
      <c r="R1376" s="2673"/>
      <c r="S1376" s="1590"/>
      <c r="T1376" s="1590"/>
      <c r="U1376" s="1590"/>
      <c r="V1376" s="1590"/>
      <c r="W1376" s="1736">
        <v>410</v>
      </c>
      <c r="X1376" s="1591">
        <v>21465000</v>
      </c>
      <c r="Y1376" s="1591">
        <v>615</v>
      </c>
      <c r="Z1376" s="2680">
        <v>74514000</v>
      </c>
      <c r="AA1376" s="2680">
        <v>300</v>
      </c>
      <c r="AB1376" s="1587">
        <v>20.417647397307569</v>
      </c>
      <c r="AC1376" s="3809"/>
    </row>
    <row r="1377" spans="1:29" x14ac:dyDescent="0.25">
      <c r="A1377" s="1753"/>
      <c r="B1377" s="1753"/>
      <c r="C1377" s="1587"/>
      <c r="D1377" s="1587"/>
      <c r="E1377" s="1587"/>
      <c r="F1377" s="1587"/>
      <c r="G1377" s="3957"/>
      <c r="H1377" s="3957"/>
      <c r="I1377" s="1592" t="s">
        <v>1231</v>
      </c>
      <c r="J1377" s="2705"/>
      <c r="K1377" s="1592" t="s">
        <v>1231</v>
      </c>
      <c r="L1377" s="2679"/>
      <c r="M1377" s="2697">
        <v>15</v>
      </c>
      <c r="N1377" s="2689"/>
      <c r="O1377" s="2697"/>
      <c r="P1377" s="2673"/>
      <c r="Q1377" s="2697"/>
      <c r="R1377" s="2673"/>
      <c r="S1377" s="1590"/>
      <c r="T1377" s="1590"/>
      <c r="U1377" s="1590"/>
      <c r="V1377" s="1590"/>
      <c r="W1377" s="1736">
        <v>30</v>
      </c>
      <c r="X1377" s="1591">
        <v>0</v>
      </c>
      <c r="Y1377" s="1591">
        <v>45</v>
      </c>
      <c r="Z1377" s="2680">
        <v>0</v>
      </c>
      <c r="AA1377" s="2680">
        <v>300</v>
      </c>
      <c r="AB1377" s="1587"/>
      <c r="AC1377" s="3809"/>
    </row>
    <row r="1378" spans="1:29" x14ac:dyDescent="0.25">
      <c r="A1378" s="1753"/>
      <c r="B1378" s="1753"/>
      <c r="C1378" s="1587"/>
      <c r="D1378" s="1587"/>
      <c r="E1378" s="1587"/>
      <c r="F1378" s="1587"/>
      <c r="G1378" s="3957"/>
      <c r="H1378" s="3957"/>
      <c r="I1378" s="1592" t="s">
        <v>1232</v>
      </c>
      <c r="J1378" s="2705"/>
      <c r="K1378" s="1592" t="s">
        <v>1232</v>
      </c>
      <c r="L1378" s="2679"/>
      <c r="M1378" s="2697">
        <v>25</v>
      </c>
      <c r="N1378" s="2689"/>
      <c r="O1378" s="2697"/>
      <c r="P1378" s="2673"/>
      <c r="Q1378" s="2697"/>
      <c r="R1378" s="2673"/>
      <c r="S1378" s="1590"/>
      <c r="T1378" s="1590"/>
      <c r="U1378" s="1590"/>
      <c r="V1378" s="1590"/>
      <c r="W1378" s="1736">
        <v>50</v>
      </c>
      <c r="X1378" s="1591">
        <v>0</v>
      </c>
      <c r="Y1378" s="1591">
        <v>75</v>
      </c>
      <c r="Z1378" s="2680">
        <v>0</v>
      </c>
      <c r="AA1378" s="2680">
        <v>300</v>
      </c>
      <c r="AB1378" s="1587"/>
      <c r="AC1378" s="3809"/>
    </row>
    <row r="1379" spans="1:29" x14ac:dyDescent="0.25">
      <c r="A1379" s="1753"/>
      <c r="B1379" s="1753"/>
      <c r="C1379" s="1587"/>
      <c r="D1379" s="1587"/>
      <c r="E1379" s="1587"/>
      <c r="F1379" s="1587"/>
      <c r="G1379" s="3957" t="s">
        <v>1185</v>
      </c>
      <c r="H1379" s="3957" t="s">
        <v>1203</v>
      </c>
      <c r="I1379" s="1592" t="s">
        <v>1233</v>
      </c>
      <c r="J1379" s="2687">
        <v>7328314300</v>
      </c>
      <c r="K1379" s="1592" t="s">
        <v>1233</v>
      </c>
      <c r="L1379" s="2679" t="s">
        <v>1267</v>
      </c>
      <c r="M1379" s="2697">
        <v>10</v>
      </c>
      <c r="N1379" s="2685">
        <v>2260130000</v>
      </c>
      <c r="O1379" s="2697"/>
      <c r="P1379" s="2673"/>
      <c r="Q1379" s="2697"/>
      <c r="R1379" s="2673"/>
      <c r="S1379" s="1590"/>
      <c r="T1379" s="1590"/>
      <c r="U1379" s="1590"/>
      <c r="V1379" s="1590"/>
      <c r="W1379" s="1736">
        <v>20</v>
      </c>
      <c r="X1379" s="1591">
        <v>689835500</v>
      </c>
      <c r="Y1379" s="1591">
        <v>30</v>
      </c>
      <c r="Z1379" s="2680">
        <v>888685200</v>
      </c>
      <c r="AA1379" s="2680">
        <v>300</v>
      </c>
      <c r="AB1379" s="1587">
        <v>12.126734247738256</v>
      </c>
      <c r="AC1379" s="3809"/>
    </row>
    <row r="1380" spans="1:29" x14ac:dyDescent="0.25">
      <c r="A1380" s="1753"/>
      <c r="B1380" s="1753"/>
      <c r="C1380" s="1587"/>
      <c r="D1380" s="1587"/>
      <c r="E1380" s="1587"/>
      <c r="F1380" s="1587"/>
      <c r="G1380" s="3957"/>
      <c r="H1380" s="3957"/>
      <c r="I1380" s="1592" t="s">
        <v>1234</v>
      </c>
      <c r="J1380" s="2687"/>
      <c r="K1380" s="1592" t="s">
        <v>1234</v>
      </c>
      <c r="L1380" s="2679"/>
      <c r="M1380" s="2697">
        <v>26</v>
      </c>
      <c r="N1380" s="2685"/>
      <c r="O1380" s="2697"/>
      <c r="P1380" s="2673"/>
      <c r="Q1380" s="2697"/>
      <c r="R1380" s="2673"/>
      <c r="S1380" s="1590"/>
      <c r="T1380" s="1590"/>
      <c r="U1380" s="1590"/>
      <c r="V1380" s="1590"/>
      <c r="W1380" s="1736">
        <v>52</v>
      </c>
      <c r="X1380" s="1591">
        <v>0</v>
      </c>
      <c r="Y1380" s="1591">
        <v>78</v>
      </c>
      <c r="Z1380" s="2680">
        <v>0</v>
      </c>
      <c r="AA1380" s="2680">
        <v>300</v>
      </c>
      <c r="AB1380" s="1587"/>
      <c r="AC1380" s="3809"/>
    </row>
    <row r="1381" spans="1:29" ht="90" x14ac:dyDescent="0.25">
      <c r="A1381" s="1753"/>
      <c r="B1381" s="1753"/>
      <c r="C1381" s="1587"/>
      <c r="D1381" s="1587"/>
      <c r="E1381" s="1587"/>
      <c r="F1381" s="1587"/>
      <c r="G1381" s="1852" t="s">
        <v>106</v>
      </c>
      <c r="H1381" s="1852" t="s">
        <v>1204</v>
      </c>
      <c r="I1381" s="2681">
        <v>1</v>
      </c>
      <c r="J1381" s="2706">
        <f>+J1382</f>
        <v>8160537940</v>
      </c>
      <c r="K1381" s="2681">
        <v>1</v>
      </c>
      <c r="L1381" s="2679" t="s">
        <v>1268</v>
      </c>
      <c r="M1381" s="2673">
        <v>100</v>
      </c>
      <c r="N1381" s="2706">
        <f>+N1382</f>
        <v>4924931940</v>
      </c>
      <c r="O1381" s="2707"/>
      <c r="P1381" s="2706"/>
      <c r="Q1381" s="2707"/>
      <c r="R1381" s="2706"/>
      <c r="S1381" s="1590"/>
      <c r="T1381" s="1590"/>
      <c r="U1381" s="1590"/>
      <c r="V1381" s="1590"/>
      <c r="W1381" s="1736">
        <v>135.71428571428572</v>
      </c>
      <c r="X1381" s="1591">
        <v>612990371</v>
      </c>
      <c r="Y1381" s="1591">
        <v>235.71428571428572</v>
      </c>
      <c r="Z1381" s="2680">
        <v>2577806620</v>
      </c>
      <c r="AA1381" s="2680">
        <v>235.71428571428572</v>
      </c>
      <c r="AB1381" s="1587">
        <v>31.588684948874828</v>
      </c>
      <c r="AC1381" s="3809"/>
    </row>
    <row r="1382" spans="1:29" ht="72" x14ac:dyDescent="0.25">
      <c r="A1382" s="1753"/>
      <c r="B1382" s="1753"/>
      <c r="C1382" s="1587"/>
      <c r="D1382" s="1587"/>
      <c r="E1382" s="1587"/>
      <c r="F1382" s="1587"/>
      <c r="G1382" s="1862" t="s">
        <v>66</v>
      </c>
      <c r="H1382" s="1862" t="s">
        <v>1205</v>
      </c>
      <c r="I1382" s="1592" t="s">
        <v>1235</v>
      </c>
      <c r="J1382" s="2687">
        <v>8160537940</v>
      </c>
      <c r="K1382" s="1592" t="s">
        <v>1256</v>
      </c>
      <c r="L1382" s="2679" t="s">
        <v>1268</v>
      </c>
      <c r="M1382" s="2673">
        <v>14</v>
      </c>
      <c r="N1382" s="2687">
        <v>4924931940</v>
      </c>
      <c r="O1382" s="2663"/>
      <c r="P1382" s="2340"/>
      <c r="Q1382" s="2663"/>
      <c r="R1382" s="2255"/>
      <c r="S1382" s="1590"/>
      <c r="T1382" s="1590"/>
      <c r="U1382" s="1590"/>
      <c r="V1382" s="1590"/>
      <c r="W1382" s="1736">
        <v>19</v>
      </c>
      <c r="X1382" s="1591">
        <v>612990371</v>
      </c>
      <c r="Y1382" s="1591">
        <v>29</v>
      </c>
      <c r="Z1382" s="2680">
        <v>2577806620</v>
      </c>
      <c r="AA1382" s="2680">
        <v>207.14285714285717</v>
      </c>
      <c r="AB1382" s="1587">
        <v>31.588684948874828</v>
      </c>
      <c r="AC1382" s="3809"/>
    </row>
    <row r="1383" spans="1:29" ht="90" x14ac:dyDescent="0.25">
      <c r="A1383" s="1753"/>
      <c r="B1383" s="1753"/>
      <c r="C1383" s="1587"/>
      <c r="D1383" s="1587"/>
      <c r="E1383" s="1587"/>
      <c r="F1383" s="1587"/>
      <c r="G1383" s="1852" t="s">
        <v>171</v>
      </c>
      <c r="H1383" s="1852" t="s">
        <v>1206</v>
      </c>
      <c r="I1383" s="2681">
        <v>1</v>
      </c>
      <c r="J1383" s="2703">
        <f>+J1384+J1385</f>
        <v>52880051749</v>
      </c>
      <c r="K1383" s="2681">
        <v>0.75</v>
      </c>
      <c r="L1383" s="2679">
        <v>806766687</v>
      </c>
      <c r="M1383" s="2370">
        <v>1</v>
      </c>
      <c r="N1383" s="2703">
        <f>+N1384+N1385</f>
        <v>8957870060</v>
      </c>
      <c r="O1383" s="2708"/>
      <c r="P1383" s="2703"/>
      <c r="Q1383" s="2658"/>
      <c r="R1383" s="2673"/>
      <c r="S1383" s="1590"/>
      <c r="T1383" s="1590"/>
      <c r="U1383" s="1590"/>
      <c r="V1383" s="1590"/>
      <c r="W1383" s="1736">
        <v>85.714285714285722</v>
      </c>
      <c r="X1383" s="1591">
        <v>615494001</v>
      </c>
      <c r="Y1383" s="1591">
        <v>160.71428571428569</v>
      </c>
      <c r="Z1383" s="2680">
        <v>1422260688</v>
      </c>
      <c r="AA1383" s="2680">
        <v>160.71428571428569</v>
      </c>
      <c r="AB1383" s="1587">
        <v>2.689597761270905</v>
      </c>
      <c r="AC1383" s="3809"/>
    </row>
    <row r="1384" spans="1:29" ht="90" x14ac:dyDescent="0.25">
      <c r="A1384" s="1753"/>
      <c r="B1384" s="1753"/>
      <c r="C1384" s="1587"/>
      <c r="D1384" s="1587"/>
      <c r="E1384" s="1587"/>
      <c r="F1384" s="1587"/>
      <c r="G1384" s="2408" t="s">
        <v>1186</v>
      </c>
      <c r="H1384" s="2408" t="s">
        <v>1207</v>
      </c>
      <c r="I1384" s="1592" t="s">
        <v>1236</v>
      </c>
      <c r="J1384" s="2705">
        <v>49644396847</v>
      </c>
      <c r="K1384" s="1671" t="s">
        <v>1257</v>
      </c>
      <c r="L1384" s="2679" t="s">
        <v>1269</v>
      </c>
      <c r="M1384" s="2673">
        <v>8</v>
      </c>
      <c r="N1384" s="2705">
        <v>8442709800</v>
      </c>
      <c r="O1384" s="2673"/>
      <c r="P1384" s="2705"/>
      <c r="Q1384" s="2673"/>
      <c r="R1384" s="2340"/>
      <c r="S1384" s="1590"/>
      <c r="T1384" s="1590"/>
      <c r="U1384" s="1590"/>
      <c r="V1384" s="1590"/>
      <c r="W1384" s="1736">
        <v>4</v>
      </c>
      <c r="X1384" s="1591">
        <v>552500000</v>
      </c>
      <c r="Y1384" s="1591">
        <v>87.3333333333333</v>
      </c>
      <c r="Z1384" s="2680">
        <v>1077116259</v>
      </c>
      <c r="AA1384" s="2680">
        <v>1091.6666666666663</v>
      </c>
      <c r="AB1384" s="1587">
        <v>2.169663300210062</v>
      </c>
      <c r="AC1384" s="3809"/>
    </row>
    <row r="1385" spans="1:29" ht="72" x14ac:dyDescent="0.25">
      <c r="A1385" s="1753"/>
      <c r="B1385" s="1753"/>
      <c r="C1385" s="1587"/>
      <c r="D1385" s="1587"/>
      <c r="E1385" s="1587"/>
      <c r="F1385" s="1587"/>
      <c r="G1385" s="2408" t="s">
        <v>74</v>
      </c>
      <c r="H1385" s="2408" t="s">
        <v>1208</v>
      </c>
      <c r="I1385" s="1592" t="s">
        <v>1237</v>
      </c>
      <c r="J1385" s="2705">
        <v>3235654902</v>
      </c>
      <c r="K1385" s="1592" t="s">
        <v>1258</v>
      </c>
      <c r="L1385" s="2679" t="s">
        <v>1270</v>
      </c>
      <c r="M1385" s="2673">
        <v>6</v>
      </c>
      <c r="N1385" s="2705">
        <v>515160260</v>
      </c>
      <c r="O1385" s="2673"/>
      <c r="P1385" s="2705"/>
      <c r="Q1385" s="2673"/>
      <c r="R1385" s="2340"/>
      <c r="S1385" s="1590"/>
      <c r="T1385" s="1590"/>
      <c r="U1385" s="1590"/>
      <c r="V1385" s="1590"/>
      <c r="W1385" s="1736">
        <v>8</v>
      </c>
      <c r="X1385" s="1591">
        <v>62994001</v>
      </c>
      <c r="Y1385" s="1591">
        <v>74.666666666666657</v>
      </c>
      <c r="Z1385" s="2680">
        <v>345144429</v>
      </c>
      <c r="AA1385" s="2680">
        <v>1244.4444444444443</v>
      </c>
      <c r="AB1385" s="1587">
        <v>10.666911010400455</v>
      </c>
      <c r="AC1385" s="3809"/>
    </row>
    <row r="1386" spans="1:29" ht="108" x14ac:dyDescent="0.25">
      <c r="A1386" s="1753"/>
      <c r="B1386" s="1753"/>
      <c r="C1386" s="1587"/>
      <c r="D1386" s="1587"/>
      <c r="E1386" s="1587"/>
      <c r="F1386" s="1587"/>
      <c r="G1386" s="1852" t="s">
        <v>182</v>
      </c>
      <c r="H1386" s="1852" t="s">
        <v>1209</v>
      </c>
      <c r="I1386" s="2681">
        <v>1</v>
      </c>
      <c r="J1386" s="2685">
        <f>SUM(J1387:J1391)</f>
        <v>380162000</v>
      </c>
      <c r="K1386" s="2681">
        <v>1</v>
      </c>
      <c r="L1386" s="2679">
        <v>0</v>
      </c>
      <c r="M1386" s="2673">
        <v>100</v>
      </c>
      <c r="N1386" s="2685">
        <f>+N1387+N1388+N1389+N1390+N1391</f>
        <v>31164000</v>
      </c>
      <c r="O1386" s="2658"/>
      <c r="P1386" s="2673"/>
      <c r="Q1386" s="2658"/>
      <c r="R1386" s="2673"/>
      <c r="S1386" s="1590"/>
      <c r="T1386" s="1590"/>
      <c r="U1386" s="1590"/>
      <c r="V1386" s="1590"/>
      <c r="W1386" s="1736">
        <v>99.999999999999986</v>
      </c>
      <c r="X1386" s="1591">
        <v>11632000</v>
      </c>
      <c r="Y1386" s="1591">
        <v>200</v>
      </c>
      <c r="Z1386" s="2680">
        <v>11632000</v>
      </c>
      <c r="AA1386" s="2680">
        <v>200</v>
      </c>
      <c r="AB1386" s="1587">
        <v>3.0597482126041005</v>
      </c>
      <c r="AC1386" s="3809"/>
    </row>
    <row r="1387" spans="1:29" ht="144" x14ac:dyDescent="0.25">
      <c r="A1387" s="1753"/>
      <c r="B1387" s="1753"/>
      <c r="C1387" s="1587"/>
      <c r="D1387" s="1587"/>
      <c r="E1387" s="1587"/>
      <c r="F1387" s="1587"/>
      <c r="G1387" s="1862" t="s">
        <v>613</v>
      </c>
      <c r="H1387" s="2408" t="s">
        <v>1210</v>
      </c>
      <c r="I1387" s="1592" t="s">
        <v>1238</v>
      </c>
      <c r="J1387" s="2687">
        <v>37881000</v>
      </c>
      <c r="K1387" s="1592" t="s">
        <v>1238</v>
      </c>
      <c r="L1387" s="2679" t="s">
        <v>1271</v>
      </c>
      <c r="M1387" s="2673">
        <v>13</v>
      </c>
      <c r="N1387" s="2687">
        <v>3168000</v>
      </c>
      <c r="O1387" s="2673"/>
      <c r="P1387" s="2673"/>
      <c r="Q1387" s="2673"/>
      <c r="R1387" s="2673"/>
      <c r="S1387" s="1590"/>
      <c r="T1387" s="1590"/>
      <c r="U1387" s="1590"/>
      <c r="V1387" s="1590"/>
      <c r="W1387" s="1736">
        <v>13</v>
      </c>
      <c r="X1387" s="1591">
        <v>0</v>
      </c>
      <c r="Y1387" s="1591">
        <v>26</v>
      </c>
      <c r="Z1387" s="2680">
        <v>10194000</v>
      </c>
      <c r="AA1387" s="2680">
        <v>200</v>
      </c>
      <c r="AB1387" s="1587">
        <v>26.910588421636177</v>
      </c>
      <c r="AC1387" s="3809"/>
    </row>
    <row r="1388" spans="1:29" ht="90" x14ac:dyDescent="0.25">
      <c r="A1388" s="1753"/>
      <c r="B1388" s="1753"/>
      <c r="C1388" s="1587"/>
      <c r="D1388" s="1587"/>
      <c r="E1388" s="1587"/>
      <c r="F1388" s="1587"/>
      <c r="G1388" s="1862" t="s">
        <v>157</v>
      </c>
      <c r="H1388" s="1862" t="s">
        <v>1211</v>
      </c>
      <c r="I1388" s="1592" t="s">
        <v>1239</v>
      </c>
      <c r="J1388" s="2687">
        <v>12427000</v>
      </c>
      <c r="K1388" s="1592" t="s">
        <v>1239</v>
      </c>
      <c r="L1388" s="2679" t="s">
        <v>1272</v>
      </c>
      <c r="M1388" s="2673">
        <v>2</v>
      </c>
      <c r="N1388" s="2687">
        <v>1112000</v>
      </c>
      <c r="O1388" s="2673"/>
      <c r="P1388" s="2673"/>
      <c r="Q1388" s="2673"/>
      <c r="R1388" s="2673"/>
      <c r="S1388" s="1590"/>
      <c r="T1388" s="1590"/>
      <c r="U1388" s="1590"/>
      <c r="V1388" s="1590"/>
      <c r="W1388" s="1736">
        <v>2</v>
      </c>
      <c r="X1388" s="1591">
        <v>0</v>
      </c>
      <c r="Y1388" s="1591">
        <v>4</v>
      </c>
      <c r="Z1388" s="2680">
        <v>1262000</v>
      </c>
      <c r="AA1388" s="2680">
        <v>200</v>
      </c>
      <c r="AB1388" s="1587">
        <v>10.155306992838176</v>
      </c>
      <c r="AC1388" s="3809"/>
    </row>
    <row r="1389" spans="1:29" ht="54" x14ac:dyDescent="0.25">
      <c r="A1389" s="1753"/>
      <c r="B1389" s="1753"/>
      <c r="C1389" s="1587"/>
      <c r="D1389" s="1587"/>
      <c r="E1389" s="1587"/>
      <c r="F1389" s="1587"/>
      <c r="G1389" s="1862" t="s">
        <v>126</v>
      </c>
      <c r="H1389" s="2408" t="s">
        <v>1212</v>
      </c>
      <c r="I1389" s="1592" t="s">
        <v>190</v>
      </c>
      <c r="J1389" s="2687">
        <v>76723000</v>
      </c>
      <c r="K1389" s="1592" t="s">
        <v>190</v>
      </c>
      <c r="L1389" s="2679" t="s">
        <v>1273</v>
      </c>
      <c r="M1389" s="2673">
        <v>1</v>
      </c>
      <c r="N1389" s="2687">
        <v>13780000</v>
      </c>
      <c r="O1389" s="2673"/>
      <c r="P1389" s="2673"/>
      <c r="Q1389" s="2673"/>
      <c r="R1389" s="2673"/>
      <c r="S1389" s="1590"/>
      <c r="T1389" s="1590"/>
      <c r="U1389" s="1590"/>
      <c r="V1389" s="1590"/>
      <c r="W1389" s="1736">
        <v>1</v>
      </c>
      <c r="X1389" s="1591">
        <v>11632000</v>
      </c>
      <c r="Y1389" s="1591">
        <v>2</v>
      </c>
      <c r="Z1389" s="2680">
        <v>21014000</v>
      </c>
      <c r="AA1389" s="2680">
        <v>200</v>
      </c>
      <c r="AB1389" s="1587">
        <v>27.389439933266424</v>
      </c>
      <c r="AC1389" s="3809"/>
    </row>
    <row r="1390" spans="1:29" ht="72" x14ac:dyDescent="0.25">
      <c r="A1390" s="1753"/>
      <c r="B1390" s="1753"/>
      <c r="C1390" s="1587"/>
      <c r="D1390" s="1587"/>
      <c r="E1390" s="1587"/>
      <c r="F1390" s="1587"/>
      <c r="G1390" s="1862" t="s">
        <v>356</v>
      </c>
      <c r="H1390" s="1862" t="s">
        <v>1213</v>
      </c>
      <c r="I1390" s="1592" t="s">
        <v>1239</v>
      </c>
      <c r="J1390" s="2687">
        <v>84420000</v>
      </c>
      <c r="K1390" s="1592" t="s">
        <v>1239</v>
      </c>
      <c r="L1390" s="2679" t="s">
        <v>1274</v>
      </c>
      <c r="M1390" s="2673">
        <v>2</v>
      </c>
      <c r="N1390" s="2687">
        <v>4440000</v>
      </c>
      <c r="O1390" s="2673"/>
      <c r="P1390" s="2673"/>
      <c r="Q1390" s="2673"/>
      <c r="R1390" s="2673"/>
      <c r="S1390" s="1590"/>
      <c r="T1390" s="1590"/>
      <c r="U1390" s="1590"/>
      <c r="V1390" s="1590"/>
      <c r="W1390" s="1736">
        <v>2</v>
      </c>
      <c r="X1390" s="1591">
        <v>0</v>
      </c>
      <c r="Y1390" s="1591">
        <v>4</v>
      </c>
      <c r="Z1390" s="2680">
        <v>4493000</v>
      </c>
      <c r="AA1390" s="2680">
        <v>200</v>
      </c>
      <c r="AB1390" s="1587">
        <v>5.322198531153755</v>
      </c>
      <c r="AC1390" s="3809"/>
    </row>
    <row r="1391" spans="1:29" x14ac:dyDescent="0.25">
      <c r="A1391" s="1753"/>
      <c r="B1391" s="1753"/>
      <c r="C1391" s="1587"/>
      <c r="D1391" s="1587"/>
      <c r="E1391" s="1587"/>
      <c r="F1391" s="1587"/>
      <c r="G1391" s="3957" t="s">
        <v>158</v>
      </c>
      <c r="H1391" s="3957" t="s">
        <v>1214</v>
      </c>
      <c r="I1391" s="1592" t="s">
        <v>1240</v>
      </c>
      <c r="J1391" s="2687">
        <v>168711000</v>
      </c>
      <c r="K1391" s="1592" t="s">
        <v>1240</v>
      </c>
      <c r="L1391" s="2679" t="s">
        <v>1275</v>
      </c>
      <c r="M1391" s="2673">
        <v>1</v>
      </c>
      <c r="N1391" s="2687">
        <v>8664000</v>
      </c>
      <c r="O1391" s="2673"/>
      <c r="P1391" s="2673"/>
      <c r="Q1391" s="2673"/>
      <c r="R1391" s="2673"/>
      <c r="S1391" s="1590"/>
      <c r="T1391" s="1590"/>
      <c r="U1391" s="1590"/>
      <c r="V1391" s="1590"/>
      <c r="W1391" s="1736">
        <v>1</v>
      </c>
      <c r="X1391" s="1591">
        <v>0</v>
      </c>
      <c r="Y1391" s="1591">
        <v>2</v>
      </c>
      <c r="Z1391" s="2680">
        <v>13113301</v>
      </c>
      <c r="AA1391" s="2680">
        <v>200</v>
      </c>
      <c r="AB1391" s="1587">
        <v>7.7726413808228267</v>
      </c>
      <c r="AC1391" s="3809"/>
    </row>
    <row r="1392" spans="1:29" x14ac:dyDescent="0.25">
      <c r="A1392" s="1753"/>
      <c r="B1392" s="1753"/>
      <c r="C1392" s="1587"/>
      <c r="D1392" s="1587"/>
      <c r="E1392" s="1587"/>
      <c r="F1392" s="1587"/>
      <c r="G1392" s="3957"/>
      <c r="H1392" s="3957"/>
      <c r="I1392" s="1592" t="s">
        <v>1241</v>
      </c>
      <c r="J1392" s="2687"/>
      <c r="K1392" s="1592" t="s">
        <v>1241</v>
      </c>
      <c r="L1392" s="2679">
        <v>0</v>
      </c>
      <c r="M1392" s="2673">
        <v>1</v>
      </c>
      <c r="N1392" s="2687">
        <v>0</v>
      </c>
      <c r="O1392" s="2673"/>
      <c r="P1392" s="2673"/>
      <c r="Q1392" s="2673"/>
      <c r="R1392" s="2673"/>
      <c r="S1392" s="1590"/>
      <c r="T1392" s="1590"/>
      <c r="U1392" s="1590"/>
      <c r="V1392" s="1590"/>
      <c r="W1392" s="1736">
        <v>1</v>
      </c>
      <c r="X1392" s="1591">
        <v>0</v>
      </c>
      <c r="Y1392" s="1591">
        <v>2</v>
      </c>
      <c r="Z1392" s="2680">
        <v>0</v>
      </c>
      <c r="AA1392" s="2680">
        <v>200</v>
      </c>
      <c r="AB1392" s="1587"/>
      <c r="AC1392" s="3809"/>
    </row>
    <row r="1393" spans="1:29" ht="36" x14ac:dyDescent="0.25">
      <c r="A1393" s="1753"/>
      <c r="B1393" s="1753"/>
      <c r="C1393" s="1587"/>
      <c r="D1393" s="1587"/>
      <c r="E1393" s="1587"/>
      <c r="F1393" s="1587"/>
      <c r="G1393" s="3957"/>
      <c r="H1393" s="3957"/>
      <c r="I1393" s="1592" t="s">
        <v>1242</v>
      </c>
      <c r="J1393" s="2687"/>
      <c r="K1393" s="1671" t="s">
        <v>1242</v>
      </c>
      <c r="L1393" s="2679">
        <v>0</v>
      </c>
      <c r="M1393" s="2673">
        <v>1</v>
      </c>
      <c r="N1393" s="2687">
        <v>0</v>
      </c>
      <c r="O1393" s="2673"/>
      <c r="P1393" s="2709"/>
      <c r="Q1393" s="2673"/>
      <c r="R1393" s="2709"/>
      <c r="S1393" s="1590"/>
      <c r="T1393" s="1590"/>
      <c r="U1393" s="1590"/>
      <c r="V1393" s="1590"/>
      <c r="W1393" s="1736">
        <v>1</v>
      </c>
      <c r="X1393" s="1591">
        <v>0</v>
      </c>
      <c r="Y1393" s="1591">
        <v>2</v>
      </c>
      <c r="Z1393" s="2680">
        <v>0</v>
      </c>
      <c r="AA1393" s="2680">
        <v>200</v>
      </c>
      <c r="AB1393" s="1587"/>
      <c r="AC1393" s="3809"/>
    </row>
    <row r="1394" spans="1:29" ht="36" x14ac:dyDescent="0.25">
      <c r="A1394" s="1753"/>
      <c r="B1394" s="1753"/>
      <c r="C1394" s="1587"/>
      <c r="D1394" s="1587"/>
      <c r="E1394" s="1587"/>
      <c r="F1394" s="1587"/>
      <c r="G1394" s="1862"/>
      <c r="H1394" s="2408"/>
      <c r="I1394" s="1592" t="s">
        <v>1243</v>
      </c>
      <c r="J1394" s="2687"/>
      <c r="K1394" s="1671" t="s">
        <v>1243</v>
      </c>
      <c r="L1394" s="2679">
        <v>0</v>
      </c>
      <c r="M1394" s="2673">
        <v>1</v>
      </c>
      <c r="N1394" s="2687">
        <v>0</v>
      </c>
      <c r="O1394" s="2673"/>
      <c r="P1394" s="2709"/>
      <c r="Q1394" s="2673"/>
      <c r="R1394" s="2709"/>
      <c r="S1394" s="1590"/>
      <c r="T1394" s="1590"/>
      <c r="U1394" s="1590"/>
      <c r="V1394" s="1590"/>
      <c r="W1394" s="1736">
        <v>1</v>
      </c>
      <c r="X1394" s="1591">
        <v>0</v>
      </c>
      <c r="Y1394" s="1591">
        <v>2</v>
      </c>
      <c r="Z1394" s="2680">
        <v>0</v>
      </c>
      <c r="AA1394" s="2680">
        <v>200</v>
      </c>
      <c r="AB1394" s="1587"/>
      <c r="AC1394" s="3810"/>
    </row>
    <row r="1395" spans="1:29" x14ac:dyDescent="0.25">
      <c r="A1395" s="3961"/>
      <c r="B1395" s="3962"/>
      <c r="C1395" s="3962"/>
      <c r="D1395" s="3962"/>
      <c r="E1395" s="3962"/>
      <c r="F1395" s="3962"/>
      <c r="G1395" s="3962"/>
      <c r="H1395" s="3962"/>
      <c r="I1395" s="3962"/>
      <c r="J1395" s="3962"/>
      <c r="K1395" s="3962"/>
      <c r="L1395" s="3962"/>
      <c r="M1395" s="3962"/>
      <c r="N1395" s="3962"/>
      <c r="O1395" s="3962"/>
      <c r="P1395" s="3962"/>
      <c r="Q1395" s="3962"/>
      <c r="R1395" s="3962"/>
      <c r="S1395" s="3962"/>
      <c r="T1395" s="3962"/>
      <c r="U1395" s="3962"/>
      <c r="V1395" s="3962"/>
      <c r="W1395" s="3962"/>
      <c r="X1395" s="3962"/>
      <c r="Y1395" s="3962"/>
      <c r="Z1395" s="3962"/>
      <c r="AA1395" s="3962"/>
      <c r="AB1395" s="3962"/>
      <c r="AC1395" s="3963"/>
    </row>
    <row r="1396" spans="1:29" ht="72" x14ac:dyDescent="0.25">
      <c r="A1396" s="2710"/>
      <c r="B1396" s="2711"/>
      <c r="C1396" s="1587"/>
      <c r="D1396" s="1587"/>
      <c r="E1396" s="1587"/>
      <c r="F1396" s="1587"/>
      <c r="G1396" s="2712" t="s">
        <v>435</v>
      </c>
      <c r="H1396" s="2713"/>
      <c r="I1396" s="2714"/>
      <c r="J1396" s="2714"/>
      <c r="K1396" s="2714"/>
      <c r="L1396" s="2714"/>
      <c r="M1396" s="2715"/>
      <c r="N1396" s="2715"/>
      <c r="O1396" s="2715"/>
      <c r="P1396" s="2715"/>
      <c r="Q1396" s="2716"/>
      <c r="R1396" s="2714"/>
      <c r="S1396" s="2714"/>
      <c r="T1396" s="2717"/>
      <c r="U1396" s="2714"/>
      <c r="V1396" s="2714"/>
      <c r="W1396" s="2714"/>
      <c r="X1396" s="2714"/>
      <c r="Y1396" s="2714"/>
      <c r="Z1396" s="2718"/>
      <c r="AA1396" s="2714"/>
      <c r="AB1396" s="2716"/>
      <c r="AC1396" s="3958" t="s">
        <v>4300</v>
      </c>
    </row>
    <row r="1397" spans="1:29" ht="72" x14ac:dyDescent="0.25">
      <c r="A1397" s="2719">
        <v>1</v>
      </c>
      <c r="B1397" s="2711" t="s">
        <v>3171</v>
      </c>
      <c r="C1397" s="1587"/>
      <c r="D1397" s="1587"/>
      <c r="E1397" s="1587"/>
      <c r="F1397" s="1587"/>
      <c r="G1397" s="1942" t="s">
        <v>436</v>
      </c>
      <c r="H1397" s="2713" t="s">
        <v>437</v>
      </c>
      <c r="I1397" s="2714"/>
      <c r="J1397" s="2714"/>
      <c r="K1397" s="2714"/>
      <c r="L1397" s="2720"/>
      <c r="M1397" s="2721"/>
      <c r="N1397" s="2721"/>
      <c r="O1397" s="2715"/>
      <c r="P1397" s="2715"/>
      <c r="Q1397" s="2716"/>
      <c r="R1397" s="2714"/>
      <c r="S1397" s="2714"/>
      <c r="T1397" s="2717"/>
      <c r="U1397" s="2714"/>
      <c r="V1397" s="2714"/>
      <c r="W1397" s="2714"/>
      <c r="X1397" s="2714"/>
      <c r="Y1397" s="2714"/>
      <c r="Z1397" s="2714"/>
      <c r="AA1397" s="2714"/>
      <c r="AB1397" s="2716"/>
      <c r="AC1397" s="3959"/>
    </row>
    <row r="1398" spans="1:29" ht="90" x14ac:dyDescent="0.25">
      <c r="A1398" s="2722"/>
      <c r="B1398" s="2711" t="s">
        <v>3171</v>
      </c>
      <c r="C1398" s="1587"/>
      <c r="D1398" s="1587"/>
      <c r="E1398" s="1587"/>
      <c r="F1398" s="1587"/>
      <c r="G1398" s="2723" t="s">
        <v>66</v>
      </c>
      <c r="H1398" s="2724" t="s">
        <v>438</v>
      </c>
      <c r="I1398" s="2725" t="s">
        <v>439</v>
      </c>
      <c r="J1398" s="2726">
        <v>2289131000</v>
      </c>
      <c r="K1398" s="2725" t="s">
        <v>440</v>
      </c>
      <c r="L1398" s="2727">
        <v>1796187000</v>
      </c>
      <c r="M1398" s="2721" t="s">
        <v>440</v>
      </c>
      <c r="N1398" s="2721">
        <v>1883274100</v>
      </c>
      <c r="O1398" s="2728"/>
      <c r="P1398" s="2721"/>
      <c r="Q1398" s="2729"/>
      <c r="R1398" s="2726"/>
      <c r="S1398" s="2730"/>
      <c r="T1398" s="2731"/>
      <c r="U1398" s="2731"/>
      <c r="V1398" s="2732"/>
      <c r="W1398" s="2733" t="s">
        <v>442</v>
      </c>
      <c r="X1398" s="2734">
        <f>P1398+R1398</f>
        <v>0</v>
      </c>
      <c r="Y1398" s="2733">
        <v>43.6</v>
      </c>
      <c r="Z1398" s="2735">
        <f>L1398+X1398</f>
        <v>1796187000</v>
      </c>
      <c r="AA1398" s="2710">
        <v>100</v>
      </c>
      <c r="AB1398" s="2716">
        <f>Z1398/J1398*100</f>
        <v>78.465889457615134</v>
      </c>
      <c r="AC1398" s="3959"/>
    </row>
    <row r="1399" spans="1:29" ht="90" x14ac:dyDescent="0.25">
      <c r="A1399" s="2719">
        <v>2</v>
      </c>
      <c r="B1399" s="2046" t="s">
        <v>3172</v>
      </c>
      <c r="C1399" s="1587"/>
      <c r="D1399" s="1587"/>
      <c r="E1399" s="1587"/>
      <c r="F1399" s="1587"/>
      <c r="G1399" s="1942" t="s">
        <v>171</v>
      </c>
      <c r="H1399" s="2724" t="s">
        <v>443</v>
      </c>
      <c r="I1399" s="2725"/>
      <c r="J1399" s="2736"/>
      <c r="K1399" s="2736"/>
      <c r="L1399" s="2727"/>
      <c r="M1399" s="2721"/>
      <c r="N1399" s="2721"/>
      <c r="O1399" s="2737"/>
      <c r="P1399" s="2738"/>
      <c r="Q1399" s="2725"/>
      <c r="R1399" s="2730"/>
      <c r="S1399" s="2730"/>
      <c r="T1399" s="2731"/>
      <c r="U1399" s="2731"/>
      <c r="V1399" s="2732"/>
      <c r="W1399" s="2733"/>
      <c r="X1399" s="2734">
        <f t="shared" ref="X1399:X1423" si="61">P1399+R1399</f>
        <v>0</v>
      </c>
      <c r="Y1399" s="2733"/>
      <c r="Z1399" s="2735">
        <f t="shared" ref="Z1399:Z1423" si="62">L1399+X1399</f>
        <v>0</v>
      </c>
      <c r="AA1399" s="2710"/>
      <c r="AB1399" s="2716"/>
      <c r="AC1399" s="3959"/>
    </row>
    <row r="1400" spans="1:29" ht="270" x14ac:dyDescent="0.25">
      <c r="A1400" s="2722"/>
      <c r="B1400" s="2046" t="s">
        <v>3172</v>
      </c>
      <c r="C1400" s="1587"/>
      <c r="D1400" s="1587"/>
      <c r="E1400" s="1587"/>
      <c r="F1400" s="1587"/>
      <c r="G1400" s="2739" t="s">
        <v>444</v>
      </c>
      <c r="H1400" s="2724" t="s">
        <v>445</v>
      </c>
      <c r="I1400" s="2716" t="s">
        <v>446</v>
      </c>
      <c r="J1400" s="2726">
        <v>715201000</v>
      </c>
      <c r="K1400" s="2716" t="s">
        <v>447</v>
      </c>
      <c r="L1400" s="2727">
        <v>371770000</v>
      </c>
      <c r="M1400" s="2721" t="s">
        <v>448</v>
      </c>
      <c r="N1400" s="2721">
        <v>588398000</v>
      </c>
      <c r="O1400" s="2737"/>
      <c r="P1400" s="2740"/>
      <c r="Q1400" s="2741"/>
      <c r="R1400" s="2726"/>
      <c r="S1400" s="2730"/>
      <c r="T1400" s="2731"/>
      <c r="U1400" s="2731"/>
      <c r="V1400" s="2732"/>
      <c r="W1400" s="2741" t="s">
        <v>450</v>
      </c>
      <c r="X1400" s="2734">
        <f t="shared" si="61"/>
        <v>0</v>
      </c>
      <c r="Y1400" s="2733">
        <v>8.32</v>
      </c>
      <c r="Z1400" s="2735">
        <f t="shared" si="62"/>
        <v>371770000</v>
      </c>
      <c r="AA1400" s="2710">
        <v>100</v>
      </c>
      <c r="AB1400" s="2716">
        <f>Z1400/J1400*100</f>
        <v>51.981191301466303</v>
      </c>
      <c r="AC1400" s="3959"/>
    </row>
    <row r="1401" spans="1:29" ht="108" x14ac:dyDescent="0.25">
      <c r="A1401" s="2742"/>
      <c r="B1401" s="2046" t="s">
        <v>3172</v>
      </c>
      <c r="C1401" s="1587"/>
      <c r="D1401" s="1587"/>
      <c r="E1401" s="1587"/>
      <c r="F1401" s="1587"/>
      <c r="G1401" s="2739" t="s">
        <v>74</v>
      </c>
      <c r="H1401" s="2724" t="s">
        <v>451</v>
      </c>
      <c r="I1401" s="2716" t="s">
        <v>452</v>
      </c>
      <c r="J1401" s="2726">
        <v>59004000</v>
      </c>
      <c r="K1401" s="2716" t="s">
        <v>453</v>
      </c>
      <c r="L1401" s="2727">
        <v>484428000</v>
      </c>
      <c r="M1401" s="2721" t="s">
        <v>454</v>
      </c>
      <c r="N1401" s="2721">
        <v>458428000</v>
      </c>
      <c r="O1401" s="2721"/>
      <c r="P1401" s="2721"/>
      <c r="Q1401" s="2727"/>
      <c r="R1401" s="2726"/>
      <c r="S1401" s="2730"/>
      <c r="T1401" s="2731"/>
      <c r="U1401" s="2731"/>
      <c r="V1401" s="2732"/>
      <c r="W1401" s="2726" t="s">
        <v>455</v>
      </c>
      <c r="X1401" s="2734">
        <f t="shared" si="61"/>
        <v>0</v>
      </c>
      <c r="Y1401" s="2733">
        <v>34.68</v>
      </c>
      <c r="Z1401" s="2735">
        <f t="shared" si="62"/>
        <v>484428000</v>
      </c>
      <c r="AA1401" s="2710">
        <v>100</v>
      </c>
      <c r="AB1401" s="2716">
        <f t="shared" ref="AB1401:AB1423" si="63">Z1401/J1401*100</f>
        <v>821.00874516981901</v>
      </c>
      <c r="AC1401" s="3959"/>
    </row>
    <row r="1402" spans="1:29" ht="108" x14ac:dyDescent="0.25">
      <c r="A1402" s="2719">
        <v>3</v>
      </c>
      <c r="B1402" s="2046" t="s">
        <v>3172</v>
      </c>
      <c r="C1402" s="1587"/>
      <c r="D1402" s="1587"/>
      <c r="E1402" s="1587"/>
      <c r="F1402" s="1587"/>
      <c r="G1402" s="1942" t="s">
        <v>182</v>
      </c>
      <c r="H1402" s="2724" t="s">
        <v>456</v>
      </c>
      <c r="I1402" s="2716"/>
      <c r="J1402" s="2736"/>
      <c r="K1402" s="2736"/>
      <c r="L1402" s="2727"/>
      <c r="M1402" s="2721"/>
      <c r="N1402" s="2721"/>
      <c r="O1402" s="2737"/>
      <c r="P1402" s="2737"/>
      <c r="Q1402" s="2741"/>
      <c r="R1402" s="2730"/>
      <c r="S1402" s="2730"/>
      <c r="T1402" s="2731"/>
      <c r="U1402" s="2731"/>
      <c r="V1402" s="2732"/>
      <c r="W1402" s="2733"/>
      <c r="X1402" s="2734">
        <f t="shared" si="61"/>
        <v>0</v>
      </c>
      <c r="Y1402" s="2733"/>
      <c r="Z1402" s="2735">
        <f t="shared" si="62"/>
        <v>0</v>
      </c>
      <c r="AA1402" s="2710"/>
      <c r="AB1402" s="2716"/>
      <c r="AC1402" s="3959"/>
    </row>
    <row r="1403" spans="1:29" ht="108" x14ac:dyDescent="0.25">
      <c r="A1403" s="2719"/>
      <c r="B1403" s="2046" t="s">
        <v>3172</v>
      </c>
      <c r="C1403" s="1587"/>
      <c r="D1403" s="1587"/>
      <c r="E1403" s="1587"/>
      <c r="F1403" s="1587"/>
      <c r="G1403" s="2723" t="s">
        <v>457</v>
      </c>
      <c r="H1403" s="2743" t="s">
        <v>458</v>
      </c>
      <c r="I1403" s="2716" t="s">
        <v>459</v>
      </c>
      <c r="J1403" s="2726">
        <v>27468000</v>
      </c>
      <c r="K1403" s="2716" t="s">
        <v>460</v>
      </c>
      <c r="L1403" s="2727">
        <v>8650000</v>
      </c>
      <c r="M1403" s="2721" t="s">
        <v>460</v>
      </c>
      <c r="N1403" s="2744">
        <v>4878000</v>
      </c>
      <c r="O1403" s="2745"/>
      <c r="P1403" s="2745"/>
      <c r="Q1403" s="2746"/>
      <c r="R1403" s="2747"/>
      <c r="S1403" s="2730"/>
      <c r="T1403" s="2731"/>
      <c r="U1403" s="2731"/>
      <c r="V1403" s="2732"/>
      <c r="W1403" s="2733"/>
      <c r="X1403" s="2734">
        <f t="shared" si="61"/>
        <v>0</v>
      </c>
      <c r="Y1403" s="2733"/>
      <c r="Z1403" s="2735">
        <f t="shared" si="62"/>
        <v>8650000</v>
      </c>
      <c r="AA1403" s="2710">
        <v>100</v>
      </c>
      <c r="AB1403" s="2716">
        <f t="shared" si="63"/>
        <v>31.491189748070482</v>
      </c>
      <c r="AC1403" s="3959"/>
    </row>
    <row r="1404" spans="1:29" ht="108" x14ac:dyDescent="0.25">
      <c r="A1404" s="2742"/>
      <c r="B1404" s="2046" t="s">
        <v>3172</v>
      </c>
      <c r="C1404" s="1587"/>
      <c r="D1404" s="1587"/>
      <c r="E1404" s="1587"/>
      <c r="F1404" s="1587"/>
      <c r="G1404" s="2723" t="s">
        <v>157</v>
      </c>
      <c r="H1404" s="2743" t="s">
        <v>461</v>
      </c>
      <c r="I1404" s="2387" t="s">
        <v>462</v>
      </c>
      <c r="J1404" s="2726">
        <v>6502000</v>
      </c>
      <c r="K1404" s="2387" t="s">
        <v>463</v>
      </c>
      <c r="L1404" s="2727">
        <v>7960000</v>
      </c>
      <c r="M1404" s="2721" t="s">
        <v>463</v>
      </c>
      <c r="N1404" s="2744">
        <v>5350000</v>
      </c>
      <c r="O1404" s="2745"/>
      <c r="P1404" s="2745"/>
      <c r="Q1404" s="2746"/>
      <c r="R1404" s="2747"/>
      <c r="S1404" s="2730"/>
      <c r="T1404" s="2731"/>
      <c r="U1404" s="2748"/>
      <c r="V1404" s="2732"/>
      <c r="W1404" s="2733"/>
      <c r="X1404" s="2734">
        <f t="shared" si="61"/>
        <v>0</v>
      </c>
      <c r="Y1404" s="2733"/>
      <c r="Z1404" s="2735">
        <f t="shared" si="62"/>
        <v>7960000</v>
      </c>
      <c r="AA1404" s="2710">
        <v>100</v>
      </c>
      <c r="AB1404" s="2716">
        <f t="shared" si="63"/>
        <v>122.42386957859119</v>
      </c>
      <c r="AC1404" s="3959"/>
    </row>
    <row r="1405" spans="1:29" ht="54" x14ac:dyDescent="0.25">
      <c r="A1405" s="2742"/>
      <c r="B1405" s="2046" t="s">
        <v>3172</v>
      </c>
      <c r="C1405" s="1587"/>
      <c r="D1405" s="1587"/>
      <c r="E1405" s="1587"/>
      <c r="F1405" s="1587"/>
      <c r="G1405" s="2723" t="s">
        <v>126</v>
      </c>
      <c r="H1405" s="2743" t="s">
        <v>464</v>
      </c>
      <c r="I1405" s="2387" t="s">
        <v>465</v>
      </c>
      <c r="J1405" s="2726">
        <v>7049000</v>
      </c>
      <c r="K1405" s="2387" t="s">
        <v>463</v>
      </c>
      <c r="L1405" s="2727">
        <v>11000000</v>
      </c>
      <c r="M1405" s="2721" t="s">
        <v>463</v>
      </c>
      <c r="N1405" s="2744">
        <v>5800000</v>
      </c>
      <c r="O1405" s="2749"/>
      <c r="P1405" s="2744"/>
      <c r="Q1405" s="2746"/>
      <c r="R1405" s="2750"/>
      <c r="S1405" s="2730"/>
      <c r="T1405" s="2731"/>
      <c r="U1405" s="2748"/>
      <c r="V1405" s="2732"/>
      <c r="W1405" s="2733" t="s">
        <v>466</v>
      </c>
      <c r="X1405" s="2734">
        <f t="shared" si="61"/>
        <v>0</v>
      </c>
      <c r="Y1405" s="2733">
        <v>90.79</v>
      </c>
      <c r="Z1405" s="2735">
        <f t="shared" si="62"/>
        <v>11000000</v>
      </c>
      <c r="AA1405" s="2710">
        <v>100</v>
      </c>
      <c r="AB1405" s="2716">
        <f t="shared" si="63"/>
        <v>156.05050361753442</v>
      </c>
      <c r="AC1405" s="3959"/>
    </row>
    <row r="1406" spans="1:29" ht="90" x14ac:dyDescent="0.25">
      <c r="A1406" s="2742"/>
      <c r="B1406" s="2046" t="s">
        <v>3172</v>
      </c>
      <c r="C1406" s="1587"/>
      <c r="D1406" s="1587"/>
      <c r="E1406" s="1587"/>
      <c r="F1406" s="1587"/>
      <c r="G1406" s="2739" t="s">
        <v>356</v>
      </c>
      <c r="H1406" s="2724" t="s">
        <v>467</v>
      </c>
      <c r="I1406" s="2387" t="s">
        <v>468</v>
      </c>
      <c r="J1406" s="2726">
        <v>3950000</v>
      </c>
      <c r="K1406" s="2751" t="s">
        <v>469</v>
      </c>
      <c r="L1406" s="2727">
        <v>9500000</v>
      </c>
      <c r="M1406" s="2721" t="s">
        <v>469</v>
      </c>
      <c r="N1406" s="2721">
        <v>3250000</v>
      </c>
      <c r="O1406" s="2737"/>
      <c r="P1406" s="2740"/>
      <c r="Q1406" s="2752"/>
      <c r="R1406" s="2747"/>
      <c r="S1406" s="2730"/>
      <c r="T1406" s="2731"/>
      <c r="U1406" s="2748"/>
      <c r="V1406" s="2732"/>
      <c r="W1406" s="2733"/>
      <c r="X1406" s="2734">
        <f t="shared" si="61"/>
        <v>0</v>
      </c>
      <c r="Y1406" s="2733"/>
      <c r="Z1406" s="2735">
        <f t="shared" si="62"/>
        <v>9500000</v>
      </c>
      <c r="AA1406" s="2710">
        <v>100</v>
      </c>
      <c r="AB1406" s="2716">
        <f t="shared" si="63"/>
        <v>240.50632911392404</v>
      </c>
      <c r="AC1406" s="3959"/>
    </row>
    <row r="1407" spans="1:29" ht="72" x14ac:dyDescent="0.25">
      <c r="A1407" s="2742"/>
      <c r="B1407" s="2046" t="s">
        <v>3172</v>
      </c>
      <c r="C1407" s="1587"/>
      <c r="D1407" s="1587"/>
      <c r="E1407" s="1587"/>
      <c r="F1407" s="1587"/>
      <c r="G1407" s="2723" t="s">
        <v>470</v>
      </c>
      <c r="H1407" s="2743" t="s">
        <v>471</v>
      </c>
      <c r="I1407" s="2716" t="s">
        <v>472</v>
      </c>
      <c r="J1407" s="2726">
        <v>9967000</v>
      </c>
      <c r="K1407" s="2716" t="s">
        <v>473</v>
      </c>
      <c r="L1407" s="2727">
        <v>24500000</v>
      </c>
      <c r="M1407" s="2721" t="s">
        <v>473</v>
      </c>
      <c r="N1407" s="2744">
        <v>8200000</v>
      </c>
      <c r="O1407" s="2745"/>
      <c r="P1407" s="2744"/>
      <c r="Q1407" s="2746"/>
      <c r="R1407" s="2750"/>
      <c r="S1407" s="2730"/>
      <c r="T1407" s="2731"/>
      <c r="U1407" s="2731"/>
      <c r="V1407" s="2732"/>
      <c r="W1407" s="2733" t="s">
        <v>475</v>
      </c>
      <c r="X1407" s="2734">
        <f t="shared" si="61"/>
        <v>0</v>
      </c>
      <c r="Y1407" s="2733">
        <v>69.459999999999994</v>
      </c>
      <c r="Z1407" s="2735">
        <f t="shared" si="62"/>
        <v>24500000</v>
      </c>
      <c r="AA1407" s="2710">
        <v>100</v>
      </c>
      <c r="AB1407" s="2716">
        <f t="shared" si="63"/>
        <v>245.81117688371626</v>
      </c>
      <c r="AC1407" s="3959"/>
    </row>
    <row r="1408" spans="1:29" ht="72" x14ac:dyDescent="0.25">
      <c r="A1408" s="2719">
        <v>4</v>
      </c>
      <c r="B1408" s="2753" t="s">
        <v>3171</v>
      </c>
      <c r="C1408" s="1587"/>
      <c r="D1408" s="1587"/>
      <c r="E1408" s="1587"/>
      <c r="F1408" s="1587"/>
      <c r="G1408" s="1942" t="s">
        <v>476</v>
      </c>
      <c r="H1408" s="2754" t="s">
        <v>477</v>
      </c>
      <c r="I1408" s="2716"/>
      <c r="J1408" s="2736"/>
      <c r="K1408" s="2736"/>
      <c r="L1408" s="2727"/>
      <c r="M1408" s="2721"/>
      <c r="N1408" s="2744"/>
      <c r="O1408" s="2745"/>
      <c r="P1408" s="2745"/>
      <c r="Q1408" s="2746"/>
      <c r="R1408" s="2730"/>
      <c r="S1408" s="2730"/>
      <c r="T1408" s="2731"/>
      <c r="U1408" s="2731"/>
      <c r="V1408" s="2732"/>
      <c r="W1408" s="2733"/>
      <c r="X1408" s="2734">
        <f t="shared" si="61"/>
        <v>0</v>
      </c>
      <c r="Y1408" s="2733"/>
      <c r="Z1408" s="2735">
        <f t="shared" si="62"/>
        <v>0</v>
      </c>
      <c r="AA1408" s="2710"/>
      <c r="AB1408" s="2716"/>
      <c r="AC1408" s="3959"/>
    </row>
    <row r="1409" spans="1:29" ht="162" x14ac:dyDescent="0.25">
      <c r="A1409" s="2719"/>
      <c r="B1409" s="2753" t="s">
        <v>3171</v>
      </c>
      <c r="C1409" s="1587"/>
      <c r="D1409" s="1587"/>
      <c r="E1409" s="1587"/>
      <c r="F1409" s="1587"/>
      <c r="G1409" s="2739" t="s">
        <v>478</v>
      </c>
      <c r="H1409" s="2743" t="s">
        <v>479</v>
      </c>
      <c r="I1409" s="2387" t="s">
        <v>480</v>
      </c>
      <c r="J1409" s="2727">
        <v>6477336000</v>
      </c>
      <c r="K1409" s="2736"/>
      <c r="L1409" s="2727">
        <v>1800927500</v>
      </c>
      <c r="M1409" s="2721" t="s">
        <v>481</v>
      </c>
      <c r="N1409" s="2721">
        <v>5328013900</v>
      </c>
      <c r="O1409" s="2737"/>
      <c r="P1409" s="2721"/>
      <c r="Q1409" s="2741"/>
      <c r="R1409" s="2726"/>
      <c r="S1409" s="2730"/>
      <c r="T1409" s="2731"/>
      <c r="U1409" s="2748"/>
      <c r="V1409" s="2732"/>
      <c r="W1409" s="2724" t="s">
        <v>482</v>
      </c>
      <c r="X1409" s="2734">
        <f t="shared" si="61"/>
        <v>0</v>
      </c>
      <c r="Y1409" s="2733">
        <v>14.55</v>
      </c>
      <c r="Z1409" s="2735">
        <f t="shared" si="62"/>
        <v>1800927500</v>
      </c>
      <c r="AA1409" s="2710">
        <v>100</v>
      </c>
      <c r="AB1409" s="2716">
        <f t="shared" si="63"/>
        <v>27.803521385952497</v>
      </c>
      <c r="AC1409" s="3959"/>
    </row>
    <row r="1410" spans="1:29" ht="234" x14ac:dyDescent="0.25">
      <c r="A1410" s="2742"/>
      <c r="B1410" s="2753" t="s">
        <v>3171</v>
      </c>
      <c r="C1410" s="1587"/>
      <c r="D1410" s="1587"/>
      <c r="E1410" s="1587"/>
      <c r="F1410" s="1587"/>
      <c r="G1410" s="2739" t="s">
        <v>483</v>
      </c>
      <c r="H1410" s="2754" t="s">
        <v>484</v>
      </c>
      <c r="I1410" s="2716" t="s">
        <v>485</v>
      </c>
      <c r="J1410" s="2727">
        <v>1941014000</v>
      </c>
      <c r="K1410" s="2736"/>
      <c r="L1410" s="2727">
        <v>1515923750</v>
      </c>
      <c r="M1410" s="2721" t="s">
        <v>486</v>
      </c>
      <c r="N1410" s="2721">
        <v>1596877500</v>
      </c>
      <c r="O1410" s="2737"/>
      <c r="P1410" s="2721"/>
      <c r="Q1410" s="2710"/>
      <c r="R1410" s="2726"/>
      <c r="S1410" s="2730"/>
      <c r="T1410" s="2731"/>
      <c r="U1410" s="2731"/>
      <c r="V1410" s="2732"/>
      <c r="W1410" s="2755" t="s">
        <v>489</v>
      </c>
      <c r="X1410" s="2734">
        <f t="shared" si="61"/>
        <v>0</v>
      </c>
      <c r="Y1410" s="2733">
        <v>28.02</v>
      </c>
      <c r="Z1410" s="2735">
        <f t="shared" si="62"/>
        <v>1515923750</v>
      </c>
      <c r="AA1410" s="2710">
        <v>100</v>
      </c>
      <c r="AB1410" s="2716">
        <f t="shared" si="63"/>
        <v>78.09957836471041</v>
      </c>
      <c r="AC1410" s="3959"/>
    </row>
    <row r="1411" spans="1:29" ht="162" x14ac:dyDescent="0.25">
      <c r="A1411" s="2742"/>
      <c r="B1411" s="2753" t="s">
        <v>3171</v>
      </c>
      <c r="C1411" s="1587"/>
      <c r="D1411" s="1587"/>
      <c r="E1411" s="1587"/>
      <c r="F1411" s="1587"/>
      <c r="G1411" s="2739" t="s">
        <v>490</v>
      </c>
      <c r="H1411" s="2754" t="s">
        <v>491</v>
      </c>
      <c r="I1411" s="2716" t="s">
        <v>492</v>
      </c>
      <c r="J1411" s="2727">
        <v>1260966000</v>
      </c>
      <c r="K1411" s="2736"/>
      <c r="L1411" s="2727">
        <v>304312500</v>
      </c>
      <c r="M1411" s="2721" t="s">
        <v>493</v>
      </c>
      <c r="N1411" s="2721">
        <v>1037400000</v>
      </c>
      <c r="O1411" s="2737"/>
      <c r="P1411" s="2721"/>
      <c r="Q1411" s="2741"/>
      <c r="R1411" s="2726"/>
      <c r="S1411" s="2730"/>
      <c r="T1411" s="2731"/>
      <c r="U1411" s="2731"/>
      <c r="V1411" s="2732"/>
      <c r="W1411" s="2724" t="s">
        <v>494</v>
      </c>
      <c r="X1411" s="2734">
        <f t="shared" si="61"/>
        <v>0</v>
      </c>
      <c r="Y1411" s="2733">
        <v>40.9</v>
      </c>
      <c r="Z1411" s="2735">
        <f t="shared" si="62"/>
        <v>304312500</v>
      </c>
      <c r="AA1411" s="2710">
        <v>100</v>
      </c>
      <c r="AB1411" s="2716">
        <f t="shared" si="63"/>
        <v>24.133283530245858</v>
      </c>
      <c r="AC1411" s="3959"/>
    </row>
    <row r="1412" spans="1:29" ht="54" x14ac:dyDescent="0.25">
      <c r="A1412" s="2719">
        <v>5</v>
      </c>
      <c r="B1412" s="2753" t="s">
        <v>3171</v>
      </c>
      <c r="C1412" s="1587"/>
      <c r="D1412" s="1587"/>
      <c r="E1412" s="1587"/>
      <c r="F1412" s="1587"/>
      <c r="G1412" s="1942" t="s">
        <v>495</v>
      </c>
      <c r="H1412" s="2756" t="s">
        <v>496</v>
      </c>
      <c r="I1412" s="2387"/>
      <c r="J1412" s="2736"/>
      <c r="K1412" s="2736"/>
      <c r="L1412" s="2727"/>
      <c r="M1412" s="2721"/>
      <c r="N1412" s="2744"/>
      <c r="O1412" s="2745"/>
      <c r="P1412" s="2745"/>
      <c r="Q1412" s="1645"/>
      <c r="R1412" s="2730"/>
      <c r="S1412" s="2730"/>
      <c r="T1412" s="2731"/>
      <c r="U1412" s="2748"/>
      <c r="V1412" s="2732"/>
      <c r="W1412" s="2733"/>
      <c r="X1412" s="2734">
        <f t="shared" si="61"/>
        <v>0</v>
      </c>
      <c r="Y1412" s="2733"/>
      <c r="Z1412" s="2735">
        <f t="shared" si="62"/>
        <v>0</v>
      </c>
      <c r="AA1412" s="2710"/>
      <c r="AB1412" s="2716"/>
      <c r="AC1412" s="3959"/>
    </row>
    <row r="1413" spans="1:29" ht="72" x14ac:dyDescent="0.25">
      <c r="A1413" s="2719"/>
      <c r="B1413" s="2753" t="s">
        <v>3171</v>
      </c>
      <c r="C1413" s="1587"/>
      <c r="D1413" s="1587"/>
      <c r="E1413" s="1587"/>
      <c r="F1413" s="1587"/>
      <c r="G1413" s="2739" t="s">
        <v>497</v>
      </c>
      <c r="H1413" s="2743" t="s">
        <v>498</v>
      </c>
      <c r="I1413" s="2387" t="s">
        <v>499</v>
      </c>
      <c r="J1413" s="2727">
        <v>128898000</v>
      </c>
      <c r="K1413" s="2736"/>
      <c r="L1413" s="2727">
        <v>99095000</v>
      </c>
      <c r="M1413" s="2721" t="s">
        <v>500</v>
      </c>
      <c r="N1413" s="2721">
        <v>106045000</v>
      </c>
      <c r="O1413" s="2715"/>
      <c r="P1413" s="2721"/>
      <c r="Q1413" s="1645"/>
      <c r="R1413" s="2726"/>
      <c r="S1413" s="2730"/>
      <c r="T1413" s="2731"/>
      <c r="U1413" s="2748"/>
      <c r="V1413" s="2732"/>
      <c r="W1413" s="2733" t="s">
        <v>503</v>
      </c>
      <c r="X1413" s="2734">
        <f t="shared" si="61"/>
        <v>0</v>
      </c>
      <c r="Y1413" s="2733">
        <v>30.54</v>
      </c>
      <c r="Z1413" s="2735">
        <f t="shared" si="62"/>
        <v>99095000</v>
      </c>
      <c r="AA1413" s="2710">
        <v>100</v>
      </c>
      <c r="AB1413" s="2716">
        <f t="shared" si="63"/>
        <v>76.878617201197841</v>
      </c>
      <c r="AC1413" s="3959"/>
    </row>
    <row r="1414" spans="1:29" ht="54" x14ac:dyDescent="0.25">
      <c r="A1414" s="2742"/>
      <c r="B1414" s="2753" t="s">
        <v>3171</v>
      </c>
      <c r="C1414" s="1587"/>
      <c r="D1414" s="1587"/>
      <c r="E1414" s="1587"/>
      <c r="F1414" s="1587"/>
      <c r="G1414" s="2723" t="s">
        <v>504</v>
      </c>
      <c r="H1414" s="2757" t="s">
        <v>505</v>
      </c>
      <c r="I1414" s="2716" t="s">
        <v>506</v>
      </c>
      <c r="J1414" s="2727">
        <v>130010000</v>
      </c>
      <c r="K1414" s="2736"/>
      <c r="L1414" s="2727">
        <v>150000000</v>
      </c>
      <c r="M1414" s="2721" t="s">
        <v>507</v>
      </c>
      <c r="N1414" s="2721">
        <v>106960000</v>
      </c>
      <c r="O1414" s="2721"/>
      <c r="P1414" s="2721"/>
      <c r="Q1414" s="2727"/>
      <c r="R1414" s="2720"/>
      <c r="S1414" s="2730"/>
      <c r="T1414" s="2731"/>
      <c r="U1414" s="2731"/>
      <c r="V1414" s="2732"/>
      <c r="W1414" s="2726" t="s">
        <v>510</v>
      </c>
      <c r="X1414" s="2734">
        <f t="shared" si="61"/>
        <v>0</v>
      </c>
      <c r="Y1414" s="2733">
        <v>41.85</v>
      </c>
      <c r="Z1414" s="2735">
        <f t="shared" si="62"/>
        <v>150000000</v>
      </c>
      <c r="AA1414" s="2710">
        <v>100</v>
      </c>
      <c r="AB1414" s="2716">
        <f t="shared" si="63"/>
        <v>115.3757403276671</v>
      </c>
      <c r="AC1414" s="3959"/>
    </row>
    <row r="1415" spans="1:29" ht="180" x14ac:dyDescent="0.25">
      <c r="A1415" s="2742"/>
      <c r="B1415" s="2753" t="s">
        <v>3171</v>
      </c>
      <c r="C1415" s="1587"/>
      <c r="D1415" s="1587"/>
      <c r="E1415" s="1587"/>
      <c r="F1415" s="1587"/>
      <c r="G1415" s="2739" t="s">
        <v>511</v>
      </c>
      <c r="H1415" s="2758" t="s">
        <v>512</v>
      </c>
      <c r="I1415" s="2387" t="s">
        <v>513</v>
      </c>
      <c r="J1415" s="2727">
        <v>171252000</v>
      </c>
      <c r="K1415" s="2736"/>
      <c r="L1415" s="2727">
        <v>304312500</v>
      </c>
      <c r="M1415" s="2721" t="s">
        <v>514</v>
      </c>
      <c r="N1415" s="2744">
        <v>140890000</v>
      </c>
      <c r="O1415" s="2759"/>
      <c r="P1415" s="2744"/>
      <c r="Q1415" s="1645"/>
      <c r="R1415" s="2720"/>
      <c r="S1415" s="2730"/>
      <c r="T1415" s="2731"/>
      <c r="U1415" s="2748"/>
      <c r="V1415" s="2732"/>
      <c r="W1415" s="1645" t="s">
        <v>515</v>
      </c>
      <c r="X1415" s="2734">
        <f t="shared" si="61"/>
        <v>0</v>
      </c>
      <c r="Y1415" s="2733">
        <v>9.43</v>
      </c>
      <c r="Z1415" s="2735">
        <f t="shared" si="62"/>
        <v>304312500</v>
      </c>
      <c r="AA1415" s="2710">
        <v>100</v>
      </c>
      <c r="AB1415" s="2716">
        <f t="shared" si="63"/>
        <v>177.69865461425266</v>
      </c>
      <c r="AC1415" s="3959"/>
    </row>
    <row r="1416" spans="1:29" ht="72" x14ac:dyDescent="0.25">
      <c r="A1416" s="2719">
        <v>6</v>
      </c>
      <c r="B1416" s="2760" t="s">
        <v>3171</v>
      </c>
      <c r="C1416" s="1587"/>
      <c r="D1416" s="1587"/>
      <c r="E1416" s="1587"/>
      <c r="F1416" s="1587"/>
      <c r="G1416" s="2712" t="s">
        <v>516</v>
      </c>
      <c r="H1416" s="2758" t="s">
        <v>517</v>
      </c>
      <c r="I1416" s="2387"/>
      <c r="J1416" s="2736"/>
      <c r="K1416" s="2736"/>
      <c r="L1416" s="2727"/>
      <c r="M1416" s="2721"/>
      <c r="N1416" s="2744"/>
      <c r="O1416" s="2759"/>
      <c r="P1416" s="2759"/>
      <c r="Q1416" s="1645"/>
      <c r="R1416" s="2730"/>
      <c r="S1416" s="2730"/>
      <c r="T1416" s="2731"/>
      <c r="U1416" s="2748"/>
      <c r="V1416" s="2732"/>
      <c r="W1416" s="2733"/>
      <c r="X1416" s="2734">
        <f t="shared" si="61"/>
        <v>0</v>
      </c>
      <c r="Y1416" s="2733"/>
      <c r="Z1416" s="2735">
        <f t="shared" si="62"/>
        <v>0</v>
      </c>
      <c r="AA1416" s="2710"/>
      <c r="AB1416" s="2716"/>
      <c r="AC1416" s="3959"/>
    </row>
    <row r="1417" spans="1:29" ht="180" x14ac:dyDescent="0.25">
      <c r="A1417" s="2719"/>
      <c r="B1417" s="2760" t="s">
        <v>3171</v>
      </c>
      <c r="C1417" s="1587"/>
      <c r="D1417" s="1587"/>
      <c r="E1417" s="1587"/>
      <c r="F1417" s="1587"/>
      <c r="G1417" s="2739" t="s">
        <v>518</v>
      </c>
      <c r="H1417" s="1675" t="s">
        <v>519</v>
      </c>
      <c r="I1417" s="2716" t="s">
        <v>520</v>
      </c>
      <c r="J1417" s="2727">
        <v>229988000</v>
      </c>
      <c r="K1417" s="2736"/>
      <c r="L1417" s="2727">
        <v>204500000</v>
      </c>
      <c r="M1417" s="2721" t="s">
        <v>521</v>
      </c>
      <c r="N1417" s="2721">
        <v>189212000</v>
      </c>
      <c r="O1417" s="2715"/>
      <c r="P1417" s="2721"/>
      <c r="Q1417" s="2716"/>
      <c r="R1417" s="2720"/>
      <c r="S1417" s="2730"/>
      <c r="T1417" s="2731"/>
      <c r="U1417" s="2731"/>
      <c r="V1417" s="2732"/>
      <c r="W1417" s="2761" t="s">
        <v>524</v>
      </c>
      <c r="X1417" s="2734">
        <f t="shared" si="61"/>
        <v>0</v>
      </c>
      <c r="Y1417" s="2733">
        <v>14.04</v>
      </c>
      <c r="Z1417" s="2735">
        <f t="shared" si="62"/>
        <v>204500000</v>
      </c>
      <c r="AA1417" s="2710">
        <v>100</v>
      </c>
      <c r="AB1417" s="2716">
        <f t="shared" si="63"/>
        <v>88.917682661704092</v>
      </c>
      <c r="AC1417" s="3959"/>
    </row>
    <row r="1418" spans="1:29" ht="108" x14ac:dyDescent="0.25">
      <c r="A1418" s="2742"/>
      <c r="B1418" s="2760" t="s">
        <v>3171</v>
      </c>
      <c r="C1418" s="1587"/>
      <c r="D1418" s="1587"/>
      <c r="E1418" s="1587"/>
      <c r="F1418" s="1587"/>
      <c r="G1418" s="2723" t="s">
        <v>525</v>
      </c>
      <c r="H1418" s="2757" t="s">
        <v>526</v>
      </c>
      <c r="I1418" s="2716" t="s">
        <v>527</v>
      </c>
      <c r="J1418" s="2727">
        <v>1298555000</v>
      </c>
      <c r="K1418" s="2736"/>
      <c r="L1418" s="2727">
        <v>602500000</v>
      </c>
      <c r="M1418" s="2721" t="s">
        <v>528</v>
      </c>
      <c r="N1418" s="2721">
        <v>1068325000</v>
      </c>
      <c r="O1418" s="2715"/>
      <c r="P1418" s="2721"/>
      <c r="Q1418" s="2716"/>
      <c r="R1418" s="2720"/>
      <c r="S1418" s="2730"/>
      <c r="T1418" s="2731"/>
      <c r="U1418" s="2731"/>
      <c r="V1418" s="2732"/>
      <c r="W1418" s="2761" t="s">
        <v>529</v>
      </c>
      <c r="X1418" s="2734">
        <f t="shared" si="61"/>
        <v>0</v>
      </c>
      <c r="Y1418" s="2733">
        <v>45.92</v>
      </c>
      <c r="Z1418" s="2735">
        <f t="shared" si="62"/>
        <v>602500000</v>
      </c>
      <c r="AA1418" s="2710">
        <v>100</v>
      </c>
      <c r="AB1418" s="2716">
        <f t="shared" si="63"/>
        <v>46.397726703913193</v>
      </c>
      <c r="AC1418" s="3959"/>
    </row>
    <row r="1419" spans="1:29" ht="144" x14ac:dyDescent="0.25">
      <c r="A1419" s="2742"/>
      <c r="B1419" s="2760" t="s">
        <v>3171</v>
      </c>
      <c r="C1419" s="1587"/>
      <c r="D1419" s="1587"/>
      <c r="E1419" s="1587"/>
      <c r="F1419" s="1587"/>
      <c r="G1419" s="2723" t="s">
        <v>530</v>
      </c>
      <c r="H1419" s="2757" t="s">
        <v>531</v>
      </c>
      <c r="I1419" s="2387" t="s">
        <v>532</v>
      </c>
      <c r="J1419" s="2727">
        <v>916078000</v>
      </c>
      <c r="K1419" s="2736"/>
      <c r="L1419" s="2727">
        <v>918880000</v>
      </c>
      <c r="M1419" s="2721" t="s">
        <v>533</v>
      </c>
      <c r="N1419" s="2744">
        <v>753660000</v>
      </c>
      <c r="O1419" s="2745"/>
      <c r="P1419" s="2744"/>
      <c r="Q1419" s="1645"/>
      <c r="R1419" s="2720"/>
      <c r="S1419" s="2730"/>
      <c r="T1419" s="2731"/>
      <c r="U1419" s="2748"/>
      <c r="V1419" s="2732"/>
      <c r="W1419" s="1645" t="s">
        <v>536</v>
      </c>
      <c r="X1419" s="2734">
        <f t="shared" si="61"/>
        <v>0</v>
      </c>
      <c r="Y1419" s="2733">
        <v>13.2</v>
      </c>
      <c r="Z1419" s="2735">
        <f t="shared" si="62"/>
        <v>918880000</v>
      </c>
      <c r="AA1419" s="2710">
        <v>100</v>
      </c>
      <c r="AB1419" s="2716">
        <f t="shared" si="63"/>
        <v>100.30586915088016</v>
      </c>
      <c r="AC1419" s="3959"/>
    </row>
    <row r="1420" spans="1:29" ht="54" x14ac:dyDescent="0.25">
      <c r="A1420" s="2719">
        <v>7</v>
      </c>
      <c r="B1420" s="2760" t="s">
        <v>3171</v>
      </c>
      <c r="C1420" s="1587"/>
      <c r="D1420" s="1587"/>
      <c r="E1420" s="1587"/>
      <c r="F1420" s="1587"/>
      <c r="G1420" s="1942" t="s">
        <v>537</v>
      </c>
      <c r="H1420" s="2757" t="s">
        <v>538</v>
      </c>
      <c r="I1420" s="2387"/>
      <c r="J1420" s="2736"/>
      <c r="K1420" s="2736"/>
      <c r="L1420" s="2727"/>
      <c r="M1420" s="2721"/>
      <c r="N1420" s="2744"/>
      <c r="O1420" s="2745"/>
      <c r="P1420" s="2745"/>
      <c r="Q1420" s="1645"/>
      <c r="R1420" s="2730"/>
      <c r="S1420" s="2730"/>
      <c r="T1420" s="2731"/>
      <c r="U1420" s="2748"/>
      <c r="V1420" s="2732"/>
      <c r="W1420" s="2733"/>
      <c r="X1420" s="2734">
        <f t="shared" si="61"/>
        <v>0</v>
      </c>
      <c r="Y1420" s="2733"/>
      <c r="Z1420" s="2735">
        <f t="shared" si="62"/>
        <v>0</v>
      </c>
      <c r="AA1420" s="2710"/>
      <c r="AB1420" s="2716"/>
      <c r="AC1420" s="3959"/>
    </row>
    <row r="1421" spans="1:29" ht="108" x14ac:dyDescent="0.25">
      <c r="A1421" s="2719"/>
      <c r="B1421" s="2760" t="s">
        <v>3171</v>
      </c>
      <c r="C1421" s="1587"/>
      <c r="D1421" s="1587"/>
      <c r="E1421" s="1587"/>
      <c r="F1421" s="1587"/>
      <c r="G1421" s="2723" t="s">
        <v>539</v>
      </c>
      <c r="H1421" s="2757" t="s">
        <v>540</v>
      </c>
      <c r="I1421" s="2387" t="s">
        <v>541</v>
      </c>
      <c r="J1421" s="2727">
        <v>166767000</v>
      </c>
      <c r="K1421" s="2736"/>
      <c r="L1421" s="2727">
        <v>187420000</v>
      </c>
      <c r="M1421" s="2721" t="s">
        <v>542</v>
      </c>
      <c r="N1421" s="2744">
        <v>137200000</v>
      </c>
      <c r="O1421" s="2745"/>
      <c r="P1421" s="2744"/>
      <c r="Q1421" s="1645"/>
      <c r="R1421" s="2720"/>
      <c r="S1421" s="2730"/>
      <c r="T1421" s="2731"/>
      <c r="U1421" s="2748"/>
      <c r="V1421" s="2732"/>
      <c r="W1421" s="1645" t="s">
        <v>543</v>
      </c>
      <c r="X1421" s="2734">
        <f t="shared" si="61"/>
        <v>0</v>
      </c>
      <c r="Y1421" s="2733">
        <v>66</v>
      </c>
      <c r="Z1421" s="2735">
        <f t="shared" si="62"/>
        <v>187420000</v>
      </c>
      <c r="AA1421" s="2710">
        <v>100</v>
      </c>
      <c r="AB1421" s="2716">
        <f t="shared" si="63"/>
        <v>112.38434462453604</v>
      </c>
      <c r="AC1421" s="3959"/>
    </row>
    <row r="1422" spans="1:29" ht="162" x14ac:dyDescent="0.25">
      <c r="A1422" s="2742"/>
      <c r="B1422" s="2760" t="s">
        <v>3171</v>
      </c>
      <c r="C1422" s="1587"/>
      <c r="D1422" s="1587"/>
      <c r="E1422" s="1587"/>
      <c r="F1422" s="1587"/>
      <c r="G1422" s="2723" t="s">
        <v>544</v>
      </c>
      <c r="H1422" s="2757" t="s">
        <v>545</v>
      </c>
      <c r="I1422" s="2387" t="s">
        <v>546</v>
      </c>
      <c r="J1422" s="2727">
        <v>341620000</v>
      </c>
      <c r="K1422" s="2736"/>
      <c r="L1422" s="2727">
        <v>123345000</v>
      </c>
      <c r="M1422" s="2721" t="s">
        <v>547</v>
      </c>
      <c r="N1422" s="2744">
        <v>281052000</v>
      </c>
      <c r="O1422" s="2745"/>
      <c r="P1422" s="2744"/>
      <c r="Q1422" s="1645"/>
      <c r="R1422" s="2720"/>
      <c r="S1422" s="2730"/>
      <c r="T1422" s="2731"/>
      <c r="U1422" s="2748"/>
      <c r="V1422" s="2732"/>
      <c r="W1422" s="1645" t="s">
        <v>548</v>
      </c>
      <c r="X1422" s="2734">
        <f t="shared" si="61"/>
        <v>0</v>
      </c>
      <c r="Y1422" s="2733">
        <v>13.57</v>
      </c>
      <c r="Z1422" s="2735">
        <f t="shared" si="62"/>
        <v>123345000</v>
      </c>
      <c r="AA1422" s="2710">
        <v>100</v>
      </c>
      <c r="AB1422" s="2716">
        <f t="shared" si="63"/>
        <v>36.105907148293426</v>
      </c>
      <c r="AC1422" s="3959"/>
    </row>
    <row r="1423" spans="1:29" ht="162" x14ac:dyDescent="0.25">
      <c r="A1423" s="2742"/>
      <c r="B1423" s="2760" t="s">
        <v>3171</v>
      </c>
      <c r="C1423" s="1587"/>
      <c r="D1423" s="1587"/>
      <c r="E1423" s="1587"/>
      <c r="F1423" s="1587"/>
      <c r="G1423" s="2723" t="s">
        <v>549</v>
      </c>
      <c r="H1423" s="2757" t="s">
        <v>550</v>
      </c>
      <c r="I1423" s="2387" t="s">
        <v>551</v>
      </c>
      <c r="J1423" s="2727">
        <v>145350000</v>
      </c>
      <c r="K1423" s="2736"/>
      <c r="L1423" s="2727">
        <v>176000000</v>
      </c>
      <c r="M1423" s="2721" t="s">
        <v>552</v>
      </c>
      <c r="N1423" s="2744">
        <v>119580000</v>
      </c>
      <c r="O1423" s="2759"/>
      <c r="P1423" s="2744"/>
      <c r="Q1423" s="2387"/>
      <c r="R1423" s="2720"/>
      <c r="S1423" s="2730"/>
      <c r="T1423" s="2731"/>
      <c r="U1423" s="2748"/>
      <c r="V1423" s="2732"/>
      <c r="W1423" s="1675" t="s">
        <v>554</v>
      </c>
      <c r="X1423" s="2734">
        <f t="shared" si="61"/>
        <v>0</v>
      </c>
      <c r="Y1423" s="2733">
        <v>34.61</v>
      </c>
      <c r="Z1423" s="2735">
        <f t="shared" si="62"/>
        <v>176000000</v>
      </c>
      <c r="AA1423" s="2710">
        <v>100</v>
      </c>
      <c r="AB1423" s="2716">
        <f t="shared" si="63"/>
        <v>121.08703130374955</v>
      </c>
      <c r="AC1423" s="3960"/>
    </row>
    <row r="1424" spans="1:29" x14ac:dyDescent="0.25">
      <c r="A1424" s="3961"/>
      <c r="B1424" s="3962"/>
      <c r="C1424" s="3962"/>
      <c r="D1424" s="3962"/>
      <c r="E1424" s="3962"/>
      <c r="F1424" s="3962"/>
      <c r="G1424" s="3962"/>
      <c r="H1424" s="3962"/>
      <c r="I1424" s="3962"/>
      <c r="J1424" s="3962"/>
      <c r="K1424" s="3962"/>
      <c r="L1424" s="3962"/>
      <c r="M1424" s="3962"/>
      <c r="N1424" s="3962"/>
      <c r="O1424" s="3962"/>
      <c r="P1424" s="3962"/>
      <c r="Q1424" s="3962"/>
      <c r="R1424" s="3962"/>
      <c r="S1424" s="3962"/>
      <c r="T1424" s="3962"/>
      <c r="U1424" s="3962"/>
      <c r="V1424" s="3962"/>
      <c r="W1424" s="3962"/>
      <c r="X1424" s="3962"/>
      <c r="Y1424" s="3962"/>
      <c r="Z1424" s="3962"/>
      <c r="AA1424" s="3962"/>
      <c r="AB1424" s="3962"/>
      <c r="AC1424" s="3963"/>
    </row>
    <row r="1425" spans="1:29" ht="306" x14ac:dyDescent="0.25">
      <c r="A1425" s="1840" t="s">
        <v>5</v>
      </c>
      <c r="B1425" s="2762" t="s">
        <v>1628</v>
      </c>
      <c r="C1425" s="2763" t="s">
        <v>27</v>
      </c>
      <c r="D1425" s="2763"/>
      <c r="E1425" s="2763"/>
      <c r="F1425" s="2763"/>
      <c r="G1425" s="1841" t="s">
        <v>25</v>
      </c>
      <c r="H1425" s="1841"/>
      <c r="I1425" s="1592"/>
      <c r="J1425" s="1592"/>
      <c r="K1425" s="1592"/>
      <c r="L1425" s="1592"/>
      <c r="M1425" s="1889"/>
      <c r="N1425" s="2764"/>
      <c r="O1425" s="2645"/>
      <c r="P1425" s="2645"/>
      <c r="Q1425" s="2645"/>
      <c r="R1425" s="2645"/>
      <c r="S1425" s="1590"/>
      <c r="T1425" s="1590"/>
      <c r="U1425" s="1590"/>
      <c r="V1425" s="1590"/>
      <c r="W1425" s="2645"/>
      <c r="X1425" s="2764"/>
      <c r="Y1425" s="1591"/>
      <c r="Z1425" s="1591"/>
      <c r="AA1425" s="1592"/>
      <c r="AB1425" s="1587"/>
      <c r="AC1425" s="3808" t="s">
        <v>4301</v>
      </c>
    </row>
    <row r="1426" spans="1:29" ht="90" x14ac:dyDescent="0.25">
      <c r="A1426" s="1840">
        <v>1</v>
      </c>
      <c r="B1426" s="1840"/>
      <c r="C1426" s="2763" t="s">
        <v>27</v>
      </c>
      <c r="D1426" s="2763" t="s">
        <v>1629</v>
      </c>
      <c r="E1426" s="2763" t="s">
        <v>62</v>
      </c>
      <c r="F1426" s="2763"/>
      <c r="G1426" s="2765" t="s">
        <v>106</v>
      </c>
      <c r="H1426" s="2424" t="s">
        <v>1633</v>
      </c>
      <c r="I1426" s="1592"/>
      <c r="J1426" s="1592"/>
      <c r="K1426" s="1592"/>
      <c r="L1426" s="1592"/>
      <c r="M1426" s="1871">
        <v>100</v>
      </c>
      <c r="N1426" s="2417">
        <v>208846800</v>
      </c>
      <c r="O1426" s="2390"/>
      <c r="P1426" s="2390"/>
      <c r="Q1426" s="2390"/>
      <c r="R1426" s="2390"/>
      <c r="S1426" s="1590"/>
      <c r="T1426" s="1590"/>
      <c r="U1426" s="1590"/>
      <c r="V1426" s="1590"/>
      <c r="W1426" s="2390">
        <f>SUM(O1426,Q1426,S1426,U1426)</f>
        <v>0</v>
      </c>
      <c r="X1426" s="2417">
        <f>SUM(P1426,R1426,T1426,V1426)</f>
        <v>0</v>
      </c>
      <c r="Y1426" s="1591"/>
      <c r="Z1426" s="1591"/>
      <c r="AA1426" s="1592"/>
      <c r="AB1426" s="1587"/>
      <c r="AC1426" s="3809"/>
    </row>
    <row r="1427" spans="1:29" ht="90" x14ac:dyDescent="0.25">
      <c r="A1427" s="1624">
        <v>2</v>
      </c>
      <c r="B1427" s="1645"/>
      <c r="C1427" s="2651" t="s">
        <v>27</v>
      </c>
      <c r="D1427" s="2651" t="s">
        <v>1629</v>
      </c>
      <c r="E1427" s="2651" t="s">
        <v>62</v>
      </c>
      <c r="F1427" s="2651" t="s">
        <v>65</v>
      </c>
      <c r="G1427" s="2408" t="s">
        <v>66</v>
      </c>
      <c r="H1427" s="1733" t="s">
        <v>1634</v>
      </c>
      <c r="I1427" s="1592"/>
      <c r="J1427" s="1592"/>
      <c r="K1427" s="1592"/>
      <c r="L1427" s="1592"/>
      <c r="M1427" s="1867">
        <v>17</v>
      </c>
      <c r="N1427" s="2289">
        <v>208846800</v>
      </c>
      <c r="O1427" s="1867"/>
      <c r="P1427" s="1652"/>
      <c r="Q1427" s="1867"/>
      <c r="R1427" s="1867"/>
      <c r="S1427" s="1590"/>
      <c r="T1427" s="1590"/>
      <c r="U1427" s="1590"/>
      <c r="V1427" s="1590"/>
      <c r="W1427" s="1652">
        <f t="shared" ref="W1427:X1442" si="64">SUM(O1427,Q1427,S1427,U1427)</f>
        <v>0</v>
      </c>
      <c r="X1427" s="2294">
        <f t="shared" si="64"/>
        <v>0</v>
      </c>
      <c r="Y1427" s="1591"/>
      <c r="Z1427" s="1591"/>
      <c r="AA1427" s="1592"/>
      <c r="AB1427" s="1587"/>
      <c r="AC1427" s="3809"/>
    </row>
    <row r="1428" spans="1:29" ht="90" x14ac:dyDescent="0.25">
      <c r="A1428" s="1840">
        <v>3</v>
      </c>
      <c r="B1428" s="1840"/>
      <c r="C1428" s="2763" t="s">
        <v>27</v>
      </c>
      <c r="D1428" s="2763" t="s">
        <v>1629</v>
      </c>
      <c r="E1428" s="2763" t="s">
        <v>70</v>
      </c>
      <c r="F1428" s="2763"/>
      <c r="G1428" s="2352" t="s">
        <v>1635</v>
      </c>
      <c r="H1428" s="2424" t="s">
        <v>1636</v>
      </c>
      <c r="I1428" s="1592"/>
      <c r="J1428" s="1592"/>
      <c r="K1428" s="1592"/>
      <c r="L1428" s="1592"/>
      <c r="M1428" s="1871">
        <v>100</v>
      </c>
      <c r="N1428" s="2417">
        <v>57450000</v>
      </c>
      <c r="O1428" s="2390"/>
      <c r="P1428" s="2390"/>
      <c r="Q1428" s="2390"/>
      <c r="R1428" s="1871"/>
      <c r="S1428" s="1590"/>
      <c r="T1428" s="1590"/>
      <c r="U1428" s="1590"/>
      <c r="V1428" s="1590"/>
      <c r="W1428" s="2390">
        <f t="shared" si="64"/>
        <v>0</v>
      </c>
      <c r="X1428" s="2417">
        <f t="shared" si="64"/>
        <v>0</v>
      </c>
      <c r="Y1428" s="1591"/>
      <c r="Z1428" s="1591"/>
      <c r="AA1428" s="1592"/>
      <c r="AB1428" s="1587"/>
      <c r="AC1428" s="3809"/>
    </row>
    <row r="1429" spans="1:29" ht="72" x14ac:dyDescent="0.25">
      <c r="A1429" s="1624">
        <v>4</v>
      </c>
      <c r="B1429" s="1645"/>
      <c r="C1429" s="2651" t="s">
        <v>27</v>
      </c>
      <c r="D1429" s="2651" t="s">
        <v>1629</v>
      </c>
      <c r="E1429" s="2651" t="s">
        <v>70</v>
      </c>
      <c r="F1429" s="2651" t="s">
        <v>73</v>
      </c>
      <c r="G1429" s="2408" t="s">
        <v>1637</v>
      </c>
      <c r="H1429" s="1733" t="s">
        <v>1638</v>
      </c>
      <c r="I1429" s="1592"/>
      <c r="J1429" s="1592"/>
      <c r="K1429" s="1592"/>
      <c r="L1429" s="1592"/>
      <c r="M1429" s="1867">
        <v>24</v>
      </c>
      <c r="N1429" s="2289">
        <v>57450000</v>
      </c>
      <c r="O1429" s="1867"/>
      <c r="P1429" s="1867"/>
      <c r="Q1429" s="1867"/>
      <c r="R1429" s="1867"/>
      <c r="S1429" s="1590"/>
      <c r="T1429" s="1590"/>
      <c r="U1429" s="1590"/>
      <c r="V1429" s="1590"/>
      <c r="W1429" s="1652">
        <f t="shared" si="64"/>
        <v>0</v>
      </c>
      <c r="X1429" s="2294">
        <f t="shared" si="64"/>
        <v>0</v>
      </c>
      <c r="Y1429" s="1591"/>
      <c r="Z1429" s="1591"/>
      <c r="AA1429" s="1592"/>
      <c r="AB1429" s="1587"/>
      <c r="AC1429" s="3809"/>
    </row>
    <row r="1430" spans="1:29" s="1672" customFormat="1" ht="108" x14ac:dyDescent="0.25">
      <c r="A1430" s="1840">
        <v>5</v>
      </c>
      <c r="B1430" s="1914"/>
      <c r="C1430" s="2763" t="s">
        <v>27</v>
      </c>
      <c r="D1430" s="2763" t="s">
        <v>1629</v>
      </c>
      <c r="E1430" s="2763" t="s">
        <v>181</v>
      </c>
      <c r="F1430" s="2763"/>
      <c r="G1430" s="2765" t="s">
        <v>727</v>
      </c>
      <c r="H1430" s="2424" t="s">
        <v>1639</v>
      </c>
      <c r="I1430" s="1592"/>
      <c r="J1430" s="1592"/>
      <c r="K1430" s="1592"/>
      <c r="L1430" s="1592"/>
      <c r="M1430" s="1871">
        <v>100</v>
      </c>
      <c r="N1430" s="2766">
        <v>3510000</v>
      </c>
      <c r="O1430" s="2767"/>
      <c r="P1430" s="2767"/>
      <c r="Q1430" s="2767"/>
      <c r="R1430" s="2767"/>
      <c r="S1430" s="1590"/>
      <c r="T1430" s="1590"/>
      <c r="U1430" s="1590"/>
      <c r="V1430" s="1590"/>
      <c r="W1430" s="2390">
        <f t="shared" si="64"/>
        <v>0</v>
      </c>
      <c r="X1430" s="2417">
        <f t="shared" si="64"/>
        <v>0</v>
      </c>
      <c r="Y1430" s="1591"/>
      <c r="Z1430" s="1591"/>
      <c r="AA1430" s="1592"/>
      <c r="AB1430" s="1587"/>
      <c r="AC1430" s="3809"/>
    </row>
    <row r="1431" spans="1:29" ht="72" x14ac:dyDescent="0.25">
      <c r="A1431" s="1624">
        <v>6</v>
      </c>
      <c r="B1431" s="1645"/>
      <c r="C1431" s="2651" t="s">
        <v>27</v>
      </c>
      <c r="D1431" s="2651" t="s">
        <v>1629</v>
      </c>
      <c r="E1431" s="2651" t="s">
        <v>181</v>
      </c>
      <c r="F1431" s="2651" t="s">
        <v>196</v>
      </c>
      <c r="G1431" s="2589" t="s">
        <v>158</v>
      </c>
      <c r="H1431" s="1733" t="s">
        <v>1640</v>
      </c>
      <c r="I1431" s="1592"/>
      <c r="J1431" s="1592"/>
      <c r="K1431" s="1592"/>
      <c r="L1431" s="1592"/>
      <c r="M1431" s="1867">
        <v>10</v>
      </c>
      <c r="N1431" s="2293">
        <v>3510000</v>
      </c>
      <c r="O1431" s="2768"/>
      <c r="P1431" s="2768"/>
      <c r="Q1431" s="2768"/>
      <c r="R1431" s="2768"/>
      <c r="S1431" s="1590"/>
      <c r="T1431" s="1590"/>
      <c r="U1431" s="1590"/>
      <c r="V1431" s="1590"/>
      <c r="W1431" s="1652">
        <f t="shared" si="64"/>
        <v>0</v>
      </c>
      <c r="X1431" s="2294">
        <f t="shared" si="64"/>
        <v>0</v>
      </c>
      <c r="Y1431" s="1591"/>
      <c r="Z1431" s="1591"/>
      <c r="AA1431" s="1592"/>
      <c r="AB1431" s="1587"/>
      <c r="AC1431" s="3809"/>
    </row>
    <row r="1432" spans="1:29" ht="54" x14ac:dyDescent="0.25">
      <c r="A1432" s="1840">
        <v>7</v>
      </c>
      <c r="B1432" s="1914"/>
      <c r="C1432" s="2763" t="s">
        <v>27</v>
      </c>
      <c r="D1432" s="2763" t="s">
        <v>1629</v>
      </c>
      <c r="E1432" s="2763" t="s">
        <v>1630</v>
      </c>
      <c r="F1432" s="2763"/>
      <c r="G1432" s="2769" t="s">
        <v>1641</v>
      </c>
      <c r="H1432" s="2770" t="s">
        <v>1642</v>
      </c>
      <c r="I1432" s="1592"/>
      <c r="J1432" s="1592"/>
      <c r="K1432" s="1592"/>
      <c r="L1432" s="1592"/>
      <c r="M1432" s="2409">
        <v>100</v>
      </c>
      <c r="N1432" s="2417">
        <v>2564124200</v>
      </c>
      <c r="O1432" s="2390"/>
      <c r="P1432" s="2390"/>
      <c r="Q1432" s="2390"/>
      <c r="R1432" s="2390"/>
      <c r="S1432" s="1590"/>
      <c r="T1432" s="1590"/>
      <c r="U1432" s="1590"/>
      <c r="V1432" s="1590"/>
      <c r="W1432" s="2390">
        <f t="shared" si="64"/>
        <v>0</v>
      </c>
      <c r="X1432" s="2417">
        <f t="shared" si="64"/>
        <v>0</v>
      </c>
      <c r="Y1432" s="1591"/>
      <c r="Z1432" s="1591"/>
      <c r="AA1432" s="1592"/>
      <c r="AB1432" s="1587"/>
      <c r="AC1432" s="3809"/>
    </row>
    <row r="1433" spans="1:29" ht="54" x14ac:dyDescent="0.25">
      <c r="A1433" s="1624">
        <v>8</v>
      </c>
      <c r="B1433" s="1645"/>
      <c r="C1433" s="2651" t="s">
        <v>27</v>
      </c>
      <c r="D1433" s="2651" t="s">
        <v>1629</v>
      </c>
      <c r="E1433" s="2651" t="s">
        <v>1630</v>
      </c>
      <c r="F1433" s="2651" t="s">
        <v>35</v>
      </c>
      <c r="G1433" s="2771" t="s">
        <v>1643</v>
      </c>
      <c r="H1433" s="2659" t="s">
        <v>1644</v>
      </c>
      <c r="I1433" s="1592"/>
      <c r="J1433" s="1592"/>
      <c r="K1433" s="1592"/>
      <c r="L1433" s="1592"/>
      <c r="M1433" s="2289">
        <v>9</v>
      </c>
      <c r="N1433" s="2294">
        <v>937284000</v>
      </c>
      <c r="O1433" s="1652"/>
      <c r="P1433" s="1652"/>
      <c r="Q1433" s="1652"/>
      <c r="R1433" s="1652"/>
      <c r="S1433" s="1590"/>
      <c r="T1433" s="1590"/>
      <c r="U1433" s="1590"/>
      <c r="V1433" s="1590"/>
      <c r="W1433" s="1652">
        <f t="shared" si="64"/>
        <v>0</v>
      </c>
      <c r="X1433" s="2294">
        <f t="shared" si="64"/>
        <v>0</v>
      </c>
      <c r="Y1433" s="1591"/>
      <c r="Z1433" s="1591"/>
      <c r="AA1433" s="1592"/>
      <c r="AB1433" s="1587"/>
      <c r="AC1433" s="3809"/>
    </row>
    <row r="1434" spans="1:29" ht="72" x14ac:dyDescent="0.25">
      <c r="A1434" s="1840">
        <v>9</v>
      </c>
      <c r="B1434" s="1645"/>
      <c r="C1434" s="2651" t="s">
        <v>27</v>
      </c>
      <c r="D1434" s="2651" t="s">
        <v>1629</v>
      </c>
      <c r="E1434" s="2651" t="s">
        <v>1630</v>
      </c>
      <c r="F1434" s="2651" t="s">
        <v>1394</v>
      </c>
      <c r="G1434" s="2771" t="s">
        <v>1645</v>
      </c>
      <c r="H1434" s="2659" t="s">
        <v>1646</v>
      </c>
      <c r="I1434" s="1592"/>
      <c r="J1434" s="1592"/>
      <c r="K1434" s="1592"/>
      <c r="L1434" s="1592"/>
      <c r="M1434" s="2289">
        <v>1100</v>
      </c>
      <c r="N1434" s="2294">
        <v>668622000</v>
      </c>
      <c r="O1434" s="1652"/>
      <c r="P1434" s="1652"/>
      <c r="Q1434" s="1652"/>
      <c r="R1434" s="1652"/>
      <c r="S1434" s="1590"/>
      <c r="T1434" s="1590"/>
      <c r="U1434" s="1590"/>
      <c r="V1434" s="1590"/>
      <c r="W1434" s="1652">
        <f t="shared" si="64"/>
        <v>0</v>
      </c>
      <c r="X1434" s="2294">
        <f t="shared" si="64"/>
        <v>0</v>
      </c>
      <c r="Y1434" s="1591"/>
      <c r="Z1434" s="1591"/>
      <c r="AA1434" s="1592"/>
      <c r="AB1434" s="1587"/>
      <c r="AC1434" s="3809"/>
    </row>
    <row r="1435" spans="1:29" ht="54" x14ac:dyDescent="0.25">
      <c r="A1435" s="1624">
        <v>10</v>
      </c>
      <c r="B1435" s="1645"/>
      <c r="C1435" s="2651" t="s">
        <v>27</v>
      </c>
      <c r="D1435" s="2651" t="s">
        <v>1629</v>
      </c>
      <c r="E1435" s="2651" t="s">
        <v>1630</v>
      </c>
      <c r="F1435" s="2651" t="s">
        <v>187</v>
      </c>
      <c r="G1435" s="2771" t="s">
        <v>1647</v>
      </c>
      <c r="H1435" s="2659" t="s">
        <v>1648</v>
      </c>
      <c r="I1435" s="1592"/>
      <c r="J1435" s="1592"/>
      <c r="K1435" s="1592"/>
      <c r="L1435" s="1592"/>
      <c r="M1435" s="2289">
        <v>1</v>
      </c>
      <c r="N1435" s="2294">
        <v>655685200</v>
      </c>
      <c r="O1435" s="1652"/>
      <c r="P1435" s="1652"/>
      <c r="Q1435" s="1652"/>
      <c r="R1435" s="1652"/>
      <c r="S1435" s="1590"/>
      <c r="T1435" s="1590"/>
      <c r="U1435" s="1590"/>
      <c r="V1435" s="1590"/>
      <c r="W1435" s="1652">
        <f t="shared" si="64"/>
        <v>0</v>
      </c>
      <c r="X1435" s="2294">
        <f t="shared" si="64"/>
        <v>0</v>
      </c>
      <c r="Y1435" s="1591"/>
      <c r="Z1435" s="1591"/>
      <c r="AA1435" s="1592"/>
      <c r="AB1435" s="1587"/>
      <c r="AC1435" s="3809"/>
    </row>
    <row r="1436" spans="1:29" ht="108" x14ac:dyDescent="0.25">
      <c r="A1436" s="1840">
        <v>11</v>
      </c>
      <c r="B1436" s="1645"/>
      <c r="C1436" s="2651" t="s">
        <v>27</v>
      </c>
      <c r="D1436" s="2651" t="s">
        <v>1629</v>
      </c>
      <c r="E1436" s="2651" t="s">
        <v>1630</v>
      </c>
      <c r="F1436" s="2651" t="s">
        <v>220</v>
      </c>
      <c r="G1436" s="2771" t="s">
        <v>1649</v>
      </c>
      <c r="H1436" s="2659" t="s">
        <v>1650</v>
      </c>
      <c r="I1436" s="1592"/>
      <c r="J1436" s="1592"/>
      <c r="K1436" s="1592"/>
      <c r="L1436" s="1592"/>
      <c r="M1436" s="2289">
        <v>3000</v>
      </c>
      <c r="N1436" s="2294">
        <v>302533000</v>
      </c>
      <c r="O1436" s="1652"/>
      <c r="P1436" s="1652"/>
      <c r="Q1436" s="1652"/>
      <c r="R1436" s="1652"/>
      <c r="S1436" s="1590"/>
      <c r="T1436" s="1590"/>
      <c r="U1436" s="1590"/>
      <c r="V1436" s="1590"/>
      <c r="W1436" s="1652">
        <f t="shared" si="64"/>
        <v>0</v>
      </c>
      <c r="X1436" s="2294">
        <f t="shared" si="64"/>
        <v>0</v>
      </c>
      <c r="Y1436" s="1591"/>
      <c r="Z1436" s="1591"/>
      <c r="AA1436" s="1592"/>
      <c r="AB1436" s="1587"/>
      <c r="AC1436" s="3809"/>
    </row>
    <row r="1437" spans="1:29" ht="72" x14ac:dyDescent="0.25">
      <c r="A1437" s="1840">
        <v>12</v>
      </c>
      <c r="B1437" s="1914"/>
      <c r="C1437" s="2763" t="s">
        <v>27</v>
      </c>
      <c r="D1437" s="2763" t="s">
        <v>1629</v>
      </c>
      <c r="E1437" s="2763" t="s">
        <v>1631</v>
      </c>
      <c r="F1437" s="2763"/>
      <c r="G1437" s="2769" t="s">
        <v>1651</v>
      </c>
      <c r="H1437" s="2770" t="s">
        <v>1652</v>
      </c>
      <c r="I1437" s="1592"/>
      <c r="J1437" s="1592"/>
      <c r="K1437" s="1592"/>
      <c r="L1437" s="1592"/>
      <c r="M1437" s="2409">
        <v>100</v>
      </c>
      <c r="N1437" s="2417">
        <v>1143840500</v>
      </c>
      <c r="O1437" s="2640"/>
      <c r="P1437" s="2390"/>
      <c r="Q1437" s="2640"/>
      <c r="R1437" s="2390"/>
      <c r="S1437" s="1590"/>
      <c r="T1437" s="1590"/>
      <c r="U1437" s="1590"/>
      <c r="V1437" s="1590"/>
      <c r="W1437" s="2390">
        <f t="shared" si="64"/>
        <v>0</v>
      </c>
      <c r="X1437" s="2417">
        <f t="shared" si="64"/>
        <v>0</v>
      </c>
      <c r="Y1437" s="1591"/>
      <c r="Z1437" s="1591"/>
      <c r="AA1437" s="1592"/>
      <c r="AB1437" s="1587"/>
      <c r="AC1437" s="3809"/>
    </row>
    <row r="1438" spans="1:29" ht="108" x14ac:dyDescent="0.25">
      <c r="A1438" s="1840">
        <v>13</v>
      </c>
      <c r="B1438" s="1645"/>
      <c r="C1438" s="2651" t="s">
        <v>27</v>
      </c>
      <c r="D1438" s="2651" t="s">
        <v>1629</v>
      </c>
      <c r="E1438" s="2651" t="s">
        <v>1631</v>
      </c>
      <c r="F1438" s="2651" t="s">
        <v>35</v>
      </c>
      <c r="G1438" s="2771" t="s">
        <v>1653</v>
      </c>
      <c r="H1438" s="2659" t="s">
        <v>1654</v>
      </c>
      <c r="I1438" s="1592"/>
      <c r="J1438" s="1592"/>
      <c r="K1438" s="1592"/>
      <c r="L1438" s="1592"/>
      <c r="M1438" s="2289">
        <v>6200</v>
      </c>
      <c r="N1438" s="2294">
        <v>1002128000</v>
      </c>
      <c r="O1438" s="1652"/>
      <c r="P1438" s="1652"/>
      <c r="Q1438" s="1652"/>
      <c r="R1438" s="1652"/>
      <c r="S1438" s="1590"/>
      <c r="T1438" s="1590"/>
      <c r="U1438" s="1590"/>
      <c r="V1438" s="1590"/>
      <c r="W1438" s="1652">
        <f t="shared" si="64"/>
        <v>0</v>
      </c>
      <c r="X1438" s="2294">
        <f t="shared" si="64"/>
        <v>0</v>
      </c>
      <c r="Y1438" s="1591"/>
      <c r="Z1438" s="1591"/>
      <c r="AA1438" s="1592"/>
      <c r="AB1438" s="1587"/>
      <c r="AC1438" s="3809"/>
    </row>
    <row r="1439" spans="1:29" ht="72" x14ac:dyDescent="0.25">
      <c r="A1439" s="1624">
        <v>14</v>
      </c>
      <c r="B1439" s="1645"/>
      <c r="C1439" s="2651" t="s">
        <v>27</v>
      </c>
      <c r="D1439" s="2651" t="s">
        <v>1629</v>
      </c>
      <c r="E1439" s="2651" t="s">
        <v>1631</v>
      </c>
      <c r="F1439" s="2651" t="s">
        <v>1394</v>
      </c>
      <c r="G1439" s="2771" t="s">
        <v>1655</v>
      </c>
      <c r="H1439" s="2659" t="s">
        <v>1656</v>
      </c>
      <c r="I1439" s="1592"/>
      <c r="J1439" s="1592"/>
      <c r="K1439" s="1592"/>
      <c r="L1439" s="1592"/>
      <c r="M1439" s="2289">
        <v>200</v>
      </c>
      <c r="N1439" s="2294">
        <v>141712500</v>
      </c>
      <c r="O1439" s="1652"/>
      <c r="P1439" s="1652"/>
      <c r="Q1439" s="1652"/>
      <c r="R1439" s="1652"/>
      <c r="S1439" s="1590"/>
      <c r="T1439" s="1590"/>
      <c r="U1439" s="1590"/>
      <c r="V1439" s="1590"/>
      <c r="W1439" s="1652">
        <f t="shared" si="64"/>
        <v>0</v>
      </c>
      <c r="X1439" s="2294">
        <f t="shared" si="64"/>
        <v>0</v>
      </c>
      <c r="Y1439" s="1591"/>
      <c r="Z1439" s="1591"/>
      <c r="AA1439" s="1592"/>
      <c r="AB1439" s="1587"/>
      <c r="AC1439" s="3809"/>
    </row>
    <row r="1440" spans="1:29" ht="72" x14ac:dyDescent="0.25">
      <c r="A1440" s="1840">
        <v>15</v>
      </c>
      <c r="B1440" s="1914"/>
      <c r="C1440" s="2763" t="s">
        <v>27</v>
      </c>
      <c r="D1440" s="2763" t="s">
        <v>1629</v>
      </c>
      <c r="E1440" s="2763" t="s">
        <v>1632</v>
      </c>
      <c r="F1440" s="2763"/>
      <c r="G1440" s="2769" t="s">
        <v>1657</v>
      </c>
      <c r="H1440" s="2770" t="s">
        <v>1658</v>
      </c>
      <c r="I1440" s="1592"/>
      <c r="J1440" s="1592"/>
      <c r="K1440" s="1592"/>
      <c r="L1440" s="1592"/>
      <c r="M1440" s="2772">
        <v>100</v>
      </c>
      <c r="N1440" s="2417">
        <v>308528500</v>
      </c>
      <c r="O1440" s="2390"/>
      <c r="P1440" s="2390"/>
      <c r="Q1440" s="2390"/>
      <c r="R1440" s="2390"/>
      <c r="S1440" s="1590"/>
      <c r="T1440" s="1590"/>
      <c r="U1440" s="1590"/>
      <c r="V1440" s="1590"/>
      <c r="W1440" s="2390">
        <f t="shared" si="64"/>
        <v>0</v>
      </c>
      <c r="X1440" s="2417">
        <f t="shared" si="64"/>
        <v>0</v>
      </c>
      <c r="Y1440" s="1591"/>
      <c r="Z1440" s="1591"/>
      <c r="AA1440" s="1592"/>
      <c r="AB1440" s="1587"/>
      <c r="AC1440" s="3809"/>
    </row>
    <row r="1441" spans="1:29" ht="72" x14ac:dyDescent="0.25">
      <c r="A1441" s="1624">
        <v>16</v>
      </c>
      <c r="B1441" s="1645"/>
      <c r="C1441" s="2651" t="s">
        <v>27</v>
      </c>
      <c r="D1441" s="2651" t="s">
        <v>1629</v>
      </c>
      <c r="E1441" s="2651" t="s">
        <v>1632</v>
      </c>
      <c r="F1441" s="2651" t="s">
        <v>35</v>
      </c>
      <c r="G1441" s="2771" t="s">
        <v>1659</v>
      </c>
      <c r="H1441" s="2659" t="s">
        <v>1660</v>
      </c>
      <c r="I1441" s="1592"/>
      <c r="J1441" s="1592"/>
      <c r="K1441" s="1592"/>
      <c r="L1441" s="1592"/>
      <c r="M1441" s="1653">
        <v>40</v>
      </c>
      <c r="N1441" s="2294">
        <v>83553500</v>
      </c>
      <c r="O1441" s="1652"/>
      <c r="P1441" s="1652"/>
      <c r="Q1441" s="1652"/>
      <c r="R1441" s="1652"/>
      <c r="S1441" s="1590"/>
      <c r="T1441" s="1590"/>
      <c r="U1441" s="1590"/>
      <c r="V1441" s="1590"/>
      <c r="W1441" s="1652">
        <f t="shared" si="64"/>
        <v>0</v>
      </c>
      <c r="X1441" s="2294">
        <f t="shared" si="64"/>
        <v>0</v>
      </c>
      <c r="Y1441" s="1591"/>
      <c r="Z1441" s="1591"/>
      <c r="AA1441" s="1592"/>
      <c r="AB1441" s="1587"/>
      <c r="AC1441" s="3809"/>
    </row>
    <row r="1442" spans="1:29" ht="90" x14ac:dyDescent="0.25">
      <c r="A1442" s="1840">
        <v>17</v>
      </c>
      <c r="B1442" s="1645"/>
      <c r="C1442" s="2651" t="s">
        <v>27</v>
      </c>
      <c r="D1442" s="2651" t="s">
        <v>1629</v>
      </c>
      <c r="E1442" s="2651" t="s">
        <v>1632</v>
      </c>
      <c r="F1442" s="2651" t="s">
        <v>1394</v>
      </c>
      <c r="G1442" s="2771" t="s">
        <v>1661</v>
      </c>
      <c r="H1442" s="2659" t="s">
        <v>1662</v>
      </c>
      <c r="I1442" s="1592"/>
      <c r="J1442" s="1592"/>
      <c r="K1442" s="1592"/>
      <c r="L1442" s="1592"/>
      <c r="M1442" s="1653">
        <v>1</v>
      </c>
      <c r="N1442" s="2294">
        <v>224975000</v>
      </c>
      <c r="O1442" s="1652"/>
      <c r="P1442" s="1652"/>
      <c r="Q1442" s="1652"/>
      <c r="R1442" s="1652"/>
      <c r="S1442" s="1590"/>
      <c r="T1442" s="1590"/>
      <c r="U1442" s="1590"/>
      <c r="V1442" s="1590"/>
      <c r="W1442" s="1652">
        <f t="shared" si="64"/>
        <v>0</v>
      </c>
      <c r="X1442" s="2294">
        <f t="shared" si="64"/>
        <v>0</v>
      </c>
      <c r="Y1442" s="1591"/>
      <c r="Z1442" s="1591"/>
      <c r="AA1442" s="1592"/>
      <c r="AB1442" s="1587"/>
      <c r="AC1442" s="3810"/>
    </row>
    <row r="1443" spans="1:29" x14ac:dyDescent="0.25">
      <c r="A1443" s="3829"/>
      <c r="B1443" s="3830"/>
      <c r="C1443" s="3830"/>
      <c r="D1443" s="3830"/>
      <c r="E1443" s="3830"/>
      <c r="F1443" s="3830"/>
      <c r="G1443" s="3830"/>
      <c r="H1443" s="3830"/>
      <c r="I1443" s="3830"/>
      <c r="J1443" s="3830"/>
      <c r="K1443" s="3830"/>
      <c r="L1443" s="3830"/>
      <c r="M1443" s="3830"/>
      <c r="N1443" s="3830"/>
      <c r="O1443" s="3830"/>
      <c r="P1443" s="3830"/>
      <c r="Q1443" s="3830"/>
      <c r="R1443" s="3830"/>
      <c r="S1443" s="3830"/>
      <c r="T1443" s="3830"/>
      <c r="U1443" s="3830"/>
      <c r="V1443" s="3830"/>
      <c r="W1443" s="3830"/>
      <c r="X1443" s="3830"/>
      <c r="Y1443" s="3830"/>
      <c r="Z1443" s="3830"/>
      <c r="AA1443" s="3830"/>
      <c r="AB1443" s="3830"/>
      <c r="AC1443" s="3831"/>
    </row>
    <row r="1444" spans="1:29" ht="36" x14ac:dyDescent="0.25">
      <c r="A1444" s="2057" t="s">
        <v>5</v>
      </c>
      <c r="B1444" s="1933"/>
      <c r="C1444" s="1587"/>
      <c r="D1444" s="1587"/>
      <c r="E1444" s="1587"/>
      <c r="F1444" s="1587"/>
      <c r="G1444" s="1666" t="s">
        <v>1664</v>
      </c>
      <c r="H1444" s="1665"/>
      <c r="I1444" s="1667"/>
      <c r="J1444" s="1589">
        <v>1543000000</v>
      </c>
      <c r="K1444" s="1592"/>
      <c r="L1444" s="1592"/>
      <c r="M1444" s="2773"/>
      <c r="N1444" s="2774">
        <v>613291688</v>
      </c>
      <c r="O1444" s="2775"/>
      <c r="P1444" s="2776"/>
      <c r="Q1444" s="2775"/>
      <c r="R1444" s="2776"/>
      <c r="S1444" s="1590"/>
      <c r="T1444" s="1590"/>
      <c r="U1444" s="1590"/>
      <c r="V1444" s="1590"/>
      <c r="W1444" s="1588"/>
      <c r="X1444" s="2774">
        <v>329859069</v>
      </c>
      <c r="Y1444" s="1591"/>
      <c r="Z1444" s="1591"/>
      <c r="AA1444" s="1592"/>
      <c r="AB1444" s="1587"/>
      <c r="AC1444" s="3808" t="s">
        <v>1681</v>
      </c>
    </row>
    <row r="1445" spans="1:29" ht="72" x14ac:dyDescent="0.25">
      <c r="A1445" s="1933"/>
      <c r="B1445" s="1933"/>
      <c r="C1445" s="1587"/>
      <c r="D1445" s="1587"/>
      <c r="E1445" s="1587"/>
      <c r="F1445" s="1587"/>
      <c r="G1445" s="1673" t="s">
        <v>63</v>
      </c>
      <c r="H1445" s="1665"/>
      <c r="I1445" s="1593" t="s">
        <v>1680</v>
      </c>
      <c r="J1445" s="2777">
        <v>13800000000</v>
      </c>
      <c r="K1445" s="1592"/>
      <c r="L1445" s="1592"/>
      <c r="M1445" s="2773"/>
      <c r="N1445" s="2777">
        <v>45886688</v>
      </c>
      <c r="O1445" s="2778"/>
      <c r="P1445" s="2773"/>
      <c r="Q1445" s="2778"/>
      <c r="R1445" s="2777"/>
      <c r="S1445" s="1590"/>
      <c r="T1445" s="1590"/>
      <c r="U1445" s="1590"/>
      <c r="V1445" s="1590"/>
      <c r="W1445" s="1593">
        <v>0.4</v>
      </c>
      <c r="X1445" s="2777">
        <v>45836333</v>
      </c>
      <c r="Y1445" s="1591"/>
      <c r="Z1445" s="1591"/>
      <c r="AA1445" s="1592"/>
      <c r="AB1445" s="1587"/>
      <c r="AC1445" s="3809"/>
    </row>
    <row r="1446" spans="1:29" ht="72" x14ac:dyDescent="0.25">
      <c r="A1446" s="1933">
        <v>1</v>
      </c>
      <c r="B1446" s="1674"/>
      <c r="C1446" s="1587"/>
      <c r="D1446" s="1587"/>
      <c r="E1446" s="1587"/>
      <c r="F1446" s="1587"/>
      <c r="G1446" s="1667" t="s">
        <v>66</v>
      </c>
      <c r="H1446" s="1665"/>
      <c r="I1446" s="1588"/>
      <c r="J1446" s="1589">
        <v>13800000000</v>
      </c>
      <c r="K1446" s="1592"/>
      <c r="L1446" s="1592"/>
      <c r="M1446" s="2773"/>
      <c r="N1446" s="2774"/>
      <c r="O1446" s="2775"/>
      <c r="P1446" s="2775"/>
      <c r="Q1446" s="2775"/>
      <c r="R1446" s="2775"/>
      <c r="S1446" s="1590"/>
      <c r="T1446" s="1590"/>
      <c r="U1446" s="1590"/>
      <c r="V1446" s="1590"/>
      <c r="W1446" s="1588"/>
      <c r="X1446" s="2774"/>
      <c r="Y1446" s="1591"/>
      <c r="Z1446" s="1591"/>
      <c r="AA1446" s="1592"/>
      <c r="AB1446" s="1587"/>
      <c r="AC1446" s="3809"/>
    </row>
    <row r="1447" spans="1:29" x14ac:dyDescent="0.25">
      <c r="A1447" s="1933">
        <v>2</v>
      </c>
      <c r="B1447" s="1933"/>
      <c r="C1447" s="1587"/>
      <c r="D1447" s="1587"/>
      <c r="E1447" s="1587"/>
      <c r="F1447" s="1587"/>
      <c r="G1447" s="1673" t="s">
        <v>1665</v>
      </c>
      <c r="H1447" s="1665"/>
      <c r="I1447" s="1593"/>
      <c r="J1447" s="1589">
        <v>38000000</v>
      </c>
      <c r="K1447" s="1592"/>
      <c r="L1447" s="1592"/>
      <c r="M1447" s="2773"/>
      <c r="N1447" s="1589">
        <v>12972000</v>
      </c>
      <c r="O1447" s="2778"/>
      <c r="P1447" s="2778"/>
      <c r="Q1447" s="2778"/>
      <c r="R1447" s="2773"/>
      <c r="S1447" s="1590"/>
      <c r="T1447" s="1590"/>
      <c r="U1447" s="1590"/>
      <c r="V1447" s="1590"/>
      <c r="W1447" s="1593"/>
      <c r="X1447" s="1589">
        <v>10450040</v>
      </c>
      <c r="Y1447" s="1591"/>
      <c r="Z1447" s="1591"/>
      <c r="AA1447" s="1592"/>
      <c r="AB1447" s="1587"/>
      <c r="AC1447" s="3809"/>
    </row>
    <row r="1448" spans="1:29" ht="90" x14ac:dyDescent="0.25">
      <c r="A1448" s="1933">
        <v>3</v>
      </c>
      <c r="B1448" s="1674"/>
      <c r="C1448" s="1587"/>
      <c r="D1448" s="1587"/>
      <c r="E1448" s="1587"/>
      <c r="F1448" s="1587"/>
      <c r="G1448" s="1666" t="s">
        <v>71</v>
      </c>
      <c r="H1448" s="1665"/>
      <c r="I1448" s="1594" t="s">
        <v>1680</v>
      </c>
      <c r="J1448" s="2777">
        <v>3800000000</v>
      </c>
      <c r="K1448" s="1592"/>
      <c r="L1448" s="1592"/>
      <c r="M1448" s="2773"/>
      <c r="N1448" s="2779">
        <v>1297200000</v>
      </c>
      <c r="O1448" s="2780"/>
      <c r="P1448" s="2781"/>
      <c r="Q1448" s="2780"/>
      <c r="R1448" s="2781"/>
      <c r="S1448" s="1590"/>
      <c r="T1448" s="1590"/>
      <c r="U1448" s="1590"/>
      <c r="V1448" s="1590"/>
      <c r="W1448" s="1594">
        <v>0.5</v>
      </c>
      <c r="X1448" s="2777">
        <v>16500080</v>
      </c>
      <c r="Y1448" s="1591"/>
      <c r="Z1448" s="1591"/>
      <c r="AA1448" s="1592"/>
      <c r="AB1448" s="1587"/>
      <c r="AC1448" s="3809"/>
    </row>
    <row r="1449" spans="1:29" ht="72" x14ac:dyDescent="0.25">
      <c r="A1449" s="1933">
        <v>4</v>
      </c>
      <c r="B1449" s="1674"/>
      <c r="C1449" s="1587"/>
      <c r="D1449" s="1587"/>
      <c r="E1449" s="1587"/>
      <c r="F1449" s="1587"/>
      <c r="G1449" s="1596" t="s">
        <v>1666</v>
      </c>
      <c r="H1449" s="1665"/>
      <c r="I1449" s="1593"/>
      <c r="J1449" s="1589">
        <v>3800000000</v>
      </c>
      <c r="K1449" s="1592"/>
      <c r="L1449" s="1592"/>
      <c r="M1449" s="2773"/>
      <c r="N1449" s="2777"/>
      <c r="O1449" s="2778"/>
      <c r="P1449" s="2778"/>
      <c r="Q1449" s="2778"/>
      <c r="R1449" s="2778"/>
      <c r="S1449" s="1590"/>
      <c r="T1449" s="1590"/>
      <c r="U1449" s="1590"/>
      <c r="V1449" s="1590"/>
      <c r="W1449" s="1593"/>
      <c r="X1449" s="2777"/>
      <c r="Y1449" s="1591"/>
      <c r="Z1449" s="1591"/>
      <c r="AA1449" s="1592"/>
      <c r="AB1449" s="1587"/>
      <c r="AC1449" s="3809"/>
    </row>
    <row r="1450" spans="1:29" x14ac:dyDescent="0.25">
      <c r="A1450" s="1933">
        <v>5</v>
      </c>
      <c r="B1450" s="1674"/>
      <c r="C1450" s="1587"/>
      <c r="D1450" s="1587"/>
      <c r="E1450" s="1587"/>
      <c r="F1450" s="1587"/>
      <c r="G1450" s="1723" t="s">
        <v>1665</v>
      </c>
      <c r="H1450" s="1665"/>
      <c r="I1450" s="1593"/>
      <c r="J1450" s="1589">
        <v>1200000000</v>
      </c>
      <c r="K1450" s="1592"/>
      <c r="L1450" s="1592"/>
      <c r="M1450" s="1589"/>
      <c r="N1450" s="2782">
        <v>3700000</v>
      </c>
      <c r="O1450" s="2778"/>
      <c r="P1450" s="2778"/>
      <c r="Q1450" s="2778"/>
      <c r="R1450" s="2773"/>
      <c r="S1450" s="1590"/>
      <c r="T1450" s="1590"/>
      <c r="U1450" s="1590"/>
      <c r="V1450" s="1590"/>
      <c r="W1450" s="1593"/>
      <c r="X1450" s="2782"/>
      <c r="Y1450" s="1591"/>
      <c r="Z1450" s="1591"/>
      <c r="AA1450" s="1592"/>
      <c r="AB1450" s="1587"/>
      <c r="AC1450" s="3809"/>
    </row>
    <row r="1451" spans="1:29" ht="90" x14ac:dyDescent="0.25">
      <c r="A1451" s="1674"/>
      <c r="B1451" s="1674"/>
      <c r="C1451" s="1587"/>
      <c r="D1451" s="1587"/>
      <c r="E1451" s="1587"/>
      <c r="F1451" s="1587"/>
      <c r="G1451" s="1666" t="s">
        <v>1667</v>
      </c>
      <c r="H1451" s="1665"/>
      <c r="I1451" s="1593">
        <v>0.5</v>
      </c>
      <c r="J1451" s="1589">
        <v>1200000000</v>
      </c>
      <c r="K1451" s="1592"/>
      <c r="L1451" s="1592"/>
      <c r="M1451" s="1589"/>
      <c r="N1451" s="2782">
        <v>3700000</v>
      </c>
      <c r="O1451" s="2778"/>
      <c r="P1451" s="2778"/>
      <c r="Q1451" s="2778"/>
      <c r="R1451" s="2778"/>
      <c r="S1451" s="1590"/>
      <c r="T1451" s="1590"/>
      <c r="U1451" s="1590"/>
      <c r="V1451" s="1590"/>
      <c r="W1451" s="1593">
        <v>0.5</v>
      </c>
      <c r="X1451" s="2782">
        <v>600000</v>
      </c>
      <c r="Y1451" s="1591"/>
      <c r="Z1451" s="1591"/>
      <c r="AA1451" s="1592"/>
      <c r="AB1451" s="1587"/>
      <c r="AC1451" s="3809"/>
    </row>
    <row r="1452" spans="1:29" ht="72" x14ac:dyDescent="0.25">
      <c r="A1452" s="1674"/>
      <c r="B1452" s="1674"/>
      <c r="C1452" s="1587"/>
      <c r="D1452" s="1587"/>
      <c r="E1452" s="1587"/>
      <c r="F1452" s="1587"/>
      <c r="G1452" s="1667" t="s">
        <v>1668</v>
      </c>
      <c r="H1452" s="1665"/>
      <c r="I1452" s="1588">
        <v>0.5</v>
      </c>
      <c r="J1452" s="1589">
        <v>7500000</v>
      </c>
      <c r="K1452" s="1592"/>
      <c r="L1452" s="1592"/>
      <c r="M1452" s="2773"/>
      <c r="N1452" s="2774">
        <v>3700000</v>
      </c>
      <c r="O1452" s="2775"/>
      <c r="P1452" s="2775"/>
      <c r="Q1452" s="2775"/>
      <c r="R1452" s="2775"/>
      <c r="S1452" s="1590"/>
      <c r="T1452" s="1590"/>
      <c r="U1452" s="1590"/>
      <c r="V1452" s="1590"/>
      <c r="W1452" s="1588">
        <v>0.5</v>
      </c>
      <c r="X1452" s="2774"/>
      <c r="Y1452" s="1591"/>
      <c r="Z1452" s="1591"/>
      <c r="AA1452" s="1592"/>
      <c r="AB1452" s="1587"/>
      <c r="AC1452" s="3809"/>
    </row>
    <row r="1453" spans="1:29" ht="54" x14ac:dyDescent="0.25">
      <c r="A1453" s="1933"/>
      <c r="B1453" s="1933"/>
      <c r="C1453" s="1587"/>
      <c r="D1453" s="1587"/>
      <c r="E1453" s="1587"/>
      <c r="F1453" s="1587"/>
      <c r="G1453" s="1675" t="s">
        <v>1669</v>
      </c>
      <c r="H1453" s="1665"/>
      <c r="I1453" s="1593"/>
      <c r="J1453" s="1589">
        <v>605000000</v>
      </c>
      <c r="K1453" s="1592"/>
      <c r="L1453" s="1592"/>
      <c r="M1453" s="2773"/>
      <c r="N1453" s="1589">
        <v>265848000</v>
      </c>
      <c r="O1453" s="2778"/>
      <c r="P1453" s="2778"/>
      <c r="Q1453" s="2778"/>
      <c r="R1453" s="2773"/>
      <c r="S1453" s="1590"/>
      <c r="T1453" s="1590"/>
      <c r="U1453" s="1590"/>
      <c r="V1453" s="1590"/>
      <c r="W1453" s="1593"/>
      <c r="X1453" s="1589">
        <v>79792200</v>
      </c>
      <c r="Y1453" s="1591"/>
      <c r="Z1453" s="1591"/>
      <c r="AA1453" s="1592"/>
      <c r="AB1453" s="1587"/>
      <c r="AC1453" s="3809"/>
    </row>
    <row r="1454" spans="1:29" ht="108" x14ac:dyDescent="0.25">
      <c r="A1454" s="1933">
        <v>1</v>
      </c>
      <c r="B1454" s="1674"/>
      <c r="C1454" s="1587"/>
      <c r="D1454" s="1587"/>
      <c r="E1454" s="1587"/>
      <c r="F1454" s="1587"/>
      <c r="G1454" s="1666" t="s">
        <v>1670</v>
      </c>
      <c r="H1454" s="1665"/>
      <c r="I1454" s="1588">
        <v>0.5</v>
      </c>
      <c r="J1454" s="1589">
        <v>455000000</v>
      </c>
      <c r="K1454" s="1592"/>
      <c r="L1454" s="1592"/>
      <c r="M1454" s="2773"/>
      <c r="N1454" s="2774">
        <v>225848000</v>
      </c>
      <c r="O1454" s="2775"/>
      <c r="P1454" s="2776"/>
      <c r="Q1454" s="2775"/>
      <c r="R1454" s="2776"/>
      <c r="S1454" s="1590"/>
      <c r="T1454" s="1590"/>
      <c r="U1454" s="1590"/>
      <c r="V1454" s="1590"/>
      <c r="W1454" s="1588">
        <v>0.5</v>
      </c>
      <c r="X1454" s="2774">
        <v>135319488</v>
      </c>
      <c r="Y1454" s="1591"/>
      <c r="Z1454" s="1591"/>
      <c r="AA1454" s="1592"/>
      <c r="AB1454" s="1587"/>
      <c r="AC1454" s="3809"/>
    </row>
    <row r="1455" spans="1:29" ht="90" x14ac:dyDescent="0.25">
      <c r="A1455" s="1933">
        <v>2</v>
      </c>
      <c r="B1455" s="1933"/>
      <c r="C1455" s="1587"/>
      <c r="D1455" s="1587"/>
      <c r="E1455" s="1587"/>
      <c r="F1455" s="1587"/>
      <c r="G1455" s="1675" t="s">
        <v>1671</v>
      </c>
      <c r="H1455" s="1665"/>
      <c r="I1455" s="1593">
        <v>0.5</v>
      </c>
      <c r="J1455" s="1589">
        <v>150000000</v>
      </c>
      <c r="K1455" s="1592"/>
      <c r="L1455" s="1592"/>
      <c r="M1455" s="2773"/>
      <c r="N1455" s="1589">
        <v>150000000</v>
      </c>
      <c r="O1455" s="2778"/>
      <c r="P1455" s="2773"/>
      <c r="Q1455" s="2778"/>
      <c r="R1455" s="2773"/>
      <c r="S1455" s="1590"/>
      <c r="T1455" s="1590"/>
      <c r="U1455" s="1590"/>
      <c r="V1455" s="1590"/>
      <c r="W1455" s="1593">
        <v>0.5</v>
      </c>
      <c r="X1455" s="1589">
        <v>38860000</v>
      </c>
      <c r="Y1455" s="1591"/>
      <c r="Z1455" s="1591"/>
      <c r="AA1455" s="1592"/>
      <c r="AB1455" s="1587"/>
      <c r="AC1455" s="3809"/>
    </row>
    <row r="1456" spans="1:29" ht="11.25" customHeight="1" x14ac:dyDescent="0.25">
      <c r="A1456" s="1933">
        <v>3</v>
      </c>
      <c r="B1456" s="1674"/>
      <c r="C1456" s="1587"/>
      <c r="D1456" s="1587"/>
      <c r="E1456" s="1587"/>
      <c r="F1456" s="1587"/>
      <c r="G1456" s="1667" t="s">
        <v>1672</v>
      </c>
      <c r="H1456" s="1665"/>
      <c r="I1456" s="1594"/>
      <c r="J1456" s="1589">
        <v>605000000</v>
      </c>
      <c r="K1456" s="1592"/>
      <c r="L1456" s="1592"/>
      <c r="M1456" s="2773"/>
      <c r="N1456" s="2779"/>
      <c r="O1456" s="2780"/>
      <c r="P1456" s="2780"/>
      <c r="Q1456" s="2780"/>
      <c r="R1456" s="2780"/>
      <c r="S1456" s="1590"/>
      <c r="T1456" s="1590"/>
      <c r="U1456" s="1590"/>
      <c r="V1456" s="1590"/>
      <c r="W1456" s="1594"/>
      <c r="X1456" s="2777"/>
      <c r="Y1456" s="1591"/>
      <c r="Z1456" s="1591"/>
      <c r="AA1456" s="1592"/>
      <c r="AB1456" s="1587"/>
      <c r="AC1456" s="3809"/>
    </row>
    <row r="1457" spans="1:29" ht="11.25" customHeight="1" x14ac:dyDescent="0.25">
      <c r="A1457" s="1933">
        <v>4</v>
      </c>
      <c r="B1457" s="1674"/>
      <c r="C1457" s="1587"/>
      <c r="D1457" s="1587"/>
      <c r="E1457" s="1587"/>
      <c r="F1457" s="1587"/>
      <c r="G1457" s="1723" t="s">
        <v>1665</v>
      </c>
      <c r="H1457" s="1665"/>
      <c r="I1457" s="1593"/>
      <c r="J1457" s="1589">
        <v>350000000</v>
      </c>
      <c r="K1457" s="1592"/>
      <c r="L1457" s="1592"/>
      <c r="M1457" s="2773"/>
      <c r="N1457" s="2777">
        <v>138635000</v>
      </c>
      <c r="O1457" s="2778"/>
      <c r="P1457" s="2778"/>
      <c r="Q1457" s="2778"/>
      <c r="R1457" s="2773"/>
      <c r="S1457" s="1590"/>
      <c r="T1457" s="1590"/>
      <c r="U1457" s="1590"/>
      <c r="V1457" s="1590"/>
      <c r="W1457" s="1593"/>
      <c r="X1457" s="2777">
        <v>93113000</v>
      </c>
      <c r="Y1457" s="1591"/>
      <c r="Z1457" s="1591"/>
      <c r="AA1457" s="1592"/>
      <c r="AB1457" s="1587"/>
      <c r="AC1457" s="3809"/>
    </row>
    <row r="1458" spans="1:29" ht="90" x14ac:dyDescent="0.25">
      <c r="A1458" s="1933">
        <v>5</v>
      </c>
      <c r="B1458" s="1674"/>
      <c r="C1458" s="1587"/>
      <c r="D1458" s="1587"/>
      <c r="E1458" s="1587"/>
      <c r="F1458" s="1587"/>
      <c r="G1458" s="1723" t="s">
        <v>1673</v>
      </c>
      <c r="H1458" s="1665"/>
      <c r="I1458" s="1593">
        <v>0.3</v>
      </c>
      <c r="J1458" s="1589">
        <v>175000000</v>
      </c>
      <c r="K1458" s="1592"/>
      <c r="L1458" s="1592"/>
      <c r="M1458" s="2773"/>
      <c r="N1458" s="2777">
        <v>90810000</v>
      </c>
      <c r="O1458" s="2778"/>
      <c r="P1458" s="2773"/>
      <c r="Q1458" s="2778"/>
      <c r="R1458" s="2773"/>
      <c r="S1458" s="1590"/>
      <c r="T1458" s="1590"/>
      <c r="U1458" s="1590"/>
      <c r="V1458" s="1590"/>
      <c r="W1458" s="1593">
        <v>0.3</v>
      </c>
      <c r="X1458" s="2777">
        <v>42600000</v>
      </c>
      <c r="Y1458" s="1591"/>
      <c r="Z1458" s="1591"/>
      <c r="AA1458" s="1592"/>
      <c r="AB1458" s="1587"/>
      <c r="AC1458" s="3809"/>
    </row>
    <row r="1459" spans="1:29" ht="72" x14ac:dyDescent="0.25">
      <c r="A1459" s="1933"/>
      <c r="B1459" s="1674"/>
      <c r="C1459" s="1587"/>
      <c r="D1459" s="1587"/>
      <c r="E1459" s="1587"/>
      <c r="F1459" s="1587"/>
      <c r="G1459" s="1596" t="s">
        <v>1674</v>
      </c>
      <c r="H1459" s="1665"/>
      <c r="I1459" s="1593">
        <v>0.3</v>
      </c>
      <c r="J1459" s="1589">
        <v>175000000</v>
      </c>
      <c r="K1459" s="1592"/>
      <c r="L1459" s="1592"/>
      <c r="M1459" s="2773"/>
      <c r="N1459" s="2777">
        <v>47825000</v>
      </c>
      <c r="O1459" s="2778"/>
      <c r="P1459" s="2773"/>
      <c r="Q1459" s="2778"/>
      <c r="R1459" s="2773"/>
      <c r="S1459" s="1590"/>
      <c r="T1459" s="1590"/>
      <c r="U1459" s="1590"/>
      <c r="V1459" s="1590"/>
      <c r="W1459" s="1593">
        <v>0.3</v>
      </c>
      <c r="X1459" s="2777">
        <v>57315000</v>
      </c>
      <c r="Y1459" s="1591"/>
      <c r="Z1459" s="1591"/>
      <c r="AA1459" s="1592"/>
      <c r="AB1459" s="1587"/>
      <c r="AC1459" s="3809"/>
    </row>
    <row r="1460" spans="1:29" ht="72" x14ac:dyDescent="0.25">
      <c r="A1460" s="1933"/>
      <c r="B1460" s="1674"/>
      <c r="C1460" s="1587"/>
      <c r="D1460" s="1587"/>
      <c r="E1460" s="1587"/>
      <c r="F1460" s="1587"/>
      <c r="G1460" s="1596" t="s">
        <v>1675</v>
      </c>
      <c r="H1460" s="1665"/>
      <c r="I1460" s="1593"/>
      <c r="J1460" s="1589">
        <v>350000000</v>
      </c>
      <c r="K1460" s="1592"/>
      <c r="L1460" s="1592"/>
      <c r="M1460" s="2773"/>
      <c r="N1460" s="2777"/>
      <c r="O1460" s="2778"/>
      <c r="P1460" s="2778"/>
      <c r="Q1460" s="2778"/>
      <c r="R1460" s="2778"/>
      <c r="S1460" s="1590"/>
      <c r="T1460" s="1590"/>
      <c r="U1460" s="1590"/>
      <c r="V1460" s="1590"/>
      <c r="W1460" s="1593"/>
      <c r="X1460" s="2777"/>
      <c r="Y1460" s="1591"/>
      <c r="Z1460" s="1591"/>
      <c r="AA1460" s="1592"/>
      <c r="AB1460" s="1587"/>
      <c r="AC1460" s="3809"/>
    </row>
    <row r="1461" spans="1:29" x14ac:dyDescent="0.25">
      <c r="A1461" s="1933"/>
      <c r="B1461" s="1674"/>
      <c r="C1461" s="1587"/>
      <c r="D1461" s="1587"/>
      <c r="E1461" s="1587"/>
      <c r="F1461" s="1587"/>
      <c r="G1461" s="1723" t="s">
        <v>1665</v>
      </c>
      <c r="H1461" s="1665"/>
      <c r="I1461" s="1593"/>
      <c r="J1461" s="1589">
        <v>400000000</v>
      </c>
      <c r="K1461" s="1592"/>
      <c r="L1461" s="1592"/>
      <c r="M1461" s="2773"/>
      <c r="N1461" s="2777">
        <v>146250000</v>
      </c>
      <c r="O1461" s="2778"/>
      <c r="P1461" s="2778"/>
      <c r="Q1461" s="2778"/>
      <c r="R1461" s="2773"/>
      <c r="S1461" s="1590"/>
      <c r="T1461" s="1590"/>
      <c r="U1461" s="1590"/>
      <c r="V1461" s="1590"/>
      <c r="W1461" s="1593"/>
      <c r="X1461" s="2777">
        <v>71375000</v>
      </c>
      <c r="Y1461" s="1591"/>
      <c r="Z1461" s="1591"/>
      <c r="AA1461" s="1592"/>
      <c r="AB1461" s="1587"/>
      <c r="AC1461" s="3809"/>
    </row>
    <row r="1462" spans="1:29" ht="72" x14ac:dyDescent="0.25">
      <c r="A1462" s="1933"/>
      <c r="B1462" s="1674"/>
      <c r="C1462" s="1587"/>
      <c r="D1462" s="1587"/>
      <c r="E1462" s="1587"/>
      <c r="F1462" s="1587"/>
      <c r="G1462" s="1723" t="s">
        <v>1676</v>
      </c>
      <c r="H1462" s="1665"/>
      <c r="I1462" s="1593">
        <v>1</v>
      </c>
      <c r="J1462" s="1589">
        <v>200000000</v>
      </c>
      <c r="K1462" s="1592"/>
      <c r="L1462" s="1592"/>
      <c r="M1462" s="2773"/>
      <c r="N1462" s="2777">
        <v>79350000</v>
      </c>
      <c r="O1462" s="2778"/>
      <c r="P1462" s="2773"/>
      <c r="Q1462" s="2778"/>
      <c r="R1462" s="2773"/>
      <c r="S1462" s="1590"/>
      <c r="T1462" s="1590"/>
      <c r="U1462" s="1590"/>
      <c r="V1462" s="1590"/>
      <c r="W1462" s="1593">
        <v>1</v>
      </c>
      <c r="X1462" s="2777">
        <v>90950000</v>
      </c>
      <c r="Y1462" s="1591"/>
      <c r="Z1462" s="1591"/>
      <c r="AA1462" s="1592"/>
      <c r="AB1462" s="1587"/>
      <c r="AC1462" s="3809"/>
    </row>
    <row r="1463" spans="1:29" ht="36" x14ac:dyDescent="0.25">
      <c r="A1463" s="1933"/>
      <c r="B1463" s="1674"/>
      <c r="C1463" s="1587"/>
      <c r="D1463" s="1587"/>
      <c r="E1463" s="1587"/>
      <c r="F1463" s="1587"/>
      <c r="G1463" s="1596" t="s">
        <v>1677</v>
      </c>
      <c r="H1463" s="1665"/>
      <c r="I1463" s="1593">
        <v>0</v>
      </c>
      <c r="J1463" s="1589">
        <v>200000000</v>
      </c>
      <c r="K1463" s="1592"/>
      <c r="L1463" s="1592"/>
      <c r="M1463" s="2773"/>
      <c r="N1463" s="2777"/>
      <c r="O1463" s="2778"/>
      <c r="P1463" s="2778"/>
      <c r="Q1463" s="2778"/>
      <c r="R1463" s="2778"/>
      <c r="S1463" s="1590"/>
      <c r="T1463" s="1590"/>
      <c r="U1463" s="1590"/>
      <c r="V1463" s="1590"/>
      <c r="W1463" s="1593">
        <v>0</v>
      </c>
      <c r="X1463" s="2777"/>
      <c r="Y1463" s="1591"/>
      <c r="Z1463" s="1591"/>
      <c r="AA1463" s="1592"/>
      <c r="AB1463" s="1587"/>
      <c r="AC1463" s="3809"/>
    </row>
    <row r="1464" spans="1:29" ht="54" x14ac:dyDescent="0.25">
      <c r="A1464" s="1933"/>
      <c r="B1464" s="1674"/>
      <c r="C1464" s="1587"/>
      <c r="D1464" s="1587"/>
      <c r="E1464" s="1587"/>
      <c r="F1464" s="1587"/>
      <c r="G1464" s="1596" t="s">
        <v>1678</v>
      </c>
      <c r="H1464" s="1665"/>
      <c r="I1464" s="1596"/>
      <c r="J1464" s="1589">
        <v>400000000</v>
      </c>
      <c r="K1464" s="1592"/>
      <c r="L1464" s="1592"/>
      <c r="M1464" s="2773"/>
      <c r="N1464" s="2777">
        <v>66900000</v>
      </c>
      <c r="O1464" s="2778"/>
      <c r="P1464" s="2778"/>
      <c r="Q1464" s="2778"/>
      <c r="R1464" s="2778"/>
      <c r="S1464" s="1590"/>
      <c r="T1464" s="1590"/>
      <c r="U1464" s="1590"/>
      <c r="V1464" s="1590"/>
      <c r="W1464" s="2778"/>
      <c r="X1464" s="2777"/>
      <c r="Y1464" s="1591"/>
      <c r="Z1464" s="1591"/>
      <c r="AA1464" s="1592"/>
      <c r="AB1464" s="1587"/>
      <c r="AC1464" s="3809"/>
    </row>
    <row r="1465" spans="1:29" x14ac:dyDescent="0.25">
      <c r="A1465" s="1933"/>
      <c r="B1465" s="1674"/>
      <c r="C1465" s="1587"/>
      <c r="D1465" s="1587"/>
      <c r="E1465" s="1587"/>
      <c r="F1465" s="1587"/>
      <c r="G1465" s="1723" t="s">
        <v>1665</v>
      </c>
      <c r="H1465" s="1665"/>
      <c r="I1465" s="1596"/>
      <c r="J1465" s="1589">
        <v>2215000000</v>
      </c>
      <c r="K1465" s="1592"/>
      <c r="L1465" s="1592"/>
      <c r="M1465" s="1589"/>
      <c r="N1465" s="2782"/>
      <c r="O1465" s="2778"/>
      <c r="P1465" s="2778"/>
      <c r="Q1465" s="2778"/>
      <c r="R1465" s="2778"/>
      <c r="S1465" s="1590"/>
      <c r="T1465" s="1590"/>
      <c r="U1465" s="1590"/>
      <c r="V1465" s="1590"/>
      <c r="W1465" s="2778"/>
      <c r="X1465" s="2782"/>
      <c r="Y1465" s="1591"/>
      <c r="Z1465" s="1591"/>
      <c r="AA1465" s="1592"/>
      <c r="AB1465" s="1587"/>
      <c r="AC1465" s="3809"/>
    </row>
    <row r="1466" spans="1:29" x14ac:dyDescent="0.25">
      <c r="A1466" s="1674">
        <v>6</v>
      </c>
      <c r="B1466" s="1674"/>
      <c r="C1466" s="1587"/>
      <c r="D1466" s="1587"/>
      <c r="E1466" s="1587"/>
      <c r="F1466" s="1587"/>
      <c r="G1466" s="1666" t="s">
        <v>1679</v>
      </c>
      <c r="H1466" s="1665"/>
      <c r="I1466" s="1592"/>
      <c r="J1466" s="1592"/>
      <c r="K1466" s="1592"/>
      <c r="L1466" s="1592"/>
      <c r="M1466" s="1592"/>
      <c r="N1466" s="1735"/>
      <c r="O1466" s="1736"/>
      <c r="P1466" s="1736"/>
      <c r="Q1466" s="1590"/>
      <c r="R1466" s="1736"/>
      <c r="S1466" s="1590"/>
      <c r="T1466" s="1590"/>
      <c r="U1466" s="1590"/>
      <c r="V1466" s="1590"/>
      <c r="W1466" s="1736"/>
      <c r="X1466" s="1591"/>
      <c r="Y1466" s="1591"/>
      <c r="Z1466" s="1591"/>
      <c r="AA1466" s="1592"/>
      <c r="AB1466" s="1587"/>
      <c r="AC1466" s="3810"/>
    </row>
    <row r="1467" spans="1:29" x14ac:dyDescent="0.25">
      <c r="A1467" s="3829"/>
      <c r="B1467" s="3830"/>
      <c r="C1467" s="3830"/>
      <c r="D1467" s="3830"/>
      <c r="E1467" s="3830"/>
      <c r="F1467" s="3830"/>
      <c r="G1467" s="3830"/>
      <c r="H1467" s="3830"/>
      <c r="I1467" s="3830"/>
      <c r="J1467" s="3830"/>
      <c r="K1467" s="3830"/>
      <c r="L1467" s="3830"/>
      <c r="M1467" s="3830"/>
      <c r="N1467" s="3830"/>
      <c r="O1467" s="3830"/>
      <c r="P1467" s="3830"/>
      <c r="Q1467" s="3830"/>
      <c r="R1467" s="3830"/>
      <c r="S1467" s="3830"/>
      <c r="T1467" s="3830"/>
      <c r="U1467" s="3830"/>
      <c r="V1467" s="3830"/>
      <c r="W1467" s="3830"/>
      <c r="X1467" s="3830"/>
      <c r="Y1467" s="3830"/>
      <c r="Z1467" s="3830"/>
      <c r="AA1467" s="3830"/>
      <c r="AB1467" s="3830"/>
      <c r="AC1467" s="3831"/>
    </row>
    <row r="1468" spans="1:29" ht="54" x14ac:dyDescent="0.25">
      <c r="A1468" s="1587"/>
      <c r="B1468" s="1665"/>
      <c r="C1468" s="1587"/>
      <c r="D1468" s="1587"/>
      <c r="E1468" s="1587"/>
      <c r="F1468" s="1587"/>
      <c r="G1468" s="1841" t="s">
        <v>25</v>
      </c>
      <c r="H1468" s="1603"/>
      <c r="I1468" s="1592"/>
      <c r="J1468" s="1592"/>
      <c r="K1468" s="1592"/>
      <c r="L1468" s="1592"/>
      <c r="M1468" s="1844"/>
      <c r="N1468" s="1845"/>
      <c r="O1468" s="1846"/>
      <c r="P1468" s="1846"/>
      <c r="Q1468" s="1846"/>
      <c r="R1468" s="1846"/>
      <c r="S1468" s="1590"/>
      <c r="T1468" s="1590"/>
      <c r="U1468" s="1590"/>
      <c r="V1468" s="1590"/>
      <c r="W1468" s="1846"/>
      <c r="X1468" s="1845"/>
      <c r="Y1468" s="1591"/>
      <c r="Z1468" s="1591"/>
      <c r="AA1468" s="1592"/>
      <c r="AB1468" s="1587"/>
      <c r="AC1468" s="3808" t="s">
        <v>1876</v>
      </c>
    </row>
    <row r="1469" spans="1:29" ht="72" x14ac:dyDescent="0.25">
      <c r="A1469" s="1587"/>
      <c r="B1469" s="1665"/>
      <c r="C1469" s="1587"/>
      <c r="D1469" s="1587"/>
      <c r="E1469" s="1587"/>
      <c r="F1469" s="1587"/>
      <c r="G1469" s="1887" t="s">
        <v>436</v>
      </c>
      <c r="H1469" s="2418" t="s">
        <v>1818</v>
      </c>
      <c r="I1469" s="1592"/>
      <c r="J1469" s="1592"/>
      <c r="K1469" s="1592"/>
      <c r="L1469" s="1592"/>
      <c r="M1469" s="1844">
        <v>1</v>
      </c>
      <c r="N1469" s="2288">
        <v>354654000</v>
      </c>
      <c r="O1469" s="2419"/>
      <c r="P1469" s="1857"/>
      <c r="Q1469" s="2419"/>
      <c r="R1469" s="1857"/>
      <c r="S1469" s="1590"/>
      <c r="T1469" s="1590"/>
      <c r="U1469" s="1590"/>
      <c r="V1469" s="1590"/>
      <c r="W1469" s="2419">
        <v>0.37230000000000002</v>
      </c>
      <c r="X1469" s="1857">
        <v>132044348</v>
      </c>
      <c r="Y1469" s="1591"/>
      <c r="Z1469" s="1591"/>
      <c r="AA1469" s="1592"/>
      <c r="AB1469" s="1587"/>
      <c r="AC1469" s="3809"/>
    </row>
    <row r="1470" spans="1:29" ht="72" x14ac:dyDescent="0.25">
      <c r="A1470" s="1587"/>
      <c r="B1470" s="1665"/>
      <c r="C1470" s="1587"/>
      <c r="D1470" s="1587"/>
      <c r="E1470" s="1587"/>
      <c r="F1470" s="1587"/>
      <c r="G1470" s="1603" t="s">
        <v>66</v>
      </c>
      <c r="H1470" s="2420" t="s">
        <v>1819</v>
      </c>
      <c r="I1470" s="1592"/>
      <c r="J1470" s="1592"/>
      <c r="K1470" s="1592"/>
      <c r="L1470" s="1592"/>
      <c r="M1470" s="1844" t="s">
        <v>1864</v>
      </c>
      <c r="N1470" s="2289">
        <v>354654000</v>
      </c>
      <c r="O1470" s="2421"/>
      <c r="P1470" s="1871"/>
      <c r="Q1470" s="2421"/>
      <c r="R1470" s="1871"/>
      <c r="S1470" s="1590"/>
      <c r="T1470" s="1590"/>
      <c r="U1470" s="1590"/>
      <c r="V1470" s="1590"/>
      <c r="W1470" s="2421">
        <v>0.37230000000000002</v>
      </c>
      <c r="X1470" s="1871">
        <v>132044348</v>
      </c>
      <c r="Y1470" s="1591"/>
      <c r="Z1470" s="1591"/>
      <c r="AA1470" s="1592"/>
      <c r="AB1470" s="1587"/>
      <c r="AC1470" s="3809"/>
    </row>
    <row r="1471" spans="1:29" ht="90" x14ac:dyDescent="0.25">
      <c r="A1471" s="1587"/>
      <c r="B1471" s="1665"/>
      <c r="C1471" s="1587"/>
      <c r="D1471" s="1587"/>
      <c r="E1471" s="1587"/>
      <c r="F1471" s="1587"/>
      <c r="G1471" s="1887" t="s">
        <v>171</v>
      </c>
      <c r="H1471" s="2418" t="s">
        <v>1820</v>
      </c>
      <c r="I1471" s="1592"/>
      <c r="J1471" s="1592"/>
      <c r="K1471" s="1592"/>
      <c r="L1471" s="1592"/>
      <c r="M1471" s="1844">
        <v>1</v>
      </c>
      <c r="N1471" s="2288">
        <v>60000000</v>
      </c>
      <c r="O1471" s="2419"/>
      <c r="P1471" s="1857"/>
      <c r="Q1471" s="2419"/>
      <c r="R1471" s="1857"/>
      <c r="S1471" s="1590"/>
      <c r="T1471" s="1590"/>
      <c r="U1471" s="1590"/>
      <c r="V1471" s="1590"/>
      <c r="W1471" s="2419">
        <v>0.1258</v>
      </c>
      <c r="X1471" s="1857">
        <v>7550000</v>
      </c>
      <c r="Y1471" s="1591"/>
      <c r="Z1471" s="1591"/>
      <c r="AA1471" s="1592"/>
      <c r="AB1471" s="1587"/>
      <c r="AC1471" s="3809"/>
    </row>
    <row r="1472" spans="1:29" ht="108" x14ac:dyDescent="0.25">
      <c r="A1472" s="1587"/>
      <c r="B1472" s="1665"/>
      <c r="C1472" s="1587"/>
      <c r="D1472" s="1587"/>
      <c r="E1472" s="1587"/>
      <c r="F1472" s="1587"/>
      <c r="G1472" s="1603" t="s">
        <v>1821</v>
      </c>
      <c r="H1472" s="2420" t="s">
        <v>1822</v>
      </c>
      <c r="I1472" s="1592"/>
      <c r="J1472" s="1592"/>
      <c r="K1472" s="1592"/>
      <c r="L1472" s="1592"/>
      <c r="M1472" s="2422" t="s">
        <v>1865</v>
      </c>
      <c r="N1472" s="2289">
        <v>60000000</v>
      </c>
      <c r="O1472" s="2421"/>
      <c r="P1472" s="1871"/>
      <c r="Q1472" s="2421"/>
      <c r="R1472" s="1871"/>
      <c r="S1472" s="1590"/>
      <c r="T1472" s="1590"/>
      <c r="U1472" s="1590"/>
      <c r="V1472" s="1590"/>
      <c r="W1472" s="2421">
        <v>0.1258</v>
      </c>
      <c r="X1472" s="1871">
        <v>7550000</v>
      </c>
      <c r="Y1472" s="1591"/>
      <c r="Z1472" s="1591"/>
      <c r="AA1472" s="1592"/>
      <c r="AB1472" s="1587"/>
      <c r="AC1472" s="3809"/>
    </row>
    <row r="1473" spans="1:29" s="1672" customFormat="1" ht="108" x14ac:dyDescent="0.25">
      <c r="A1473" s="1587"/>
      <c r="B1473" s="1665"/>
      <c r="C1473" s="1587"/>
      <c r="D1473" s="1587"/>
      <c r="E1473" s="1587"/>
      <c r="F1473" s="1587"/>
      <c r="G1473" s="1887" t="s">
        <v>1823</v>
      </c>
      <c r="H1473" s="2418" t="s">
        <v>1824</v>
      </c>
      <c r="I1473" s="1592"/>
      <c r="J1473" s="1592"/>
      <c r="K1473" s="1592"/>
      <c r="L1473" s="1592"/>
      <c r="M1473" s="1844">
        <v>1</v>
      </c>
      <c r="N1473" s="2291">
        <v>16000000</v>
      </c>
      <c r="O1473" s="2423"/>
      <c r="P1473" s="1890"/>
      <c r="Q1473" s="2423"/>
      <c r="R1473" s="1890"/>
      <c r="S1473" s="1590"/>
      <c r="T1473" s="1590"/>
      <c r="U1473" s="1590"/>
      <c r="V1473" s="1590"/>
      <c r="W1473" s="2423">
        <v>0.18210000000000001</v>
      </c>
      <c r="X1473" s="1890">
        <v>2977000</v>
      </c>
      <c r="Y1473" s="1591"/>
      <c r="Z1473" s="1591"/>
      <c r="AA1473" s="1592"/>
      <c r="AB1473" s="1587"/>
      <c r="AC1473" s="3809"/>
    </row>
    <row r="1474" spans="1:29" ht="108" x14ac:dyDescent="0.25">
      <c r="A1474" s="1587"/>
      <c r="B1474" s="1665"/>
      <c r="C1474" s="1587"/>
      <c r="D1474" s="1587"/>
      <c r="E1474" s="1587"/>
      <c r="F1474" s="1587"/>
      <c r="G1474" s="1648" t="s">
        <v>1825</v>
      </c>
      <c r="H1474" s="2420" t="s">
        <v>1826</v>
      </c>
      <c r="I1474" s="1592"/>
      <c r="J1474" s="1592"/>
      <c r="K1474" s="1592"/>
      <c r="L1474" s="1592"/>
      <c r="M1474" s="1844" t="s">
        <v>348</v>
      </c>
      <c r="N1474" s="2291">
        <v>1500000</v>
      </c>
      <c r="O1474" s="2423"/>
      <c r="P1474" s="1890"/>
      <c r="Q1474" s="2423"/>
      <c r="R1474" s="1890"/>
      <c r="S1474" s="1590"/>
      <c r="T1474" s="1590"/>
      <c r="U1474" s="1590"/>
      <c r="V1474" s="1590"/>
      <c r="W1474" s="2423">
        <v>0.98670000000000002</v>
      </c>
      <c r="X1474" s="1890">
        <v>1480000</v>
      </c>
      <c r="Y1474" s="1591"/>
      <c r="Z1474" s="1591"/>
      <c r="AA1474" s="1592"/>
      <c r="AB1474" s="1587"/>
      <c r="AC1474" s="3809"/>
    </row>
    <row r="1475" spans="1:29" ht="54" x14ac:dyDescent="0.25">
      <c r="A1475" s="1587"/>
      <c r="B1475" s="1665"/>
      <c r="C1475" s="1587"/>
      <c r="D1475" s="1587"/>
      <c r="E1475" s="1587"/>
      <c r="F1475" s="1587"/>
      <c r="G1475" s="1648" t="s">
        <v>1827</v>
      </c>
      <c r="H1475" s="2420" t="s">
        <v>1828</v>
      </c>
      <c r="I1475" s="1592"/>
      <c r="J1475" s="1592"/>
      <c r="K1475" s="1592"/>
      <c r="L1475" s="1592"/>
      <c r="M1475" s="1844" t="s">
        <v>348</v>
      </c>
      <c r="N1475" s="2291">
        <v>1500000</v>
      </c>
      <c r="O1475" s="2423"/>
      <c r="P1475" s="1890"/>
      <c r="Q1475" s="2423"/>
      <c r="R1475" s="1890"/>
      <c r="S1475" s="1590"/>
      <c r="T1475" s="1590"/>
      <c r="U1475" s="1590"/>
      <c r="V1475" s="1590"/>
      <c r="W1475" s="2423">
        <v>0.998</v>
      </c>
      <c r="X1475" s="1890">
        <v>1497000</v>
      </c>
      <c r="Y1475" s="1591"/>
      <c r="Z1475" s="1591"/>
      <c r="AA1475" s="1592"/>
      <c r="AB1475" s="1587"/>
      <c r="AC1475" s="3809"/>
    </row>
    <row r="1476" spans="1:29" ht="72" x14ac:dyDescent="0.25">
      <c r="A1476" s="1587"/>
      <c r="B1476" s="1665"/>
      <c r="C1476" s="1587"/>
      <c r="D1476" s="1587"/>
      <c r="E1476" s="1587"/>
      <c r="F1476" s="1587"/>
      <c r="G1476" s="1648" t="s">
        <v>158</v>
      </c>
      <c r="H1476" s="2420" t="s">
        <v>1829</v>
      </c>
      <c r="I1476" s="1592"/>
      <c r="J1476" s="1592"/>
      <c r="K1476" s="1592"/>
      <c r="L1476" s="1592"/>
      <c r="M1476" s="1844" t="s">
        <v>1866</v>
      </c>
      <c r="N1476" s="2291">
        <v>13346000</v>
      </c>
      <c r="O1476" s="1890"/>
      <c r="P1476" s="1890"/>
      <c r="Q1476" s="1890"/>
      <c r="R1476" s="1890"/>
      <c r="S1476" s="1590"/>
      <c r="T1476" s="1590"/>
      <c r="U1476" s="1590"/>
      <c r="V1476" s="1590"/>
      <c r="W1476" s="1890">
        <v>0</v>
      </c>
      <c r="X1476" s="1890">
        <v>0</v>
      </c>
      <c r="Y1476" s="1591"/>
      <c r="Z1476" s="1591"/>
      <c r="AA1476" s="1592"/>
      <c r="AB1476" s="1587"/>
      <c r="AC1476" s="3809"/>
    </row>
    <row r="1477" spans="1:29" ht="54" x14ac:dyDescent="0.25">
      <c r="A1477" s="1587"/>
      <c r="B1477" s="1665"/>
      <c r="C1477" s="1587"/>
      <c r="D1477" s="1587"/>
      <c r="E1477" s="1587"/>
      <c r="F1477" s="1587"/>
      <c r="G1477" s="1887" t="s">
        <v>1830</v>
      </c>
      <c r="H1477" s="2418" t="s">
        <v>1831</v>
      </c>
      <c r="I1477" s="1592"/>
      <c r="J1477" s="1592"/>
      <c r="K1477" s="1592"/>
      <c r="L1477" s="1592"/>
      <c r="M1477" s="1844">
        <v>1</v>
      </c>
      <c r="N1477" s="2291">
        <v>50000000</v>
      </c>
      <c r="O1477" s="2423"/>
      <c r="P1477" s="1890"/>
      <c r="Q1477" s="2423"/>
      <c r="R1477" s="1890"/>
      <c r="S1477" s="1590"/>
      <c r="T1477" s="1590"/>
      <c r="U1477" s="1590"/>
      <c r="V1477" s="1590"/>
      <c r="W1477" s="2423">
        <v>0.29809999999999998</v>
      </c>
      <c r="X1477" s="1890">
        <v>14904500</v>
      </c>
      <c r="Y1477" s="1591"/>
      <c r="Z1477" s="1591"/>
      <c r="AA1477" s="1592"/>
      <c r="AB1477" s="1587"/>
      <c r="AC1477" s="3809"/>
    </row>
    <row r="1478" spans="1:29" ht="72" x14ac:dyDescent="0.25">
      <c r="A1478" s="1587"/>
      <c r="B1478" s="1665"/>
      <c r="C1478" s="1587"/>
      <c r="D1478" s="1587"/>
      <c r="E1478" s="1587"/>
      <c r="F1478" s="1587"/>
      <c r="G1478" s="1648" t="s">
        <v>1832</v>
      </c>
      <c r="H1478" s="2422" t="s">
        <v>1833</v>
      </c>
      <c r="I1478" s="1592"/>
      <c r="J1478" s="1592"/>
      <c r="K1478" s="1592"/>
      <c r="L1478" s="1592"/>
      <c r="M1478" s="1844" t="s">
        <v>1867</v>
      </c>
      <c r="N1478" s="2291">
        <v>50000000</v>
      </c>
      <c r="O1478" s="2423"/>
      <c r="P1478" s="1890"/>
      <c r="Q1478" s="2423"/>
      <c r="R1478" s="1890"/>
      <c r="S1478" s="1590"/>
      <c r="T1478" s="1590"/>
      <c r="U1478" s="1590"/>
      <c r="V1478" s="1590"/>
      <c r="W1478" s="2423">
        <v>0.29809999999999998</v>
      </c>
      <c r="X1478" s="1890">
        <v>14904500</v>
      </c>
      <c r="Y1478" s="1591"/>
      <c r="Z1478" s="1591"/>
      <c r="AA1478" s="1592"/>
      <c r="AB1478" s="1587"/>
      <c r="AC1478" s="3809"/>
    </row>
    <row r="1479" spans="1:29" ht="108" x14ac:dyDescent="0.25">
      <c r="A1479" s="1587"/>
      <c r="B1479" s="1665"/>
      <c r="C1479" s="1587"/>
      <c r="D1479" s="1587"/>
      <c r="E1479" s="1587"/>
      <c r="F1479" s="1587"/>
      <c r="G1479" s="1887" t="s">
        <v>1834</v>
      </c>
      <c r="H1479" s="2418" t="s">
        <v>1835</v>
      </c>
      <c r="I1479" s="1592"/>
      <c r="J1479" s="1592"/>
      <c r="K1479" s="1592"/>
      <c r="L1479" s="1592"/>
      <c r="M1479" s="1844">
        <v>1</v>
      </c>
      <c r="N1479" s="2291">
        <v>20000000</v>
      </c>
      <c r="O1479" s="1890"/>
      <c r="P1479" s="1890"/>
      <c r="Q1479" s="1890"/>
      <c r="R1479" s="1890"/>
      <c r="S1479" s="1590"/>
      <c r="T1479" s="1590"/>
      <c r="U1479" s="1590"/>
      <c r="V1479" s="1590"/>
      <c r="W1479" s="1890">
        <v>0</v>
      </c>
      <c r="X1479" s="1890">
        <v>0</v>
      </c>
      <c r="Y1479" s="1591"/>
      <c r="Z1479" s="1591"/>
      <c r="AA1479" s="1592"/>
      <c r="AB1479" s="1587"/>
      <c r="AC1479" s="3809"/>
    </row>
    <row r="1480" spans="1:29" ht="54" x14ac:dyDescent="0.25">
      <c r="A1480" s="1587"/>
      <c r="B1480" s="1665"/>
      <c r="C1480" s="1587"/>
      <c r="D1480" s="1587"/>
      <c r="E1480" s="1587"/>
      <c r="F1480" s="1587"/>
      <c r="G1480" s="1648" t="s">
        <v>1836</v>
      </c>
      <c r="H1480" s="2422" t="s">
        <v>1837</v>
      </c>
      <c r="I1480" s="1592"/>
      <c r="J1480" s="1592"/>
      <c r="K1480" s="1592"/>
      <c r="L1480" s="1592"/>
      <c r="M1480" s="1844" t="s">
        <v>1868</v>
      </c>
      <c r="N1480" s="2291">
        <v>20000000</v>
      </c>
      <c r="O1480" s="1890"/>
      <c r="P1480" s="1890"/>
      <c r="Q1480" s="1890"/>
      <c r="R1480" s="1890"/>
      <c r="S1480" s="1590"/>
      <c r="T1480" s="1590"/>
      <c r="U1480" s="1590"/>
      <c r="V1480" s="1590"/>
      <c r="W1480" s="1890">
        <v>0</v>
      </c>
      <c r="X1480" s="1890">
        <v>0</v>
      </c>
      <c r="Y1480" s="1591"/>
      <c r="Z1480" s="1591"/>
      <c r="AA1480" s="1592"/>
      <c r="AB1480" s="1587"/>
      <c r="AC1480" s="3809"/>
    </row>
    <row r="1481" spans="1:29" ht="72" x14ac:dyDescent="0.25">
      <c r="A1481" s="1587"/>
      <c r="B1481" s="1665"/>
      <c r="C1481" s="1587"/>
      <c r="D1481" s="1587"/>
      <c r="E1481" s="1587"/>
      <c r="F1481" s="1587"/>
      <c r="G1481" s="1887" t="s">
        <v>1838</v>
      </c>
      <c r="H1481" s="2418" t="s">
        <v>1839</v>
      </c>
      <c r="I1481" s="1592"/>
      <c r="J1481" s="1592"/>
      <c r="K1481" s="1592"/>
      <c r="L1481" s="1592"/>
      <c r="M1481" s="1844">
        <v>1</v>
      </c>
      <c r="N1481" s="2291">
        <v>24000000</v>
      </c>
      <c r="O1481" s="2423"/>
      <c r="P1481" s="1890"/>
      <c r="Q1481" s="2423"/>
      <c r="R1481" s="1890"/>
      <c r="S1481" s="1590"/>
      <c r="T1481" s="1590"/>
      <c r="U1481" s="1590"/>
      <c r="V1481" s="1590"/>
      <c r="W1481" s="2423">
        <v>0.31</v>
      </c>
      <c r="X1481" s="1890">
        <v>7515000</v>
      </c>
      <c r="Y1481" s="1591"/>
      <c r="Z1481" s="1591"/>
      <c r="AA1481" s="1592"/>
      <c r="AB1481" s="1587"/>
      <c r="AC1481" s="3809"/>
    </row>
    <row r="1482" spans="1:29" ht="72" x14ac:dyDescent="0.25">
      <c r="A1482" s="1587"/>
      <c r="B1482" s="1665"/>
      <c r="C1482" s="1587"/>
      <c r="D1482" s="1587"/>
      <c r="E1482" s="1587"/>
      <c r="F1482" s="1587"/>
      <c r="G1482" s="1648" t="s">
        <v>1840</v>
      </c>
      <c r="H1482" s="2422" t="s">
        <v>1841</v>
      </c>
      <c r="I1482" s="1592"/>
      <c r="J1482" s="1592"/>
      <c r="K1482" s="1592"/>
      <c r="L1482" s="1592"/>
      <c r="M1482" s="1844" t="s">
        <v>1869</v>
      </c>
      <c r="N1482" s="2291">
        <v>24000000</v>
      </c>
      <c r="O1482" s="2423"/>
      <c r="P1482" s="1890"/>
      <c r="Q1482" s="2423"/>
      <c r="R1482" s="1890"/>
      <c r="S1482" s="1590"/>
      <c r="T1482" s="1590"/>
      <c r="U1482" s="1590"/>
      <c r="V1482" s="1590"/>
      <c r="W1482" s="2423">
        <v>0.31</v>
      </c>
      <c r="X1482" s="1890">
        <v>7515000</v>
      </c>
      <c r="Y1482" s="1591"/>
      <c r="Z1482" s="1591"/>
      <c r="AA1482" s="1592"/>
      <c r="AB1482" s="1587"/>
      <c r="AC1482" s="3809"/>
    </row>
    <row r="1483" spans="1:29" ht="90" x14ac:dyDescent="0.25">
      <c r="A1483" s="1587"/>
      <c r="B1483" s="1665"/>
      <c r="C1483" s="1587"/>
      <c r="D1483" s="1587"/>
      <c r="E1483" s="1587"/>
      <c r="F1483" s="1587"/>
      <c r="G1483" s="1887" t="s">
        <v>1842</v>
      </c>
      <c r="H1483" s="2418" t="s">
        <v>1843</v>
      </c>
      <c r="I1483" s="1592"/>
      <c r="J1483" s="1592"/>
      <c r="K1483" s="1592"/>
      <c r="L1483" s="1592"/>
      <c r="M1483" s="1844">
        <v>1</v>
      </c>
      <c r="N1483" s="2291">
        <v>69325000</v>
      </c>
      <c r="O1483" s="1890"/>
      <c r="P1483" s="1890"/>
      <c r="Q1483" s="1890"/>
      <c r="R1483" s="1890"/>
      <c r="S1483" s="1590"/>
      <c r="T1483" s="1590"/>
      <c r="U1483" s="1590"/>
      <c r="V1483" s="1590"/>
      <c r="W1483" s="1890">
        <v>0</v>
      </c>
      <c r="X1483" s="1890">
        <v>0</v>
      </c>
      <c r="Y1483" s="1591"/>
      <c r="Z1483" s="1591"/>
      <c r="AA1483" s="1592"/>
      <c r="AB1483" s="1587"/>
      <c r="AC1483" s="3809"/>
    </row>
    <row r="1484" spans="1:29" ht="90" x14ac:dyDescent="0.25">
      <c r="A1484" s="1587"/>
      <c r="B1484" s="1665"/>
      <c r="C1484" s="1587"/>
      <c r="D1484" s="1587"/>
      <c r="E1484" s="1587"/>
      <c r="F1484" s="1587"/>
      <c r="G1484" s="1648" t="s">
        <v>1844</v>
      </c>
      <c r="H1484" s="2422" t="s">
        <v>1845</v>
      </c>
      <c r="I1484" s="1592"/>
      <c r="J1484" s="1592"/>
      <c r="K1484" s="1592"/>
      <c r="L1484" s="1592"/>
      <c r="M1484" s="1844">
        <v>1</v>
      </c>
      <c r="N1484" s="2291">
        <v>69325000</v>
      </c>
      <c r="O1484" s="1890"/>
      <c r="P1484" s="1890"/>
      <c r="Q1484" s="1890"/>
      <c r="R1484" s="1890"/>
      <c r="S1484" s="1590"/>
      <c r="T1484" s="1590"/>
      <c r="U1484" s="1590"/>
      <c r="V1484" s="1590"/>
      <c r="W1484" s="1890">
        <v>0</v>
      </c>
      <c r="X1484" s="1890">
        <v>0</v>
      </c>
      <c r="Y1484" s="1591"/>
      <c r="Z1484" s="1591"/>
      <c r="AA1484" s="1592"/>
      <c r="AB1484" s="1587"/>
      <c r="AC1484" s="3809"/>
    </row>
    <row r="1485" spans="1:29" ht="108" x14ac:dyDescent="0.25">
      <c r="A1485" s="1587"/>
      <c r="B1485" s="1665"/>
      <c r="C1485" s="1587"/>
      <c r="D1485" s="1587"/>
      <c r="E1485" s="1587"/>
      <c r="F1485" s="1587"/>
      <c r="G1485" s="1887" t="s">
        <v>1846</v>
      </c>
      <c r="H1485" s="2424" t="s">
        <v>1847</v>
      </c>
      <c r="I1485" s="1592"/>
      <c r="J1485" s="1592"/>
      <c r="K1485" s="1592"/>
      <c r="L1485" s="1592"/>
      <c r="M1485" s="1844" t="s">
        <v>1870</v>
      </c>
      <c r="N1485" s="2291">
        <v>346550000</v>
      </c>
      <c r="O1485" s="2423"/>
      <c r="P1485" s="1890"/>
      <c r="Q1485" s="2423"/>
      <c r="R1485" s="1890"/>
      <c r="S1485" s="1590"/>
      <c r="T1485" s="1590"/>
      <c r="U1485" s="1590"/>
      <c r="V1485" s="1590"/>
      <c r="W1485" s="2423">
        <v>0.96599999999999997</v>
      </c>
      <c r="X1485" s="1890">
        <v>334755000</v>
      </c>
      <c r="Y1485" s="1591"/>
      <c r="Z1485" s="1591"/>
      <c r="AA1485" s="1592"/>
      <c r="AB1485" s="1587"/>
      <c r="AC1485" s="3809"/>
    </row>
    <row r="1486" spans="1:29" ht="54" x14ac:dyDescent="0.25">
      <c r="A1486" s="1587"/>
      <c r="B1486" s="1665"/>
      <c r="C1486" s="1587"/>
      <c r="D1486" s="1587"/>
      <c r="E1486" s="1587"/>
      <c r="F1486" s="1587"/>
      <c r="G1486" s="1648" t="s">
        <v>1848</v>
      </c>
      <c r="H1486" s="2422" t="s">
        <v>1849</v>
      </c>
      <c r="I1486" s="1592"/>
      <c r="J1486" s="1592"/>
      <c r="K1486" s="1592"/>
      <c r="L1486" s="1592"/>
      <c r="M1486" s="1844" t="s">
        <v>1871</v>
      </c>
      <c r="N1486" s="2291">
        <v>179700000</v>
      </c>
      <c r="O1486" s="2423"/>
      <c r="P1486" s="1890"/>
      <c r="Q1486" s="2423"/>
      <c r="R1486" s="1890"/>
      <c r="S1486" s="1590"/>
      <c r="T1486" s="1590"/>
      <c r="U1486" s="1590"/>
      <c r="V1486" s="1590"/>
      <c r="W1486" s="2423">
        <v>0.99239999999999995</v>
      </c>
      <c r="X1486" s="1890">
        <v>178330000</v>
      </c>
      <c r="Y1486" s="1591"/>
      <c r="Z1486" s="1591"/>
      <c r="AA1486" s="1592"/>
      <c r="AB1486" s="1587"/>
      <c r="AC1486" s="3809"/>
    </row>
    <row r="1487" spans="1:29" ht="54" x14ac:dyDescent="0.25">
      <c r="A1487" s="1587"/>
      <c r="B1487" s="1665"/>
      <c r="C1487" s="1587"/>
      <c r="D1487" s="1587"/>
      <c r="E1487" s="1587"/>
      <c r="F1487" s="1587"/>
      <c r="G1487" s="1648" t="s">
        <v>1850</v>
      </c>
      <c r="H1487" s="2422" t="s">
        <v>1851</v>
      </c>
      <c r="I1487" s="1592"/>
      <c r="J1487" s="1592"/>
      <c r="K1487" s="1592"/>
      <c r="L1487" s="1592"/>
      <c r="M1487" s="1844" t="s">
        <v>1871</v>
      </c>
      <c r="N1487" s="2291">
        <v>166850000</v>
      </c>
      <c r="O1487" s="1890"/>
      <c r="P1487" s="1890"/>
      <c r="Q1487" s="2423"/>
      <c r="R1487" s="1890"/>
      <c r="S1487" s="1590"/>
      <c r="T1487" s="1590"/>
      <c r="U1487" s="1590"/>
      <c r="V1487" s="1590"/>
      <c r="W1487" s="2423">
        <v>0.9375</v>
      </c>
      <c r="X1487" s="1890">
        <v>156425000</v>
      </c>
      <c r="Y1487" s="1591"/>
      <c r="Z1487" s="1591"/>
      <c r="AA1487" s="1592"/>
      <c r="AB1487" s="1587"/>
      <c r="AC1487" s="3809"/>
    </row>
    <row r="1488" spans="1:29" ht="162" x14ac:dyDescent="0.25">
      <c r="A1488" s="1587"/>
      <c r="B1488" s="1665"/>
      <c r="C1488" s="1587"/>
      <c r="D1488" s="1587"/>
      <c r="E1488" s="1587"/>
      <c r="F1488" s="1587"/>
      <c r="G1488" s="1887" t="s">
        <v>1852</v>
      </c>
      <c r="H1488" s="2425" t="s">
        <v>1853</v>
      </c>
      <c r="I1488" s="1592"/>
      <c r="J1488" s="1592"/>
      <c r="K1488" s="1592"/>
      <c r="L1488" s="1592"/>
      <c r="M1488" s="1844">
        <v>1</v>
      </c>
      <c r="N1488" s="2291">
        <v>136090000</v>
      </c>
      <c r="O1488" s="2423"/>
      <c r="P1488" s="1890"/>
      <c r="Q1488" s="2423"/>
      <c r="R1488" s="1890"/>
      <c r="S1488" s="1590"/>
      <c r="T1488" s="1590"/>
      <c r="U1488" s="1590"/>
      <c r="V1488" s="1590"/>
      <c r="W1488" s="2423">
        <v>0.55479999999999996</v>
      </c>
      <c r="X1488" s="1890">
        <v>75506000</v>
      </c>
      <c r="Y1488" s="1591"/>
      <c r="Z1488" s="1591"/>
      <c r="AA1488" s="1592"/>
      <c r="AB1488" s="1587"/>
      <c r="AC1488" s="3809"/>
    </row>
    <row r="1489" spans="1:29" ht="90" x14ac:dyDescent="0.25">
      <c r="A1489" s="1587"/>
      <c r="B1489" s="1665"/>
      <c r="C1489" s="1587"/>
      <c r="D1489" s="1587"/>
      <c r="E1489" s="1587"/>
      <c r="F1489" s="1587"/>
      <c r="G1489" s="1648" t="s">
        <v>1854</v>
      </c>
      <c r="H1489" s="2422" t="s">
        <v>1855</v>
      </c>
      <c r="I1489" s="1592"/>
      <c r="J1489" s="1592"/>
      <c r="K1489" s="1592"/>
      <c r="L1489" s="1592"/>
      <c r="M1489" s="1844" t="s">
        <v>1872</v>
      </c>
      <c r="N1489" s="2291">
        <v>29850000</v>
      </c>
      <c r="O1489" s="1890"/>
      <c r="P1489" s="1890"/>
      <c r="Q1489" s="1890"/>
      <c r="R1489" s="1890"/>
      <c r="S1489" s="1590"/>
      <c r="T1489" s="1590"/>
      <c r="U1489" s="1590"/>
      <c r="V1489" s="1590"/>
      <c r="W1489" s="1890">
        <v>0</v>
      </c>
      <c r="X1489" s="1890">
        <v>0</v>
      </c>
      <c r="Y1489" s="1591"/>
      <c r="Z1489" s="1591"/>
      <c r="AA1489" s="1592"/>
      <c r="AB1489" s="1587"/>
      <c r="AC1489" s="3809"/>
    </row>
    <row r="1490" spans="1:29" ht="90" x14ac:dyDescent="0.25">
      <c r="A1490" s="1587"/>
      <c r="B1490" s="1665"/>
      <c r="C1490" s="1587"/>
      <c r="D1490" s="1587"/>
      <c r="E1490" s="1587"/>
      <c r="F1490" s="1587"/>
      <c r="G1490" s="1648" t="s">
        <v>1856</v>
      </c>
      <c r="H1490" s="2422" t="s">
        <v>1857</v>
      </c>
      <c r="I1490" s="1592"/>
      <c r="J1490" s="1592"/>
      <c r="K1490" s="1592"/>
      <c r="L1490" s="1592"/>
      <c r="M1490" s="1844" t="s">
        <v>1873</v>
      </c>
      <c r="N1490" s="2291">
        <v>28165000</v>
      </c>
      <c r="O1490" s="1890"/>
      <c r="P1490" s="1890"/>
      <c r="Q1490" s="2423"/>
      <c r="R1490" s="1890"/>
      <c r="S1490" s="1590"/>
      <c r="T1490" s="1590"/>
      <c r="U1490" s="1590"/>
      <c r="V1490" s="1590"/>
      <c r="W1490" s="2423">
        <v>0.9657</v>
      </c>
      <c r="X1490" s="1890">
        <v>27200000</v>
      </c>
      <c r="Y1490" s="1591"/>
      <c r="Z1490" s="1591"/>
      <c r="AA1490" s="1592"/>
      <c r="AB1490" s="1587"/>
      <c r="AC1490" s="3809"/>
    </row>
    <row r="1491" spans="1:29" ht="72" x14ac:dyDescent="0.25">
      <c r="A1491" s="1587"/>
      <c r="B1491" s="1665"/>
      <c r="C1491" s="1587"/>
      <c r="D1491" s="1587"/>
      <c r="E1491" s="1587"/>
      <c r="F1491" s="1587"/>
      <c r="G1491" s="1648" t="s">
        <v>1858</v>
      </c>
      <c r="H1491" s="2422" t="s">
        <v>1859</v>
      </c>
      <c r="I1491" s="1592"/>
      <c r="J1491" s="1592"/>
      <c r="K1491" s="1592"/>
      <c r="L1491" s="1592"/>
      <c r="M1491" s="1844" t="s">
        <v>1874</v>
      </c>
      <c r="N1491" s="2291">
        <v>78075000</v>
      </c>
      <c r="O1491" s="2423"/>
      <c r="P1491" s="1890"/>
      <c r="Q1491" s="2423"/>
      <c r="R1491" s="1890"/>
      <c r="S1491" s="1590"/>
      <c r="T1491" s="1590"/>
      <c r="U1491" s="1590"/>
      <c r="V1491" s="1590"/>
      <c r="W1491" s="2423">
        <v>0.61870000000000003</v>
      </c>
      <c r="X1491" s="1890">
        <v>48306000</v>
      </c>
      <c r="Y1491" s="1591"/>
      <c r="Z1491" s="1591"/>
      <c r="AA1491" s="1592"/>
      <c r="AB1491" s="1587"/>
      <c r="AC1491" s="3809"/>
    </row>
    <row r="1492" spans="1:29" ht="90" x14ac:dyDescent="0.25">
      <c r="A1492" s="1587"/>
      <c r="B1492" s="1665"/>
      <c r="C1492" s="1587"/>
      <c r="D1492" s="1587"/>
      <c r="E1492" s="1587"/>
      <c r="F1492" s="1587"/>
      <c r="G1492" s="1887" t="s">
        <v>1860</v>
      </c>
      <c r="H1492" s="2418" t="s">
        <v>1861</v>
      </c>
      <c r="I1492" s="1592"/>
      <c r="J1492" s="1592"/>
      <c r="K1492" s="1592"/>
      <c r="L1492" s="1592"/>
      <c r="M1492" s="1844">
        <v>1</v>
      </c>
      <c r="N1492" s="2291">
        <v>83835000</v>
      </c>
      <c r="O1492" s="2423"/>
      <c r="P1492" s="1890"/>
      <c r="Q1492" s="2423"/>
      <c r="R1492" s="1890"/>
      <c r="S1492" s="1590"/>
      <c r="T1492" s="1590"/>
      <c r="U1492" s="1590"/>
      <c r="V1492" s="1590"/>
      <c r="W1492" s="2423">
        <v>0.87</v>
      </c>
      <c r="X1492" s="1890">
        <v>73270000</v>
      </c>
      <c r="Y1492" s="1591"/>
      <c r="Z1492" s="1591"/>
      <c r="AA1492" s="1592"/>
      <c r="AB1492" s="1587"/>
      <c r="AC1492" s="3809"/>
    </row>
    <row r="1493" spans="1:29" ht="90" x14ac:dyDescent="0.25">
      <c r="A1493" s="1587"/>
      <c r="B1493" s="1665"/>
      <c r="C1493" s="1587"/>
      <c r="D1493" s="1587"/>
      <c r="E1493" s="1587"/>
      <c r="F1493" s="1587"/>
      <c r="G1493" s="1648" t="s">
        <v>1862</v>
      </c>
      <c r="H1493" s="2422" t="s">
        <v>1863</v>
      </c>
      <c r="I1493" s="1592"/>
      <c r="J1493" s="1592"/>
      <c r="K1493" s="1592"/>
      <c r="L1493" s="1592"/>
      <c r="M1493" s="1844" t="s">
        <v>1875</v>
      </c>
      <c r="N1493" s="2291">
        <v>83835000</v>
      </c>
      <c r="O1493" s="2423"/>
      <c r="P1493" s="1890"/>
      <c r="Q1493" s="2423"/>
      <c r="R1493" s="1890"/>
      <c r="S1493" s="1590"/>
      <c r="T1493" s="1590"/>
      <c r="U1493" s="1590"/>
      <c r="V1493" s="1590"/>
      <c r="W1493" s="2423">
        <v>0.87</v>
      </c>
      <c r="X1493" s="1890">
        <v>73270000</v>
      </c>
      <c r="Y1493" s="1591"/>
      <c r="Z1493" s="1591"/>
      <c r="AA1493" s="1592"/>
      <c r="AB1493" s="1587"/>
      <c r="AC1493" s="3810"/>
    </row>
    <row r="1494" spans="1:29" x14ac:dyDescent="0.25">
      <c r="A1494" s="4142"/>
      <c r="B1494" s="4143"/>
      <c r="C1494" s="4143"/>
      <c r="D1494" s="4143"/>
      <c r="E1494" s="4143"/>
      <c r="F1494" s="4143"/>
      <c r="G1494" s="4143"/>
      <c r="H1494" s="4143"/>
      <c r="I1494" s="4143"/>
      <c r="J1494" s="4143"/>
      <c r="K1494" s="4143"/>
      <c r="L1494" s="4143"/>
      <c r="M1494" s="4143"/>
      <c r="N1494" s="4143"/>
      <c r="O1494" s="4143"/>
      <c r="P1494" s="4143"/>
      <c r="Q1494" s="4143"/>
      <c r="R1494" s="4143"/>
      <c r="S1494" s="4143"/>
      <c r="T1494" s="4143"/>
      <c r="U1494" s="4143"/>
      <c r="V1494" s="4143"/>
      <c r="W1494" s="4143"/>
      <c r="X1494" s="4143"/>
      <c r="Y1494" s="4143"/>
      <c r="Z1494" s="4143"/>
      <c r="AA1494" s="4143"/>
      <c r="AB1494" s="4143"/>
      <c r="AC1494" s="4144"/>
    </row>
    <row r="1495" spans="1:29" x14ac:dyDescent="0.25">
      <c r="A1495" s="1849">
        <v>2</v>
      </c>
      <c r="B1495" s="1665"/>
      <c r="C1495" s="1587"/>
      <c r="D1495" s="1587"/>
      <c r="E1495" s="1587"/>
      <c r="F1495" s="1587"/>
      <c r="G1495" s="1841" t="s">
        <v>1683</v>
      </c>
      <c r="H1495" s="1603"/>
      <c r="I1495" s="1603"/>
      <c r="J1495" s="1603"/>
      <c r="K1495" s="1603"/>
      <c r="L1495" s="1603"/>
      <c r="M1495" s="1844"/>
      <c r="N1495" s="1845"/>
      <c r="O1495" s="1846"/>
      <c r="P1495" s="2783"/>
      <c r="Q1495" s="2784"/>
      <c r="R1495" s="2784"/>
      <c r="S1495" s="1590"/>
      <c r="T1495" s="1590"/>
      <c r="U1495" s="1590"/>
      <c r="V1495" s="1590"/>
      <c r="W1495" s="1736">
        <v>0</v>
      </c>
      <c r="X1495" s="1591">
        <v>10588770</v>
      </c>
      <c r="Y1495" s="1591"/>
      <c r="Z1495" s="1591"/>
      <c r="AA1495" s="1592"/>
      <c r="AB1495" s="1587"/>
      <c r="AC1495" s="3808" t="s">
        <v>4302</v>
      </c>
    </row>
    <row r="1496" spans="1:29" ht="90" x14ac:dyDescent="0.25">
      <c r="A1496" s="1849">
        <v>3</v>
      </c>
      <c r="B1496" s="1665"/>
      <c r="C1496" s="1587"/>
      <c r="D1496" s="1587"/>
      <c r="E1496" s="1587"/>
      <c r="F1496" s="1587"/>
      <c r="G1496" s="2365" t="s">
        <v>1684</v>
      </c>
      <c r="H1496" s="2309" t="s">
        <v>1685</v>
      </c>
      <c r="I1496" s="1604">
        <v>0</v>
      </c>
      <c r="J1496" s="1605">
        <v>0</v>
      </c>
      <c r="K1496" s="2785">
        <v>3.46</v>
      </c>
      <c r="L1496" s="2371">
        <f>SUM(L1497:L1500)</f>
        <v>119370538</v>
      </c>
      <c r="M1496" s="2328">
        <v>0.15</v>
      </c>
      <c r="N1496" s="2366" t="s">
        <v>1713</v>
      </c>
      <c r="O1496" s="2786"/>
      <c r="P1496" s="2368"/>
      <c r="Q1496" s="2786"/>
      <c r="R1496" s="2267"/>
      <c r="S1496" s="1590"/>
      <c r="T1496" s="1590"/>
      <c r="U1496" s="1590"/>
      <c r="V1496" s="1590"/>
      <c r="W1496" s="1736">
        <v>3</v>
      </c>
      <c r="X1496" s="1591">
        <v>1887300</v>
      </c>
      <c r="Y1496" s="1591">
        <v>4.2465000000000002</v>
      </c>
      <c r="Z1496" s="1591">
        <v>136694995</v>
      </c>
      <c r="AA1496" s="1592"/>
      <c r="AB1496" s="1587"/>
      <c r="AC1496" s="3809"/>
    </row>
    <row r="1497" spans="1:29" ht="72" x14ac:dyDescent="0.25">
      <c r="A1497" s="1849">
        <v>4</v>
      </c>
      <c r="B1497" s="1665"/>
      <c r="C1497" s="1587"/>
      <c r="D1497" s="1587"/>
      <c r="E1497" s="1587"/>
      <c r="F1497" s="1587"/>
      <c r="G1497" s="2359" t="s">
        <v>1686</v>
      </c>
      <c r="H1497" s="1862" t="s">
        <v>1687</v>
      </c>
      <c r="I1497" s="1606">
        <v>0</v>
      </c>
      <c r="J1497" s="1607">
        <v>0</v>
      </c>
      <c r="K1497" s="1606" t="s">
        <v>1707</v>
      </c>
      <c r="L1497" s="2361">
        <v>28772000</v>
      </c>
      <c r="M1497" s="1606" t="s">
        <v>1714</v>
      </c>
      <c r="N1497" s="2362" t="s">
        <v>1715</v>
      </c>
      <c r="O1497" s="2363"/>
      <c r="P1497" s="2369"/>
      <c r="Q1497" s="2363"/>
      <c r="R1497" s="2266"/>
      <c r="S1497" s="1590"/>
      <c r="T1497" s="1590"/>
      <c r="U1497" s="1590"/>
      <c r="V1497" s="1590"/>
      <c r="W1497" s="1736">
        <v>5</v>
      </c>
      <c r="X1497" s="1591">
        <v>8701470</v>
      </c>
      <c r="Y1497" s="1591">
        <v>40</v>
      </c>
      <c r="Z1497" s="1591">
        <v>28941000</v>
      </c>
      <c r="AA1497" s="1592"/>
      <c r="AB1497" s="1587"/>
      <c r="AC1497" s="3809"/>
    </row>
    <row r="1498" spans="1:29" ht="90" x14ac:dyDescent="0.25">
      <c r="A1498" s="1849"/>
      <c r="B1498" s="1665"/>
      <c r="C1498" s="1587"/>
      <c r="D1498" s="1587"/>
      <c r="E1498" s="1587"/>
      <c r="F1498" s="1587"/>
      <c r="G1498" s="2359" t="s">
        <v>1688</v>
      </c>
      <c r="H1498" s="1862" t="s">
        <v>1689</v>
      </c>
      <c r="I1498" s="1606">
        <v>0</v>
      </c>
      <c r="J1498" s="1607">
        <v>0</v>
      </c>
      <c r="K1498" s="1606" t="s">
        <v>1708</v>
      </c>
      <c r="L1498" s="2361">
        <v>41647038</v>
      </c>
      <c r="M1498" s="1606" t="s">
        <v>1716</v>
      </c>
      <c r="N1498" s="2362" t="s">
        <v>1717</v>
      </c>
      <c r="O1498" s="2363"/>
      <c r="P1498" s="2369"/>
      <c r="Q1498" s="2363"/>
      <c r="R1498" s="2266"/>
      <c r="S1498" s="1590"/>
      <c r="T1498" s="1590"/>
      <c r="U1498" s="1590"/>
      <c r="V1498" s="1590"/>
      <c r="W1498" s="1736">
        <v>0</v>
      </c>
      <c r="X1498" s="1591">
        <v>5793561</v>
      </c>
      <c r="Y1498" s="1591">
        <v>306</v>
      </c>
      <c r="Z1498" s="1591">
        <v>58288895</v>
      </c>
      <c r="AA1498" s="1592"/>
      <c r="AB1498" s="1587"/>
      <c r="AC1498" s="3809"/>
    </row>
    <row r="1499" spans="1:29" ht="54" x14ac:dyDescent="0.25">
      <c r="A1499" s="1849"/>
      <c r="B1499" s="1665"/>
      <c r="C1499" s="1587"/>
      <c r="D1499" s="1587"/>
      <c r="E1499" s="1587"/>
      <c r="F1499" s="1587"/>
      <c r="G1499" s="2359" t="s">
        <v>1690</v>
      </c>
      <c r="H1499" s="2787" t="s">
        <v>1691</v>
      </c>
      <c r="I1499" s="1606">
        <v>0</v>
      </c>
      <c r="J1499" s="1607">
        <v>0</v>
      </c>
      <c r="K1499" s="1606" t="s">
        <v>1709</v>
      </c>
      <c r="L1499" s="2361">
        <v>48951500</v>
      </c>
      <c r="M1499" s="1606" t="s">
        <v>1709</v>
      </c>
      <c r="N1499" s="2362" t="s">
        <v>1718</v>
      </c>
      <c r="O1499" s="2363"/>
      <c r="P1499" s="2369"/>
      <c r="Q1499" s="2363"/>
      <c r="R1499" s="2266"/>
      <c r="S1499" s="1590"/>
      <c r="T1499" s="1590"/>
      <c r="U1499" s="1590"/>
      <c r="V1499" s="1590"/>
      <c r="W1499" s="1736">
        <v>1</v>
      </c>
      <c r="X1499" s="1591">
        <v>5793561</v>
      </c>
      <c r="Y1499" s="1591" t="s">
        <v>1709</v>
      </c>
      <c r="Z1499" s="1591">
        <v>49465100</v>
      </c>
      <c r="AA1499" s="1592"/>
      <c r="AB1499" s="1587"/>
      <c r="AC1499" s="3809"/>
    </row>
    <row r="1500" spans="1:29" ht="72" x14ac:dyDescent="0.25">
      <c r="A1500" s="1849"/>
      <c r="B1500" s="1665"/>
      <c r="C1500" s="1587"/>
      <c r="D1500" s="1587"/>
      <c r="E1500" s="1587"/>
      <c r="F1500" s="1587"/>
      <c r="G1500" s="2359" t="s">
        <v>1692</v>
      </c>
      <c r="H1500" s="2787" t="s">
        <v>1693</v>
      </c>
      <c r="I1500" s="1606">
        <v>0</v>
      </c>
      <c r="J1500" s="1607">
        <v>0</v>
      </c>
      <c r="K1500" s="1606">
        <v>0</v>
      </c>
      <c r="L1500" s="2373" t="s">
        <v>1710</v>
      </c>
      <c r="M1500" s="1606" t="s">
        <v>1719</v>
      </c>
      <c r="N1500" s="2362">
        <v>0</v>
      </c>
      <c r="O1500" s="2363"/>
      <c r="P1500" s="2369"/>
      <c r="Q1500" s="2788"/>
      <c r="R1500" s="2789"/>
      <c r="S1500" s="1590"/>
      <c r="T1500" s="1590"/>
      <c r="U1500" s="1590"/>
      <c r="V1500" s="1590"/>
      <c r="W1500" s="1736">
        <v>0.5</v>
      </c>
      <c r="X1500" s="1591">
        <v>59995576</v>
      </c>
      <c r="Y1500" s="1591">
        <v>0</v>
      </c>
      <c r="Z1500" s="1591">
        <v>0</v>
      </c>
      <c r="AA1500" s="1592"/>
      <c r="AB1500" s="1587"/>
      <c r="AC1500" s="3809"/>
    </row>
    <row r="1501" spans="1:29" ht="90" x14ac:dyDescent="0.25">
      <c r="A1501" s="1849"/>
      <c r="B1501" s="1665"/>
      <c r="C1501" s="1587"/>
      <c r="D1501" s="1587"/>
      <c r="E1501" s="1587"/>
      <c r="F1501" s="1587"/>
      <c r="G1501" s="2365" t="s">
        <v>1694</v>
      </c>
      <c r="H1501" s="1852" t="s">
        <v>1695</v>
      </c>
      <c r="I1501" s="1604">
        <v>0</v>
      </c>
      <c r="J1501" s="1605">
        <v>0</v>
      </c>
      <c r="K1501" s="2785">
        <v>1</v>
      </c>
      <c r="L1501" s="2371">
        <f>SUM(L1502:L1503)</f>
        <v>116617643</v>
      </c>
      <c r="M1501" s="2328">
        <v>1</v>
      </c>
      <c r="N1501" s="2366" t="s">
        <v>1720</v>
      </c>
      <c r="O1501" s="2372"/>
      <c r="P1501" s="2368"/>
      <c r="Q1501" s="2372"/>
      <c r="R1501" s="2267"/>
      <c r="S1501" s="1590"/>
      <c r="T1501" s="1590"/>
      <c r="U1501" s="1590"/>
      <c r="V1501" s="1590"/>
      <c r="W1501" s="1736">
        <v>6</v>
      </c>
      <c r="X1501" s="1591">
        <v>59995576</v>
      </c>
      <c r="Y1501" s="1591"/>
      <c r="Z1501" s="1591">
        <v>127206413</v>
      </c>
      <c r="AA1501" s="1592"/>
      <c r="AB1501" s="1587"/>
      <c r="AC1501" s="3809"/>
    </row>
    <row r="1502" spans="1:29" ht="72" x14ac:dyDescent="0.25">
      <c r="A1502" s="1849"/>
      <c r="B1502" s="1665"/>
      <c r="C1502" s="1587"/>
      <c r="D1502" s="1587"/>
      <c r="E1502" s="1587"/>
      <c r="F1502" s="1587"/>
      <c r="G1502" s="2359" t="s">
        <v>1696</v>
      </c>
      <c r="H1502" s="1862" t="s">
        <v>1697</v>
      </c>
      <c r="I1502" s="1606">
        <v>0</v>
      </c>
      <c r="J1502" s="1607">
        <v>0</v>
      </c>
      <c r="K1502" s="1606">
        <v>26</v>
      </c>
      <c r="L1502" s="2361">
        <v>97090231</v>
      </c>
      <c r="M1502" s="2790">
        <v>16</v>
      </c>
      <c r="N1502" s="2362" t="s">
        <v>1721</v>
      </c>
      <c r="O1502" s="2363"/>
      <c r="P1502" s="2369"/>
      <c r="Q1502" s="2363"/>
      <c r="R1502" s="2266"/>
      <c r="S1502" s="1590"/>
      <c r="T1502" s="1590"/>
      <c r="U1502" s="1590"/>
      <c r="V1502" s="1590"/>
      <c r="W1502" s="1736">
        <v>0.5</v>
      </c>
      <c r="X1502" s="1591">
        <v>10367638</v>
      </c>
      <c r="Y1502" s="1591">
        <v>29</v>
      </c>
      <c r="Z1502" s="1591">
        <v>98977531</v>
      </c>
      <c r="AA1502" s="1592"/>
      <c r="AB1502" s="1587"/>
      <c r="AC1502" s="3809"/>
    </row>
    <row r="1503" spans="1:29" ht="72" x14ac:dyDescent="0.25">
      <c r="A1503" s="1849"/>
      <c r="B1503" s="1665"/>
      <c r="C1503" s="1587"/>
      <c r="D1503" s="1587"/>
      <c r="E1503" s="1587"/>
      <c r="F1503" s="1587"/>
      <c r="G1503" s="2359" t="s">
        <v>1698</v>
      </c>
      <c r="H1503" s="1862" t="s">
        <v>1699</v>
      </c>
      <c r="I1503" s="1606">
        <v>0</v>
      </c>
      <c r="J1503" s="1607">
        <v>0</v>
      </c>
      <c r="K1503" s="1606">
        <v>40</v>
      </c>
      <c r="L1503" s="2361">
        <v>19527412</v>
      </c>
      <c r="M1503" s="2790">
        <v>15</v>
      </c>
      <c r="N1503" s="2362" t="s">
        <v>1722</v>
      </c>
      <c r="O1503" s="2363"/>
      <c r="P1503" s="2369"/>
      <c r="Q1503" s="2363"/>
      <c r="R1503" s="2266"/>
      <c r="S1503" s="1590"/>
      <c r="T1503" s="1590"/>
      <c r="U1503" s="1590"/>
      <c r="V1503" s="1590"/>
      <c r="W1503" s="1736" t="s">
        <v>1725</v>
      </c>
      <c r="X1503" s="1591">
        <v>10367638</v>
      </c>
      <c r="Y1503" s="1591">
        <v>45</v>
      </c>
      <c r="Z1503" s="1591">
        <v>28228882</v>
      </c>
      <c r="AA1503" s="1592"/>
      <c r="AB1503" s="1587"/>
      <c r="AC1503" s="3809"/>
    </row>
    <row r="1504" spans="1:29" ht="90" x14ac:dyDescent="0.25">
      <c r="A1504" s="1849"/>
      <c r="B1504" s="1665"/>
      <c r="C1504" s="1587"/>
      <c r="D1504" s="1587"/>
      <c r="E1504" s="1587"/>
      <c r="F1504" s="1587"/>
      <c r="G1504" s="2365" t="s">
        <v>1700</v>
      </c>
      <c r="H1504" s="1604" t="s">
        <v>1701</v>
      </c>
      <c r="I1504" s="1608">
        <v>1</v>
      </c>
      <c r="J1504" s="1609">
        <f>J1505</f>
        <v>305281222</v>
      </c>
      <c r="K1504" s="1608">
        <v>1</v>
      </c>
      <c r="L1504" s="2371">
        <f>L1505</f>
        <v>54326092</v>
      </c>
      <c r="M1504" s="1608">
        <v>1</v>
      </c>
      <c r="N1504" s="1609">
        <f>N1505</f>
        <v>185000000</v>
      </c>
      <c r="O1504" s="2372"/>
      <c r="P1504" s="2368"/>
      <c r="Q1504" s="2372"/>
      <c r="R1504" s="2267"/>
      <c r="S1504" s="1590"/>
      <c r="T1504" s="1590"/>
      <c r="U1504" s="1590"/>
      <c r="V1504" s="1590"/>
      <c r="W1504" s="1736">
        <v>0.5</v>
      </c>
      <c r="X1504" s="1591">
        <v>1766000</v>
      </c>
      <c r="Y1504" s="1591"/>
      <c r="Z1504" s="1591">
        <v>60119653</v>
      </c>
      <c r="AA1504" s="1592"/>
      <c r="AB1504" s="1587"/>
      <c r="AC1504" s="3809"/>
    </row>
    <row r="1505" spans="1:29" s="1672" customFormat="1" ht="144" x14ac:dyDescent="0.25">
      <c r="A1505" s="1849"/>
      <c r="B1505" s="1665"/>
      <c r="C1505" s="1587"/>
      <c r="D1505" s="1587"/>
      <c r="E1505" s="1587"/>
      <c r="F1505" s="1587"/>
      <c r="G1505" s="2359" t="s">
        <v>1702</v>
      </c>
      <c r="H1505" s="2668" t="s">
        <v>1703</v>
      </c>
      <c r="I1505" s="1610">
        <v>1</v>
      </c>
      <c r="J1505" s="1611">
        <v>305281222</v>
      </c>
      <c r="K1505" s="2791">
        <v>1</v>
      </c>
      <c r="L1505" s="2361">
        <v>54326092</v>
      </c>
      <c r="M1505" s="2792">
        <v>1</v>
      </c>
      <c r="N1505" s="2793">
        <v>185000000</v>
      </c>
      <c r="O1505" s="2794"/>
      <c r="P1505" s="2369"/>
      <c r="Q1505" s="2794"/>
      <c r="R1505" s="2266"/>
      <c r="S1505" s="1590"/>
      <c r="T1505" s="1590"/>
      <c r="U1505" s="1590"/>
      <c r="V1505" s="1590"/>
      <c r="W1505" s="1736">
        <v>8</v>
      </c>
      <c r="X1505" s="1591">
        <v>1766000</v>
      </c>
      <c r="Y1505" s="1591">
        <v>1</v>
      </c>
      <c r="Z1505" s="1591">
        <v>60119653</v>
      </c>
      <c r="AA1505" s="1592"/>
      <c r="AB1505" s="1587"/>
      <c r="AC1505" s="3809"/>
    </row>
    <row r="1506" spans="1:29" ht="16.5" customHeight="1" x14ac:dyDescent="0.25">
      <c r="A1506" s="1849"/>
      <c r="B1506" s="1665"/>
      <c r="C1506" s="1587"/>
      <c r="D1506" s="1587"/>
      <c r="E1506" s="1587"/>
      <c r="F1506" s="1587"/>
      <c r="G1506" s="2365" t="s">
        <v>63</v>
      </c>
      <c r="H1506" s="1852" t="s">
        <v>1704</v>
      </c>
      <c r="I1506" s="1852"/>
      <c r="J1506" s="1852"/>
      <c r="K1506" s="2328">
        <v>1</v>
      </c>
      <c r="L1506" s="2371">
        <v>212779695</v>
      </c>
      <c r="M1506" s="2328">
        <v>1</v>
      </c>
      <c r="N1506" s="2366" t="s">
        <v>1723</v>
      </c>
      <c r="O1506" s="2367"/>
      <c r="P1506" s="2368"/>
      <c r="Q1506" s="2367"/>
      <c r="R1506" s="2267"/>
      <c r="S1506" s="1590"/>
      <c r="T1506" s="1590"/>
      <c r="U1506" s="1590"/>
      <c r="V1506" s="1590"/>
      <c r="W1506" s="1736">
        <v>0</v>
      </c>
      <c r="X1506" s="1591">
        <v>0</v>
      </c>
      <c r="Y1506" s="1591"/>
      <c r="Z1506" s="1591">
        <v>272775271</v>
      </c>
      <c r="AA1506" s="1592"/>
      <c r="AB1506" s="1587"/>
      <c r="AC1506" s="3809"/>
    </row>
    <row r="1507" spans="1:29" ht="90" x14ac:dyDescent="0.25">
      <c r="A1507" s="1849"/>
      <c r="B1507" s="1665"/>
      <c r="C1507" s="1587"/>
      <c r="D1507" s="1587"/>
      <c r="E1507" s="1587"/>
      <c r="F1507" s="1587"/>
      <c r="G1507" s="2359" t="s">
        <v>66</v>
      </c>
      <c r="H1507" s="1862" t="s">
        <v>1705</v>
      </c>
      <c r="I1507" s="1862"/>
      <c r="J1507" s="1862"/>
      <c r="K1507" s="2360" t="s">
        <v>110</v>
      </c>
      <c r="L1507" s="2361">
        <v>212779695</v>
      </c>
      <c r="M1507" s="2304" t="s">
        <v>110</v>
      </c>
      <c r="N1507" s="2362" t="s">
        <v>1723</v>
      </c>
      <c r="O1507" s="2363"/>
      <c r="P1507" s="2364"/>
      <c r="Q1507" s="2363"/>
      <c r="R1507" s="2266"/>
      <c r="S1507" s="1590"/>
      <c r="T1507" s="1590"/>
      <c r="U1507" s="1590"/>
      <c r="V1507" s="1590"/>
      <c r="W1507" s="1736"/>
      <c r="X1507" s="1591"/>
      <c r="Y1507" s="1591" t="s">
        <v>110</v>
      </c>
      <c r="Z1507" s="1591">
        <v>272775271</v>
      </c>
      <c r="AA1507" s="1592"/>
      <c r="AB1507" s="1587"/>
      <c r="AC1507" s="3809"/>
    </row>
    <row r="1508" spans="1:29" ht="90" x14ac:dyDescent="0.25">
      <c r="A1508" s="1849"/>
      <c r="B1508" s="1665"/>
      <c r="C1508" s="1587"/>
      <c r="D1508" s="1587"/>
      <c r="E1508" s="1587"/>
      <c r="F1508" s="1587"/>
      <c r="G1508" s="2365" t="s">
        <v>71</v>
      </c>
      <c r="H1508" s="1862" t="s">
        <v>72</v>
      </c>
      <c r="I1508" s="1862"/>
      <c r="J1508" s="1862"/>
      <c r="K1508" s="2304">
        <v>1</v>
      </c>
      <c r="L1508" s="2361">
        <v>31841093</v>
      </c>
      <c r="M1508" s="2304">
        <v>1</v>
      </c>
      <c r="N1508" s="2366" t="s">
        <v>1724</v>
      </c>
      <c r="O1508" s="2367"/>
      <c r="P1508" s="2368"/>
      <c r="Q1508" s="2367"/>
      <c r="R1508" s="2267"/>
      <c r="S1508" s="1590"/>
      <c r="T1508" s="1590"/>
      <c r="U1508" s="1590"/>
      <c r="V1508" s="1590"/>
      <c r="W1508" s="1736"/>
      <c r="X1508" s="1591"/>
      <c r="Y1508" s="1591">
        <v>1</v>
      </c>
      <c r="Z1508" s="1591">
        <v>42208731</v>
      </c>
      <c r="AA1508" s="1592"/>
      <c r="AB1508" s="1587"/>
      <c r="AC1508" s="3809"/>
    </row>
    <row r="1509" spans="1:29" ht="90" x14ac:dyDescent="0.25">
      <c r="A1509" s="1849"/>
      <c r="B1509" s="1665"/>
      <c r="C1509" s="1587"/>
      <c r="D1509" s="1587"/>
      <c r="E1509" s="1587"/>
      <c r="F1509" s="1587"/>
      <c r="G1509" s="2359" t="s">
        <v>74</v>
      </c>
      <c r="H1509" s="1862" t="s">
        <v>342</v>
      </c>
      <c r="I1509" s="1862"/>
      <c r="J1509" s="1862"/>
      <c r="K1509" s="2360" t="s">
        <v>1711</v>
      </c>
      <c r="L1509" s="2361">
        <v>31841093</v>
      </c>
      <c r="M1509" s="2304" t="s">
        <v>1725</v>
      </c>
      <c r="N1509" s="2362" t="s">
        <v>1724</v>
      </c>
      <c r="O1509" s="2304"/>
      <c r="P1509" s="2369"/>
      <c r="Q1509" s="2304"/>
      <c r="R1509" s="2266"/>
      <c r="S1509" s="1590"/>
      <c r="T1509" s="1590"/>
      <c r="U1509" s="1590"/>
      <c r="V1509" s="1590"/>
      <c r="W1509" s="1736"/>
      <c r="X1509" s="1591"/>
      <c r="Y1509" s="1591" t="s">
        <v>1730</v>
      </c>
      <c r="Z1509" s="1591">
        <v>42208731</v>
      </c>
      <c r="AA1509" s="1592"/>
      <c r="AB1509" s="1587"/>
      <c r="AC1509" s="3809"/>
    </row>
    <row r="1510" spans="1:29" ht="144" x14ac:dyDescent="0.25">
      <c r="A1510" s="1849"/>
      <c r="B1510" s="1665"/>
      <c r="C1510" s="1587"/>
      <c r="D1510" s="1587"/>
      <c r="E1510" s="1587"/>
      <c r="F1510" s="1587"/>
      <c r="G1510" s="2365" t="s">
        <v>1019</v>
      </c>
      <c r="H1510" s="1852" t="s">
        <v>121</v>
      </c>
      <c r="I1510" s="1852"/>
      <c r="J1510" s="1852"/>
      <c r="K1510" s="2370">
        <v>1</v>
      </c>
      <c r="L1510" s="2371">
        <v>2356000</v>
      </c>
      <c r="M1510" s="2328">
        <v>1</v>
      </c>
      <c r="N1510" s="2366" t="s">
        <v>1726</v>
      </c>
      <c r="O1510" s="2367"/>
      <c r="P1510" s="2368"/>
      <c r="Q1510" s="2372"/>
      <c r="R1510" s="2267"/>
      <c r="S1510" s="1590"/>
      <c r="T1510" s="1590"/>
      <c r="U1510" s="1590"/>
      <c r="V1510" s="1590"/>
      <c r="W1510" s="1736"/>
      <c r="X1510" s="1591"/>
      <c r="Y1510" s="1591"/>
      <c r="Z1510" s="1591">
        <v>4122000</v>
      </c>
      <c r="AA1510" s="1592"/>
      <c r="AB1510" s="1587"/>
      <c r="AC1510" s="3809"/>
    </row>
    <row r="1511" spans="1:29" ht="54" x14ac:dyDescent="0.25">
      <c r="A1511" s="1849"/>
      <c r="B1511" s="1665"/>
      <c r="C1511" s="1587"/>
      <c r="D1511" s="1587"/>
      <c r="E1511" s="1587"/>
      <c r="F1511" s="1587"/>
      <c r="G1511" s="2359" t="s">
        <v>126</v>
      </c>
      <c r="H1511" s="1862" t="s">
        <v>1706</v>
      </c>
      <c r="I1511" s="1862"/>
      <c r="J1511" s="1862"/>
      <c r="K1511" s="1862" t="s">
        <v>1712</v>
      </c>
      <c r="L1511" s="2361">
        <v>2356000</v>
      </c>
      <c r="M1511" s="2304" t="s">
        <v>1712</v>
      </c>
      <c r="N1511" s="2362" t="s">
        <v>1727</v>
      </c>
      <c r="O1511" s="2363"/>
      <c r="P1511" s="2369"/>
      <c r="Q1511" s="2363"/>
      <c r="R1511" s="2266"/>
      <c r="S1511" s="1590"/>
      <c r="T1511" s="1590"/>
      <c r="U1511" s="1590"/>
      <c r="V1511" s="1590"/>
      <c r="W1511" s="1736"/>
      <c r="X1511" s="1591"/>
      <c r="Y1511" s="1591" t="s">
        <v>1712</v>
      </c>
      <c r="Z1511" s="1591">
        <v>4122000</v>
      </c>
      <c r="AA1511" s="1592"/>
      <c r="AB1511" s="1587"/>
      <c r="AC1511" s="3809"/>
    </row>
    <row r="1512" spans="1:29" ht="72" x14ac:dyDescent="0.25">
      <c r="A1512" s="1849"/>
      <c r="B1512" s="1665"/>
      <c r="C1512" s="1587"/>
      <c r="D1512" s="1587"/>
      <c r="E1512" s="1587"/>
      <c r="F1512" s="1587"/>
      <c r="G1512" s="2359" t="s">
        <v>158</v>
      </c>
      <c r="H1512" s="1862"/>
      <c r="I1512" s="1862"/>
      <c r="J1512" s="1862"/>
      <c r="K1512" s="1862">
        <v>0</v>
      </c>
      <c r="L1512" s="2373" t="s">
        <v>30</v>
      </c>
      <c r="M1512" s="2304" t="s">
        <v>1712</v>
      </c>
      <c r="N1512" s="2362" t="s">
        <v>1728</v>
      </c>
      <c r="O1512" s="2363"/>
      <c r="P1512" s="2369"/>
      <c r="Q1512" s="2363"/>
      <c r="R1512" s="2266"/>
      <c r="S1512" s="1590"/>
      <c r="T1512" s="1590"/>
      <c r="U1512" s="1590"/>
      <c r="V1512" s="1590"/>
      <c r="W1512" s="1736"/>
      <c r="X1512" s="1591"/>
      <c r="Y1512" s="1591"/>
      <c r="Z1512" s="1591"/>
      <c r="AA1512" s="1592"/>
      <c r="AB1512" s="1587"/>
      <c r="AC1512" s="3810"/>
    </row>
    <row r="1513" spans="1:29" x14ac:dyDescent="0.25">
      <c r="A1513" s="4139"/>
      <c r="B1513" s="4140"/>
      <c r="C1513" s="4140"/>
      <c r="D1513" s="4140"/>
      <c r="E1513" s="4140"/>
      <c r="F1513" s="4140"/>
      <c r="G1513" s="4140"/>
      <c r="H1513" s="4140"/>
      <c r="I1513" s="4140"/>
      <c r="J1513" s="4140"/>
      <c r="K1513" s="4140"/>
      <c r="L1513" s="4140"/>
      <c r="M1513" s="4140"/>
      <c r="N1513" s="4140"/>
      <c r="O1513" s="4140"/>
      <c r="P1513" s="4140"/>
      <c r="Q1513" s="4140"/>
      <c r="R1513" s="4140"/>
      <c r="S1513" s="4140"/>
      <c r="T1513" s="4140"/>
      <c r="U1513" s="4140"/>
      <c r="V1513" s="4140"/>
      <c r="W1513" s="4140"/>
      <c r="X1513" s="4140"/>
      <c r="Y1513" s="4140"/>
      <c r="Z1513" s="4140"/>
      <c r="AA1513" s="4140"/>
      <c r="AB1513" s="4140"/>
      <c r="AC1513" s="4141"/>
    </row>
    <row r="1514" spans="1:29" ht="36" x14ac:dyDescent="0.25">
      <c r="A1514" s="1840" t="s">
        <v>5</v>
      </c>
      <c r="B1514" s="1624"/>
      <c r="C1514" s="1624"/>
      <c r="D1514" s="1624"/>
      <c r="E1514" s="1624"/>
      <c r="F1514" s="1624"/>
      <c r="G1514" s="1841" t="s">
        <v>1800</v>
      </c>
      <c r="H1514" s="1603"/>
      <c r="I1514" s="1603"/>
      <c r="J1514" s="1603"/>
      <c r="K1514" s="1603"/>
      <c r="L1514" s="1603"/>
      <c r="M1514" s="1844"/>
      <c r="N1514" s="1845"/>
      <c r="O1514" s="1846"/>
      <c r="P1514" s="1846"/>
      <c r="Q1514" s="1846"/>
      <c r="R1514" s="1846"/>
      <c r="S1514" s="1590"/>
      <c r="T1514" s="1590"/>
      <c r="U1514" s="1590"/>
      <c r="V1514" s="1590"/>
      <c r="W1514" s="1846"/>
      <c r="X1514" s="1845"/>
      <c r="Y1514" s="1845"/>
      <c r="Z1514" s="1845"/>
      <c r="AA1514" s="1698"/>
      <c r="AB1514" s="1848"/>
      <c r="AC1514" s="3808" t="s">
        <v>1817</v>
      </c>
    </row>
    <row r="1515" spans="1:29" ht="180" x14ac:dyDescent="0.25">
      <c r="A1515" s="1624"/>
      <c r="B1515" s="1624"/>
      <c r="C1515" s="1624"/>
      <c r="D1515" s="1624"/>
      <c r="E1515" s="1624"/>
      <c r="F1515" s="1624"/>
      <c r="G1515" s="2406" t="s">
        <v>63</v>
      </c>
      <c r="H1515" s="2406" t="s">
        <v>1801</v>
      </c>
      <c r="I1515" s="2406"/>
      <c r="J1515" s="2406"/>
      <c r="K1515" s="1841"/>
      <c r="L1515" s="2407"/>
      <c r="M1515" s="1844"/>
      <c r="N1515" s="2288"/>
      <c r="O1515" s="1857"/>
      <c r="P1515" s="1857"/>
      <c r="Q1515" s="1857"/>
      <c r="R1515" s="1857"/>
      <c r="S1515" s="1590"/>
      <c r="T1515" s="1590"/>
      <c r="U1515" s="1590"/>
      <c r="V1515" s="1590"/>
      <c r="W1515" s="1857"/>
      <c r="X1515" s="2288"/>
      <c r="Y1515" s="2288"/>
      <c r="Z1515" s="2288"/>
      <c r="AA1515" s="1698"/>
      <c r="AB1515" s="1848"/>
      <c r="AC1515" s="3809"/>
    </row>
    <row r="1516" spans="1:29" ht="90" x14ac:dyDescent="0.25">
      <c r="A1516" s="1624">
        <v>1</v>
      </c>
      <c r="B1516" s="1645" t="s">
        <v>1799</v>
      </c>
      <c r="C1516" s="1883" t="s">
        <v>872</v>
      </c>
      <c r="D1516" s="1883" t="s">
        <v>163</v>
      </c>
      <c r="E1516" s="1883" t="s">
        <v>401</v>
      </c>
      <c r="F1516" s="1883" t="s">
        <v>163</v>
      </c>
      <c r="G1516" s="2115" t="s">
        <v>66</v>
      </c>
      <c r="H1516" s="2408" t="s">
        <v>1802</v>
      </c>
      <c r="I1516" s="1889">
        <v>1</v>
      </c>
      <c r="J1516" s="2409">
        <v>220000000</v>
      </c>
      <c r="K1516" s="1887">
        <v>78.98</v>
      </c>
      <c r="L1516" s="2407">
        <v>250723521</v>
      </c>
      <c r="M1516" s="1889">
        <v>1</v>
      </c>
      <c r="N1516" s="2409">
        <v>250096500</v>
      </c>
      <c r="O1516" s="2410"/>
      <c r="P1516" s="1871"/>
      <c r="Q1516" s="2410"/>
      <c r="R1516" s="1871"/>
      <c r="S1516" s="1590"/>
      <c r="T1516" s="1590"/>
      <c r="U1516" s="1590"/>
      <c r="V1516" s="1590"/>
      <c r="W1516" s="2410">
        <v>36.26</v>
      </c>
      <c r="X1516" s="1871">
        <v>90685769</v>
      </c>
      <c r="Y1516" s="2410">
        <v>36.26</v>
      </c>
      <c r="Z1516" s="1871">
        <v>90685769</v>
      </c>
      <c r="AA1516" s="2411">
        <f>SUM(Y1516/I1516)*100%</f>
        <v>36.26</v>
      </c>
      <c r="AB1516" s="1871">
        <v>90685769</v>
      </c>
      <c r="AC1516" s="3809"/>
    </row>
    <row r="1517" spans="1:29" ht="90" x14ac:dyDescent="0.25">
      <c r="A1517" s="1624"/>
      <c r="B1517" s="1624"/>
      <c r="C1517" s="1624"/>
      <c r="D1517" s="1624"/>
      <c r="E1517" s="1624"/>
      <c r="F1517" s="1624"/>
      <c r="G1517" s="2406" t="s">
        <v>71</v>
      </c>
      <c r="H1517" s="2406" t="s">
        <v>1803</v>
      </c>
      <c r="I1517" s="1889"/>
      <c r="J1517" s="2412"/>
      <c r="K1517" s="1841"/>
      <c r="L1517" s="2407"/>
      <c r="M1517" s="1889"/>
      <c r="N1517" s="2412"/>
      <c r="O1517" s="1857"/>
      <c r="P1517" s="1857"/>
      <c r="Q1517" s="1857"/>
      <c r="R1517" s="1857"/>
      <c r="S1517" s="1590"/>
      <c r="T1517" s="1590"/>
      <c r="U1517" s="1590"/>
      <c r="V1517" s="1590"/>
      <c r="W1517" s="1857"/>
      <c r="X1517" s="2288"/>
      <c r="Y1517" s="1857"/>
      <c r="Z1517" s="2288"/>
      <c r="AA1517" s="1698"/>
      <c r="AB1517" s="2288"/>
      <c r="AC1517" s="3809"/>
    </row>
    <row r="1518" spans="1:29" ht="72" x14ac:dyDescent="0.25">
      <c r="A1518" s="1624">
        <v>2</v>
      </c>
      <c r="B1518" s="1645"/>
      <c r="C1518" s="1645"/>
      <c r="D1518" s="1645"/>
      <c r="E1518" s="1645"/>
      <c r="F1518" s="1645"/>
      <c r="G1518" s="2115" t="s">
        <v>74</v>
      </c>
      <c r="H1518" s="2408" t="s">
        <v>1804</v>
      </c>
      <c r="I1518" s="1889">
        <v>1</v>
      </c>
      <c r="J1518" s="2409">
        <v>42000000</v>
      </c>
      <c r="K1518" s="1887">
        <v>97.52</v>
      </c>
      <c r="L1518" s="2407">
        <v>33928755</v>
      </c>
      <c r="M1518" s="1889">
        <v>1</v>
      </c>
      <c r="N1518" s="2409">
        <v>40350000</v>
      </c>
      <c r="O1518" s="2410"/>
      <c r="P1518" s="1871"/>
      <c r="Q1518" s="2410"/>
      <c r="R1518" s="1871"/>
      <c r="S1518" s="1590"/>
      <c r="T1518" s="1590"/>
      <c r="U1518" s="1590"/>
      <c r="V1518" s="1590"/>
      <c r="W1518" s="2410">
        <v>38.31</v>
      </c>
      <c r="X1518" s="1871">
        <v>15460069</v>
      </c>
      <c r="Y1518" s="2410">
        <v>38.31</v>
      </c>
      <c r="Z1518" s="1871">
        <v>15460069</v>
      </c>
      <c r="AA1518" s="2411">
        <f>SUM(Y1518/I1518)*100%</f>
        <v>38.31</v>
      </c>
      <c r="AB1518" s="1871">
        <v>15460069</v>
      </c>
      <c r="AC1518" s="3809"/>
    </row>
    <row r="1519" spans="1:29" ht="144" x14ac:dyDescent="0.25">
      <c r="A1519" s="1624"/>
      <c r="B1519" s="1645"/>
      <c r="C1519" s="1645"/>
      <c r="D1519" s="1645"/>
      <c r="E1519" s="1645"/>
      <c r="F1519" s="1645"/>
      <c r="G1519" s="2406" t="s">
        <v>1019</v>
      </c>
      <c r="H1519" s="2406" t="s">
        <v>1805</v>
      </c>
      <c r="I1519" s="1889"/>
      <c r="J1519" s="2409"/>
      <c r="K1519" s="1887"/>
      <c r="L1519" s="2407"/>
      <c r="M1519" s="1889"/>
      <c r="N1519" s="2409"/>
      <c r="O1519" s="1871"/>
      <c r="P1519" s="1871"/>
      <c r="Q1519" s="1871"/>
      <c r="R1519" s="1871"/>
      <c r="S1519" s="1590"/>
      <c r="T1519" s="1590"/>
      <c r="U1519" s="1590"/>
      <c r="V1519" s="1590"/>
      <c r="W1519" s="1871"/>
      <c r="X1519" s="2289"/>
      <c r="Y1519" s="1871"/>
      <c r="Z1519" s="2289"/>
      <c r="AA1519" s="1698"/>
      <c r="AB1519" s="2289"/>
      <c r="AC1519" s="3809"/>
    </row>
    <row r="1520" spans="1:29" ht="72" x14ac:dyDescent="0.25">
      <c r="A1520" s="1624">
        <v>3</v>
      </c>
      <c r="B1520" s="1645"/>
      <c r="C1520" s="1645"/>
      <c r="D1520" s="1645"/>
      <c r="E1520" s="1645"/>
      <c r="F1520" s="1645"/>
      <c r="G1520" s="2115" t="s">
        <v>1806</v>
      </c>
      <c r="H1520" s="2408" t="s">
        <v>1807</v>
      </c>
      <c r="I1520" s="1871">
        <v>0</v>
      </c>
      <c r="J1520" s="1871">
        <v>0</v>
      </c>
      <c r="K1520" s="1889">
        <v>1</v>
      </c>
      <c r="L1520" s="2413">
        <v>127345000</v>
      </c>
      <c r="M1520" s="1871">
        <v>0</v>
      </c>
      <c r="N1520" s="1871">
        <v>0</v>
      </c>
      <c r="O1520" s="1871"/>
      <c r="P1520" s="1871"/>
      <c r="Q1520" s="1871"/>
      <c r="R1520" s="1871"/>
      <c r="S1520" s="1590"/>
      <c r="T1520" s="1590"/>
      <c r="U1520" s="1590"/>
      <c r="V1520" s="1590"/>
      <c r="W1520" s="1871">
        <v>0</v>
      </c>
      <c r="X1520" s="1871">
        <v>0</v>
      </c>
      <c r="Y1520" s="1871">
        <v>0</v>
      </c>
      <c r="Z1520" s="1871">
        <v>0</v>
      </c>
      <c r="AA1520" s="1871">
        <v>0</v>
      </c>
      <c r="AB1520" s="1871">
        <v>0</v>
      </c>
      <c r="AC1520" s="3809"/>
    </row>
    <row r="1521" spans="1:29" ht="72" x14ac:dyDescent="0.25">
      <c r="A1521" s="1624"/>
      <c r="B1521" s="1645"/>
      <c r="C1521" s="1645"/>
      <c r="D1521" s="1645"/>
      <c r="E1521" s="1645"/>
      <c r="F1521" s="1645"/>
      <c r="G1521" s="2115" t="s">
        <v>1808</v>
      </c>
      <c r="H1521" s="2408" t="s">
        <v>1809</v>
      </c>
      <c r="I1521" s="1889">
        <v>1</v>
      </c>
      <c r="J1521" s="2409">
        <v>19000000</v>
      </c>
      <c r="K1521" s="1887">
        <v>0</v>
      </c>
      <c r="L1521" s="2407">
        <v>0</v>
      </c>
      <c r="M1521" s="1889">
        <v>1</v>
      </c>
      <c r="N1521" s="2409">
        <v>7240000</v>
      </c>
      <c r="O1521" s="1871"/>
      <c r="P1521" s="1871"/>
      <c r="Q1521" s="1871"/>
      <c r="R1521" s="1871"/>
      <c r="S1521" s="1590"/>
      <c r="T1521" s="1590"/>
      <c r="U1521" s="1590"/>
      <c r="V1521" s="1590"/>
      <c r="W1521" s="1871">
        <v>0</v>
      </c>
      <c r="X1521" s="1871">
        <v>0</v>
      </c>
      <c r="Y1521" s="1871">
        <v>0</v>
      </c>
      <c r="Z1521" s="1871">
        <v>0</v>
      </c>
      <c r="AA1521" s="2411">
        <f>SUM(Y1521/I1521)*100%</f>
        <v>0</v>
      </c>
      <c r="AB1521" s="1871">
        <v>0</v>
      </c>
      <c r="AC1521" s="3809"/>
    </row>
    <row r="1522" spans="1:29" ht="180" x14ac:dyDescent="0.25">
      <c r="A1522" s="1624"/>
      <c r="B1522" s="1645"/>
      <c r="C1522" s="1645"/>
      <c r="D1522" s="1645"/>
      <c r="E1522" s="1645"/>
      <c r="F1522" s="1645"/>
      <c r="G1522" s="2406" t="s">
        <v>1810</v>
      </c>
      <c r="H1522" s="2406" t="s">
        <v>1801</v>
      </c>
      <c r="I1522" s="1889"/>
      <c r="J1522" s="2409"/>
      <c r="K1522" s="1887"/>
      <c r="L1522" s="2407"/>
      <c r="M1522" s="1889"/>
      <c r="N1522" s="2409"/>
      <c r="O1522" s="1871"/>
      <c r="P1522" s="1871"/>
      <c r="Q1522" s="1871"/>
      <c r="R1522" s="1871"/>
      <c r="S1522" s="1590"/>
      <c r="T1522" s="1590"/>
      <c r="U1522" s="1590"/>
      <c r="V1522" s="1590"/>
      <c r="W1522" s="1871"/>
      <c r="X1522" s="2289"/>
      <c r="Y1522" s="1871"/>
      <c r="Z1522" s="2289"/>
      <c r="AA1522" s="1698"/>
      <c r="AB1522" s="2289"/>
      <c r="AC1522" s="3809"/>
    </row>
    <row r="1523" spans="1:29" ht="54" x14ac:dyDescent="0.25">
      <c r="A1523" s="1624">
        <v>4</v>
      </c>
      <c r="B1523" s="1645"/>
      <c r="C1523" s="1645"/>
      <c r="D1523" s="1645"/>
      <c r="E1523" s="1645"/>
      <c r="F1523" s="1645"/>
      <c r="G1523" s="2115" t="s">
        <v>1811</v>
      </c>
      <c r="H1523" s="2408" t="s">
        <v>1812</v>
      </c>
      <c r="I1523" s="1889">
        <v>1</v>
      </c>
      <c r="J1523" s="2414">
        <v>30000000</v>
      </c>
      <c r="K1523" s="1887">
        <v>0</v>
      </c>
      <c r="L1523" s="2407">
        <v>0</v>
      </c>
      <c r="M1523" s="1889">
        <v>1</v>
      </c>
      <c r="N1523" s="2414">
        <v>26190000</v>
      </c>
      <c r="O1523" s="1890"/>
      <c r="P1523" s="1890"/>
      <c r="Q1523" s="2415"/>
      <c r="R1523" s="1890"/>
      <c r="S1523" s="1590"/>
      <c r="T1523" s="1590"/>
      <c r="U1523" s="1590"/>
      <c r="V1523" s="1590"/>
      <c r="W1523" s="2415">
        <v>100</v>
      </c>
      <c r="X1523" s="1890">
        <v>17231000</v>
      </c>
      <c r="Y1523" s="2415">
        <v>65.790000000000006</v>
      </c>
      <c r="Z1523" s="1890">
        <v>17231000</v>
      </c>
      <c r="AA1523" s="2411">
        <f>SUM(Y1523/I1523)*100%</f>
        <v>65.790000000000006</v>
      </c>
      <c r="AB1523" s="1890">
        <v>17231000</v>
      </c>
      <c r="AC1523" s="3809"/>
    </row>
    <row r="1524" spans="1:29" ht="72" x14ac:dyDescent="0.25">
      <c r="A1524" s="1624">
        <v>5</v>
      </c>
      <c r="B1524" s="1645"/>
      <c r="C1524" s="1645"/>
      <c r="D1524" s="1645"/>
      <c r="E1524" s="1645"/>
      <c r="F1524" s="1645"/>
      <c r="G1524" s="2115" t="s">
        <v>1813</v>
      </c>
      <c r="H1524" s="2408" t="s">
        <v>1814</v>
      </c>
      <c r="I1524" s="1889">
        <v>1</v>
      </c>
      <c r="J1524" s="2416">
        <v>201500000</v>
      </c>
      <c r="K1524" s="1887">
        <v>0</v>
      </c>
      <c r="L1524" s="2407">
        <v>0</v>
      </c>
      <c r="M1524" s="1889">
        <v>1</v>
      </c>
      <c r="N1524" s="2416">
        <v>135237500</v>
      </c>
      <c r="O1524" s="2410"/>
      <c r="P1524" s="1871"/>
      <c r="Q1524" s="2410"/>
      <c r="R1524" s="1871"/>
      <c r="S1524" s="1590"/>
      <c r="T1524" s="1590"/>
      <c r="U1524" s="1590"/>
      <c r="V1524" s="1590"/>
      <c r="W1524" s="2410">
        <v>99</v>
      </c>
      <c r="X1524" s="1871">
        <v>57599600</v>
      </c>
      <c r="Y1524" s="2410">
        <v>42.59</v>
      </c>
      <c r="Z1524" s="1871">
        <v>57599600</v>
      </c>
      <c r="AA1524" s="2411">
        <f>SUM(Y1524/I1524)*100%</f>
        <v>42.59</v>
      </c>
      <c r="AB1524" s="1871">
        <v>57599600</v>
      </c>
      <c r="AC1524" s="3809"/>
    </row>
    <row r="1525" spans="1:29" ht="72" x14ac:dyDescent="0.25">
      <c r="A1525" s="1645">
        <v>6</v>
      </c>
      <c r="B1525" s="1645"/>
      <c r="C1525" s="1645"/>
      <c r="D1525" s="1645"/>
      <c r="E1525" s="1645"/>
      <c r="F1525" s="1645"/>
      <c r="G1525" s="2115" t="s">
        <v>1815</v>
      </c>
      <c r="H1525" s="2408" t="s">
        <v>1816</v>
      </c>
      <c r="I1525" s="1889">
        <v>1</v>
      </c>
      <c r="J1525" s="2417">
        <v>157500000</v>
      </c>
      <c r="K1525" s="1887">
        <v>0</v>
      </c>
      <c r="L1525" s="2407">
        <v>0</v>
      </c>
      <c r="M1525" s="1889">
        <v>1</v>
      </c>
      <c r="N1525" s="2417">
        <v>63450000</v>
      </c>
      <c r="O1525" s="1890"/>
      <c r="P1525" s="1890"/>
      <c r="Q1525" s="2410"/>
      <c r="R1525" s="2390"/>
      <c r="S1525" s="1590"/>
      <c r="T1525" s="1590"/>
      <c r="U1525" s="1590"/>
      <c r="V1525" s="1590"/>
      <c r="W1525" s="2410">
        <v>50</v>
      </c>
      <c r="X1525" s="2390">
        <v>16829000</v>
      </c>
      <c r="Y1525" s="2410">
        <v>26.52</v>
      </c>
      <c r="Z1525" s="2390">
        <v>16829000</v>
      </c>
      <c r="AA1525" s="2411">
        <f>SUM(Y1525/I1525)*100%</f>
        <v>26.52</v>
      </c>
      <c r="AB1525" s="2390">
        <v>16829000</v>
      </c>
      <c r="AC1525" s="3810"/>
    </row>
    <row r="1526" spans="1:29" x14ac:dyDescent="0.25">
      <c r="A1526" s="4040"/>
      <c r="B1526" s="4041"/>
      <c r="C1526" s="4041"/>
      <c r="D1526" s="4041"/>
      <c r="E1526" s="4041"/>
      <c r="F1526" s="4041"/>
      <c r="G1526" s="4041"/>
      <c r="H1526" s="4041"/>
      <c r="I1526" s="4041"/>
      <c r="J1526" s="4041"/>
      <c r="K1526" s="4041"/>
      <c r="L1526" s="4041"/>
      <c r="M1526" s="4041"/>
      <c r="N1526" s="4041"/>
      <c r="O1526" s="4041"/>
      <c r="P1526" s="4041"/>
      <c r="Q1526" s="4041"/>
      <c r="R1526" s="4041"/>
      <c r="S1526" s="4041"/>
      <c r="T1526" s="4041"/>
      <c r="U1526" s="4041"/>
      <c r="V1526" s="4041"/>
      <c r="W1526" s="4041"/>
      <c r="X1526" s="4041"/>
      <c r="Y1526" s="4041"/>
      <c r="Z1526" s="4041"/>
      <c r="AA1526" s="4041"/>
      <c r="AB1526" s="4041"/>
      <c r="AC1526" s="4042"/>
    </row>
    <row r="1527" spans="1:29" x14ac:dyDescent="0.25">
      <c r="A1527" s="2377"/>
      <c r="B1527" s="2378"/>
      <c r="C1527" s="1602"/>
      <c r="D1527" s="1602"/>
      <c r="E1527" s="1602"/>
      <c r="F1527" s="1602"/>
      <c r="G1527" s="2379"/>
      <c r="H1527" s="2380"/>
      <c r="I1527" s="1599"/>
      <c r="J1527" s="1599"/>
      <c r="K1527" s="2381"/>
      <c r="L1527" s="2380"/>
      <c r="M1527" s="2382"/>
      <c r="N1527" s="1929"/>
      <c r="O1527" s="1905"/>
      <c r="P1527" s="1905"/>
      <c r="Q1527" s="1905"/>
      <c r="R1527" s="1905"/>
      <c r="S1527" s="1954"/>
      <c r="T1527" s="1954"/>
      <c r="U1527" s="1954"/>
      <c r="V1527" s="1954"/>
      <c r="W1527" s="1905"/>
      <c r="X1527" s="1929"/>
      <c r="Y1527" s="1929"/>
      <c r="Z1527" s="1929"/>
      <c r="AA1527" s="1599"/>
      <c r="AB1527" s="1602"/>
      <c r="AC1527" s="3808" t="s">
        <v>1757</v>
      </c>
    </row>
    <row r="1528" spans="1:29" ht="90" x14ac:dyDescent="0.25">
      <c r="A1528" s="2378">
        <v>1</v>
      </c>
      <c r="B1528" s="2383" t="s">
        <v>1732</v>
      </c>
      <c r="C1528" s="1602"/>
      <c r="D1528" s="1602"/>
      <c r="E1528" s="1602"/>
      <c r="F1528" s="1602"/>
      <c r="G1528" s="1673"/>
      <c r="H1528" s="2380"/>
      <c r="I1528" s="1599"/>
      <c r="J1528" s="1599"/>
      <c r="K1528" s="2381"/>
      <c r="L1528" s="2380"/>
      <c r="M1528" s="2382"/>
      <c r="N1528" s="1684"/>
      <c r="O1528" s="1683"/>
      <c r="P1528" s="1683"/>
      <c r="Q1528" s="1683"/>
      <c r="R1528" s="1683"/>
      <c r="S1528" s="1954"/>
      <c r="T1528" s="1954"/>
      <c r="U1528" s="1954"/>
      <c r="V1528" s="1954"/>
      <c r="W1528" s="1683"/>
      <c r="X1528" s="1684"/>
      <c r="Y1528" s="1684"/>
      <c r="Z1528" s="1684"/>
      <c r="AA1528" s="1599"/>
      <c r="AB1528" s="1602"/>
      <c r="AC1528" s="3809"/>
    </row>
    <row r="1529" spans="1:29" ht="72" x14ac:dyDescent="0.25">
      <c r="A1529" s="2378"/>
      <c r="B1529" s="2378"/>
      <c r="C1529" s="1602"/>
      <c r="D1529" s="1602"/>
      <c r="E1529" s="1602"/>
      <c r="F1529" s="1602"/>
      <c r="G1529" s="1673" t="s">
        <v>106</v>
      </c>
      <c r="H1529" s="2380" t="s">
        <v>1738</v>
      </c>
      <c r="I1529" s="1599"/>
      <c r="J1529" s="1599"/>
      <c r="K1529" s="2381" t="s">
        <v>32</v>
      </c>
      <c r="L1529" s="2384">
        <v>431892013</v>
      </c>
      <c r="M1529" s="2382">
        <v>0.8</v>
      </c>
      <c r="N1529" s="1916">
        <v>371051900</v>
      </c>
      <c r="O1529" s="1683"/>
      <c r="P1529" s="1916"/>
      <c r="Q1529" s="1683"/>
      <c r="R1529" s="1916"/>
      <c r="S1529" s="1954"/>
      <c r="T1529" s="1954"/>
      <c r="U1529" s="1954"/>
      <c r="V1529" s="1954"/>
      <c r="W1529" s="1683"/>
      <c r="X1529" s="1684">
        <f>P1529+R1529</f>
        <v>0</v>
      </c>
      <c r="Y1529" s="1684"/>
      <c r="Z1529" s="1684">
        <f>L1529+X1529</f>
        <v>431892013</v>
      </c>
      <c r="AA1529" s="1599"/>
      <c r="AB1529" s="1602"/>
      <c r="AC1529" s="3809"/>
    </row>
    <row r="1530" spans="1:29" ht="72" x14ac:dyDescent="0.25">
      <c r="A1530" s="2378"/>
      <c r="B1530" s="2378"/>
      <c r="C1530" s="1602"/>
      <c r="D1530" s="1602"/>
      <c r="E1530" s="1602"/>
      <c r="F1530" s="1602"/>
      <c r="G1530" s="1675" t="s">
        <v>66</v>
      </c>
      <c r="H1530" s="2380" t="s">
        <v>1739</v>
      </c>
      <c r="I1530" s="1599"/>
      <c r="J1530" s="1599"/>
      <c r="K1530" s="2381" t="s">
        <v>1750</v>
      </c>
      <c r="L1530" s="2384">
        <v>431892013</v>
      </c>
      <c r="M1530" s="2381" t="s">
        <v>1750</v>
      </c>
      <c r="N1530" s="1916">
        <v>371051900</v>
      </c>
      <c r="O1530" s="1683"/>
      <c r="P1530" s="1916"/>
      <c r="Q1530" s="1683"/>
      <c r="R1530" s="1916"/>
      <c r="S1530" s="1954"/>
      <c r="T1530" s="1954"/>
      <c r="U1530" s="1954"/>
      <c r="V1530" s="1954"/>
      <c r="W1530" s="1683"/>
      <c r="X1530" s="1684">
        <f>P1530+R1530</f>
        <v>0</v>
      </c>
      <c r="Y1530" s="1684"/>
      <c r="Z1530" s="1684">
        <f>L1530+X1530</f>
        <v>431892013</v>
      </c>
      <c r="AA1530" s="1599"/>
      <c r="AB1530" s="1602"/>
      <c r="AC1530" s="3809"/>
    </row>
    <row r="1531" spans="1:29" x14ac:dyDescent="0.25">
      <c r="A1531" s="2378"/>
      <c r="B1531" s="2378"/>
      <c r="C1531" s="1602"/>
      <c r="D1531" s="1602"/>
      <c r="E1531" s="1602"/>
      <c r="F1531" s="1602"/>
      <c r="G1531" s="1675"/>
      <c r="H1531" s="2380"/>
      <c r="I1531" s="1599"/>
      <c r="J1531" s="1599"/>
      <c r="K1531" s="2381"/>
      <c r="L1531" s="2384"/>
      <c r="M1531" s="2381"/>
      <c r="N1531" s="1916"/>
      <c r="O1531" s="1683"/>
      <c r="P1531" s="1916"/>
      <c r="Q1531" s="1683"/>
      <c r="R1531" s="1916"/>
      <c r="S1531" s="1954"/>
      <c r="T1531" s="1954"/>
      <c r="U1531" s="1954"/>
      <c r="V1531" s="1954"/>
      <c r="W1531" s="1683"/>
      <c r="X1531" s="1684"/>
      <c r="Y1531" s="1684"/>
      <c r="Z1531" s="1684"/>
      <c r="AA1531" s="1599"/>
      <c r="AB1531" s="1602"/>
      <c r="AC1531" s="3809"/>
    </row>
    <row r="1532" spans="1:29" ht="90" x14ac:dyDescent="0.25">
      <c r="A1532" s="2378"/>
      <c r="B1532" s="2378"/>
      <c r="C1532" s="1602"/>
      <c r="D1532" s="1602"/>
      <c r="E1532" s="1602"/>
      <c r="F1532" s="1602"/>
      <c r="G1532" s="1673" t="s">
        <v>171</v>
      </c>
      <c r="H1532" s="2380" t="s">
        <v>1740</v>
      </c>
      <c r="I1532" s="1599"/>
      <c r="J1532" s="1599"/>
      <c r="K1532" s="2381" t="s">
        <v>794</v>
      </c>
      <c r="L1532" s="2385">
        <v>58535192</v>
      </c>
      <c r="M1532" s="2382">
        <v>0.8</v>
      </c>
      <c r="N1532" s="1684">
        <v>89725000</v>
      </c>
      <c r="O1532" s="1683"/>
      <c r="P1532" s="1916"/>
      <c r="Q1532" s="1683"/>
      <c r="R1532" s="1916"/>
      <c r="S1532" s="1954"/>
      <c r="T1532" s="1954"/>
      <c r="U1532" s="1954"/>
      <c r="V1532" s="1954"/>
      <c r="W1532" s="1683"/>
      <c r="X1532" s="1684">
        <f>P1532+R1532</f>
        <v>0</v>
      </c>
      <c r="Y1532" s="1684"/>
      <c r="Z1532" s="1684">
        <f>L1532+X1532</f>
        <v>58535192</v>
      </c>
      <c r="AA1532" s="1599"/>
      <c r="AB1532" s="1602"/>
      <c r="AC1532" s="3809"/>
    </row>
    <row r="1533" spans="1:29" ht="72" x14ac:dyDescent="0.25">
      <c r="A1533" s="2378"/>
      <c r="B1533" s="2378"/>
      <c r="C1533" s="1602"/>
      <c r="D1533" s="1602"/>
      <c r="E1533" s="1602"/>
      <c r="F1533" s="1602"/>
      <c r="G1533" s="1675" t="s">
        <v>1733</v>
      </c>
      <c r="H1533" s="2380" t="s">
        <v>1741</v>
      </c>
      <c r="I1533" s="1599"/>
      <c r="J1533" s="1599"/>
      <c r="K1533" s="2381" t="s">
        <v>794</v>
      </c>
      <c r="L1533" s="2385">
        <v>58535192</v>
      </c>
      <c r="M1533" s="2382">
        <v>0.8</v>
      </c>
      <c r="N1533" s="1684">
        <v>89725000</v>
      </c>
      <c r="O1533" s="1683"/>
      <c r="P1533" s="1916"/>
      <c r="Q1533" s="1683"/>
      <c r="R1533" s="1916"/>
      <c r="S1533" s="1954"/>
      <c r="T1533" s="1954"/>
      <c r="U1533" s="1954"/>
      <c r="V1533" s="1954"/>
      <c r="W1533" s="1683"/>
      <c r="X1533" s="1684">
        <f>P1533+R1533</f>
        <v>0</v>
      </c>
      <c r="Y1533" s="1684"/>
      <c r="Z1533" s="1684">
        <f>L1533+X1533</f>
        <v>58535192</v>
      </c>
      <c r="AA1533" s="1599"/>
      <c r="AB1533" s="1602"/>
      <c r="AC1533" s="3809"/>
    </row>
    <row r="1534" spans="1:29" x14ac:dyDescent="0.25">
      <c r="A1534" s="2378"/>
      <c r="B1534" s="2378"/>
      <c r="C1534" s="1602"/>
      <c r="D1534" s="1602"/>
      <c r="E1534" s="1602"/>
      <c r="F1534" s="1602"/>
      <c r="G1534" s="1675"/>
      <c r="H1534" s="2380"/>
      <c r="I1534" s="1599"/>
      <c r="J1534" s="1599"/>
      <c r="K1534" s="2381"/>
      <c r="L1534" s="2385"/>
      <c r="M1534" s="2382"/>
      <c r="N1534" s="1684"/>
      <c r="O1534" s="1683"/>
      <c r="P1534" s="1916"/>
      <c r="Q1534" s="1683"/>
      <c r="R1534" s="1916"/>
      <c r="S1534" s="1954"/>
      <c r="T1534" s="1954"/>
      <c r="U1534" s="1954"/>
      <c r="V1534" s="1954"/>
      <c r="W1534" s="1683"/>
      <c r="X1534" s="1684"/>
      <c r="Y1534" s="1684"/>
      <c r="Z1534" s="1684"/>
      <c r="AA1534" s="1599"/>
      <c r="AB1534" s="1602"/>
      <c r="AC1534" s="3809"/>
    </row>
    <row r="1535" spans="1:29" ht="54" x14ac:dyDescent="0.25">
      <c r="A1535" s="2378"/>
      <c r="B1535" s="2378"/>
      <c r="C1535" s="1602"/>
      <c r="D1535" s="1602"/>
      <c r="E1535" s="1602"/>
      <c r="F1535" s="1602"/>
      <c r="G1535" s="1673" t="s">
        <v>1734</v>
      </c>
      <c r="H1535" s="2380" t="s">
        <v>1742</v>
      </c>
      <c r="I1535" s="1599"/>
      <c r="J1535" s="1599"/>
      <c r="K1535" s="2381"/>
      <c r="L1535" s="2380"/>
      <c r="M1535" s="2386">
        <v>5</v>
      </c>
      <c r="N1535" s="1684">
        <f>N1536+N1539+N1541</f>
        <v>754223100</v>
      </c>
      <c r="O1535" s="1683"/>
      <c r="P1535" s="1684"/>
      <c r="Q1535" s="1683"/>
      <c r="R1535" s="1684"/>
      <c r="S1535" s="1954"/>
      <c r="T1535" s="1954"/>
      <c r="U1535" s="1954"/>
      <c r="V1535" s="1954"/>
      <c r="W1535" s="1683"/>
      <c r="X1535" s="1684">
        <f>X1536+X1539+X1541</f>
        <v>0</v>
      </c>
      <c r="Y1535" s="1684"/>
      <c r="Z1535" s="1684">
        <f>Z1536+Z1539+Z1541</f>
        <v>0</v>
      </c>
      <c r="AA1535" s="1599"/>
      <c r="AB1535" s="1602"/>
      <c r="AC1535" s="3809"/>
    </row>
    <row r="1536" spans="1:29" ht="36" x14ac:dyDescent="0.25">
      <c r="A1536" s="2378"/>
      <c r="B1536" s="2378"/>
      <c r="C1536" s="1602"/>
      <c r="D1536" s="1602"/>
      <c r="E1536" s="1602"/>
      <c r="F1536" s="1602"/>
      <c r="G1536" s="1675" t="s">
        <v>1735</v>
      </c>
      <c r="H1536" s="2380" t="s">
        <v>1743</v>
      </c>
      <c r="I1536" s="1599"/>
      <c r="J1536" s="1599"/>
      <c r="K1536" s="2381"/>
      <c r="L1536" s="2380"/>
      <c r="M1536" s="2382" t="s">
        <v>1751</v>
      </c>
      <c r="N1536" s="4138">
        <v>240526000</v>
      </c>
      <c r="O1536" s="1683"/>
      <c r="P1536" s="3956"/>
      <c r="Q1536" s="1710"/>
      <c r="R1536" s="3956"/>
      <c r="S1536" s="1954"/>
      <c r="T1536" s="1954"/>
      <c r="U1536" s="1954"/>
      <c r="V1536" s="1954"/>
      <c r="W1536" s="1710" t="s">
        <v>1756</v>
      </c>
      <c r="X1536" s="3956">
        <f>P1536+R1536</f>
        <v>0</v>
      </c>
      <c r="Y1536" s="1710" t="s">
        <v>1756</v>
      </c>
      <c r="Z1536" s="3956">
        <f>X1536</f>
        <v>0</v>
      </c>
      <c r="AA1536" s="1599"/>
      <c r="AB1536" s="1602"/>
      <c r="AC1536" s="3809"/>
    </row>
    <row r="1537" spans="1:29" ht="108" x14ac:dyDescent="0.25">
      <c r="A1537" s="2378"/>
      <c r="B1537" s="2378"/>
      <c r="C1537" s="1602"/>
      <c r="D1537" s="1602"/>
      <c r="E1537" s="1602"/>
      <c r="F1537" s="1602"/>
      <c r="G1537" s="1673"/>
      <c r="H1537" s="2380" t="s">
        <v>1744</v>
      </c>
      <c r="I1537" s="1599"/>
      <c r="J1537" s="1599"/>
      <c r="K1537" s="2381"/>
      <c r="L1537" s="2380"/>
      <c r="M1537" s="2382" t="s">
        <v>1751</v>
      </c>
      <c r="N1537" s="4138"/>
      <c r="O1537" s="2382"/>
      <c r="P1537" s="3956"/>
      <c r="Q1537" s="1683"/>
      <c r="R1537" s="3956"/>
      <c r="S1537" s="1954"/>
      <c r="T1537" s="1954"/>
      <c r="U1537" s="1954"/>
      <c r="V1537" s="1954"/>
      <c r="W1537" s="2382" t="s">
        <v>1751</v>
      </c>
      <c r="X1537" s="3956"/>
      <c r="Y1537" s="2382" t="s">
        <v>1751</v>
      </c>
      <c r="Z1537" s="3956"/>
      <c r="AA1537" s="1599"/>
      <c r="AB1537" s="1602"/>
      <c r="AC1537" s="3809"/>
    </row>
    <row r="1538" spans="1:29" ht="54" x14ac:dyDescent="0.25">
      <c r="A1538" s="2378"/>
      <c r="B1538" s="2378"/>
      <c r="C1538" s="1602"/>
      <c r="D1538" s="1602"/>
      <c r="E1538" s="1602"/>
      <c r="F1538" s="1602"/>
      <c r="G1538" s="1673"/>
      <c r="H1538" s="2380" t="s">
        <v>1745</v>
      </c>
      <c r="I1538" s="1599"/>
      <c r="J1538" s="1599"/>
      <c r="K1538" s="2381"/>
      <c r="L1538" s="2380"/>
      <c r="M1538" s="2382" t="s">
        <v>1751</v>
      </c>
      <c r="N1538" s="4138"/>
      <c r="O1538" s="2382"/>
      <c r="P1538" s="3956"/>
      <c r="Q1538" s="1683"/>
      <c r="R1538" s="3956"/>
      <c r="S1538" s="1954"/>
      <c r="T1538" s="1954"/>
      <c r="U1538" s="1954"/>
      <c r="V1538" s="1954"/>
      <c r="W1538" s="2382" t="s">
        <v>1751</v>
      </c>
      <c r="X1538" s="3956"/>
      <c r="Y1538" s="2382" t="s">
        <v>1751</v>
      </c>
      <c r="Z1538" s="3956"/>
      <c r="AA1538" s="1599"/>
      <c r="AB1538" s="1602"/>
      <c r="AC1538" s="3809"/>
    </row>
    <row r="1539" spans="1:29" ht="72" x14ac:dyDescent="0.25">
      <c r="A1539" s="2378"/>
      <c r="B1539" s="2378"/>
      <c r="C1539" s="1602"/>
      <c r="D1539" s="1602"/>
      <c r="E1539" s="1602"/>
      <c r="F1539" s="1602"/>
      <c r="G1539" s="1675" t="s">
        <v>1736</v>
      </c>
      <c r="H1539" s="2380" t="s">
        <v>1746</v>
      </c>
      <c r="I1539" s="1599"/>
      <c r="J1539" s="1599"/>
      <c r="K1539" s="2381"/>
      <c r="L1539" s="2380"/>
      <c r="M1539" s="2382" t="s">
        <v>1752</v>
      </c>
      <c r="N1539" s="4138">
        <v>199382100</v>
      </c>
      <c r="O1539" s="1683"/>
      <c r="P1539" s="3956"/>
      <c r="Q1539" s="1683"/>
      <c r="R1539" s="3956"/>
      <c r="S1539" s="1954"/>
      <c r="T1539" s="1954"/>
      <c r="U1539" s="1954"/>
      <c r="V1539" s="1954"/>
      <c r="W1539" s="1683"/>
      <c r="X1539" s="3956">
        <f>P1539+R1539</f>
        <v>0</v>
      </c>
      <c r="Y1539" s="1683"/>
      <c r="Z1539" s="3956">
        <f>X1539</f>
        <v>0</v>
      </c>
      <c r="AA1539" s="1599"/>
      <c r="AB1539" s="1602"/>
      <c r="AC1539" s="3809"/>
    </row>
    <row r="1540" spans="1:29" ht="72" x14ac:dyDescent="0.25">
      <c r="A1540" s="2378"/>
      <c r="B1540" s="2378"/>
      <c r="C1540" s="1602"/>
      <c r="D1540" s="1602"/>
      <c r="E1540" s="1602"/>
      <c r="F1540" s="1602"/>
      <c r="G1540" s="1673"/>
      <c r="H1540" s="2380" t="s">
        <v>1747</v>
      </c>
      <c r="I1540" s="1599"/>
      <c r="J1540" s="1599"/>
      <c r="K1540" s="2381"/>
      <c r="L1540" s="2380"/>
      <c r="M1540" s="2382" t="s">
        <v>1753</v>
      </c>
      <c r="N1540" s="4138"/>
      <c r="O1540" s="1683"/>
      <c r="P1540" s="3956"/>
      <c r="Q1540" s="1710"/>
      <c r="R1540" s="3956"/>
      <c r="S1540" s="1954"/>
      <c r="T1540" s="1954"/>
      <c r="U1540" s="1954"/>
      <c r="V1540" s="1954"/>
      <c r="W1540" s="1710" t="s">
        <v>1753</v>
      </c>
      <c r="X1540" s="3956"/>
      <c r="Y1540" s="1710" t="s">
        <v>1753</v>
      </c>
      <c r="Z1540" s="3956"/>
      <c r="AA1540" s="1599"/>
      <c r="AB1540" s="1602"/>
      <c r="AC1540" s="3809"/>
    </row>
    <row r="1541" spans="1:29" ht="54" x14ac:dyDescent="0.25">
      <c r="A1541" s="2378"/>
      <c r="B1541" s="2378"/>
      <c r="C1541" s="1602"/>
      <c r="D1541" s="1602"/>
      <c r="E1541" s="1602"/>
      <c r="F1541" s="1602"/>
      <c r="G1541" s="1675" t="s">
        <v>1737</v>
      </c>
      <c r="H1541" s="2380" t="s">
        <v>1748</v>
      </c>
      <c r="I1541" s="1599"/>
      <c r="J1541" s="1599"/>
      <c r="K1541" s="2381"/>
      <c r="L1541" s="2380"/>
      <c r="M1541" s="2382" t="s">
        <v>1754</v>
      </c>
      <c r="N1541" s="4138">
        <v>314315000</v>
      </c>
      <c r="O1541" s="1683"/>
      <c r="P1541" s="3956"/>
      <c r="Q1541" s="1683"/>
      <c r="R1541" s="3956"/>
      <c r="S1541" s="1954"/>
      <c r="T1541" s="1954"/>
      <c r="U1541" s="1954"/>
      <c r="V1541" s="1954"/>
      <c r="W1541" s="1683"/>
      <c r="X1541" s="3956">
        <f>P1541+R1541</f>
        <v>0</v>
      </c>
      <c r="Y1541" s="1683"/>
      <c r="Z1541" s="3956">
        <f>X1541</f>
        <v>0</v>
      </c>
      <c r="AA1541" s="1599"/>
      <c r="AB1541" s="1602"/>
      <c r="AC1541" s="3809"/>
    </row>
    <row r="1542" spans="1:29" ht="36" x14ac:dyDescent="0.25">
      <c r="A1542" s="2378"/>
      <c r="B1542" s="2378"/>
      <c r="C1542" s="1602"/>
      <c r="D1542" s="1602"/>
      <c r="E1542" s="1602"/>
      <c r="F1542" s="1602"/>
      <c r="G1542" s="1673"/>
      <c r="H1542" s="2380" t="s">
        <v>1749</v>
      </c>
      <c r="I1542" s="1599"/>
      <c r="J1542" s="1599"/>
      <c r="K1542" s="2381"/>
      <c r="L1542" s="2380"/>
      <c r="M1542" s="2382" t="s">
        <v>1755</v>
      </c>
      <c r="N1542" s="4138"/>
      <c r="O1542" s="1710"/>
      <c r="P1542" s="3956"/>
      <c r="Q1542" s="1683"/>
      <c r="R1542" s="3956"/>
      <c r="S1542" s="1954"/>
      <c r="T1542" s="1954"/>
      <c r="U1542" s="1954"/>
      <c r="V1542" s="1954"/>
      <c r="W1542" s="1710" t="s">
        <v>1755</v>
      </c>
      <c r="X1542" s="3956"/>
      <c r="Y1542" s="1710" t="s">
        <v>1755</v>
      </c>
      <c r="Z1542" s="3956"/>
      <c r="AA1542" s="1599"/>
      <c r="AB1542" s="1602"/>
      <c r="AC1542" s="3809"/>
    </row>
    <row r="1543" spans="1:29" x14ac:dyDescent="0.25">
      <c r="A1543" s="2378"/>
      <c r="B1543" s="2378"/>
      <c r="C1543" s="1602"/>
      <c r="D1543" s="1602"/>
      <c r="E1543" s="1602"/>
      <c r="F1543" s="1602"/>
      <c r="G1543" s="1673"/>
      <c r="H1543" s="2380"/>
      <c r="I1543" s="1599"/>
      <c r="J1543" s="1599"/>
      <c r="K1543" s="2381"/>
      <c r="L1543" s="2380"/>
      <c r="M1543" s="2382"/>
      <c r="N1543" s="1684"/>
      <c r="O1543" s="1683"/>
      <c r="P1543" s="1683"/>
      <c r="Q1543" s="1683"/>
      <c r="R1543" s="1683"/>
      <c r="S1543" s="1954"/>
      <c r="T1543" s="1954"/>
      <c r="U1543" s="1954"/>
      <c r="V1543" s="1954"/>
      <c r="W1543" s="1683"/>
      <c r="X1543" s="1684"/>
      <c r="Y1543" s="1684"/>
      <c r="Z1543" s="1684"/>
      <c r="AA1543" s="1599"/>
      <c r="AB1543" s="1602"/>
      <c r="AC1543" s="3809"/>
    </row>
    <row r="1544" spans="1:29" x14ac:dyDescent="0.25">
      <c r="A1544" s="2378"/>
      <c r="B1544" s="2387"/>
      <c r="C1544" s="1602"/>
      <c r="D1544" s="1602"/>
      <c r="E1544" s="1602"/>
      <c r="F1544" s="1602"/>
      <c r="G1544" s="1675"/>
      <c r="H1544" s="1675"/>
      <c r="I1544" s="1599"/>
      <c r="J1544" s="1599"/>
      <c r="K1544" s="2387"/>
      <c r="L1544" s="1675"/>
      <c r="M1544" s="2382"/>
      <c r="N1544" s="2388"/>
      <c r="O1544" s="2389"/>
      <c r="P1544" s="2389"/>
      <c r="Q1544" s="2389"/>
      <c r="R1544" s="2389"/>
      <c r="S1544" s="1954"/>
      <c r="T1544" s="1954"/>
      <c r="U1544" s="1954"/>
      <c r="V1544" s="1954"/>
      <c r="W1544" s="2389"/>
      <c r="X1544" s="2388"/>
      <c r="Y1544" s="2388"/>
      <c r="Z1544" s="2388"/>
      <c r="AA1544" s="1599"/>
      <c r="AB1544" s="1602"/>
      <c r="AC1544" s="3809"/>
    </row>
    <row r="1545" spans="1:29" x14ac:dyDescent="0.25">
      <c r="A1545" s="1645" t="s">
        <v>1682</v>
      </c>
      <c r="B1545" s="1645"/>
      <c r="C1545" s="1587"/>
      <c r="D1545" s="1587"/>
      <c r="E1545" s="1587"/>
      <c r="F1545" s="1587"/>
      <c r="G1545" s="1841"/>
      <c r="H1545" s="1648"/>
      <c r="I1545" s="1592"/>
      <c r="J1545" s="1592"/>
      <c r="K1545" s="1645"/>
      <c r="L1545" s="1648"/>
      <c r="M1545" s="1648"/>
      <c r="N1545" s="2294"/>
      <c r="O1545" s="2390"/>
      <c r="P1545" s="2390"/>
      <c r="Q1545" s="2390"/>
      <c r="R1545" s="2390"/>
      <c r="S1545" s="1590"/>
      <c r="T1545" s="1590"/>
      <c r="U1545" s="1590"/>
      <c r="V1545" s="1590"/>
      <c r="W1545" s="2390"/>
      <c r="X1545" s="2294"/>
      <c r="Y1545" s="2294"/>
      <c r="Z1545" s="2294"/>
      <c r="AA1545" s="1592"/>
      <c r="AB1545" s="1587"/>
      <c r="AC1545" s="3810"/>
    </row>
    <row r="1546" spans="1:29" x14ac:dyDescent="0.25">
      <c r="A1546" s="3829"/>
      <c r="B1546" s="3830"/>
      <c r="C1546" s="3830"/>
      <c r="D1546" s="3830"/>
      <c r="E1546" s="3830"/>
      <c r="F1546" s="3830"/>
      <c r="G1546" s="3830"/>
      <c r="H1546" s="3830"/>
      <c r="I1546" s="3830"/>
      <c r="J1546" s="3830"/>
      <c r="K1546" s="3830"/>
      <c r="L1546" s="3830"/>
      <c r="M1546" s="3830"/>
      <c r="N1546" s="3830"/>
      <c r="O1546" s="3830"/>
      <c r="P1546" s="3830"/>
      <c r="Q1546" s="3830"/>
      <c r="R1546" s="3830"/>
      <c r="S1546" s="3830"/>
      <c r="T1546" s="3830"/>
      <c r="U1546" s="3830"/>
      <c r="V1546" s="3830"/>
      <c r="W1546" s="3830"/>
      <c r="X1546" s="3830"/>
      <c r="Y1546" s="3830"/>
      <c r="Z1546" s="3830"/>
      <c r="AA1546" s="3830"/>
      <c r="AB1546" s="3830"/>
      <c r="AC1546" s="3831"/>
    </row>
    <row r="1547" spans="1:29" ht="54" x14ac:dyDescent="0.25">
      <c r="A1547" s="2795" t="s">
        <v>5</v>
      </c>
      <c r="B1547" s="2796"/>
      <c r="C1547" s="2795"/>
      <c r="D1547" s="2795"/>
      <c r="E1547" s="2795"/>
      <c r="F1547" s="2795"/>
      <c r="G1547" s="2797" t="s">
        <v>25</v>
      </c>
      <c r="H1547" s="2798"/>
      <c r="I1547" s="2799"/>
      <c r="J1547" s="2800"/>
      <c r="K1547" s="2799"/>
      <c r="L1547" s="2800"/>
      <c r="M1547" s="2801"/>
      <c r="N1547" s="2802"/>
      <c r="O1547" s="2803"/>
      <c r="P1547" s="2804"/>
      <c r="Q1547" s="2805"/>
      <c r="R1547" s="2804"/>
      <c r="S1547" s="2806"/>
      <c r="T1547" s="2804"/>
      <c r="U1547" s="2806"/>
      <c r="V1547" s="2804"/>
      <c r="W1547" s="2803"/>
      <c r="X1547" s="2802"/>
      <c r="Y1547" s="2807"/>
      <c r="Z1547" s="2802"/>
      <c r="AA1547" s="2808"/>
      <c r="AB1547" s="2809"/>
      <c r="AC1547" s="3808" t="s">
        <v>4303</v>
      </c>
    </row>
    <row r="1548" spans="1:29" ht="108" x14ac:dyDescent="0.25">
      <c r="A1548" s="3950" t="s">
        <v>2</v>
      </c>
      <c r="B1548" s="3955" t="s">
        <v>26</v>
      </c>
      <c r="C1548" s="3950" t="s">
        <v>27</v>
      </c>
      <c r="D1548" s="3951" t="s">
        <v>28</v>
      </c>
      <c r="E1548" s="3950">
        <v>19</v>
      </c>
      <c r="F1548" s="3950"/>
      <c r="G1548" s="3911" t="s">
        <v>29</v>
      </c>
      <c r="H1548" s="2798" t="s">
        <v>428</v>
      </c>
      <c r="I1548" s="2810" t="s">
        <v>30</v>
      </c>
      <c r="J1548" s="2810" t="s">
        <v>30</v>
      </c>
      <c r="K1548" s="2799" t="s">
        <v>31</v>
      </c>
      <c r="L1548" s="3952">
        <v>178725000</v>
      </c>
      <c r="M1548" s="2799" t="s">
        <v>32</v>
      </c>
      <c r="N1548" s="3954">
        <v>378926000</v>
      </c>
      <c r="O1548" s="2811"/>
      <c r="P1548" s="3947"/>
      <c r="Q1548" s="2812"/>
      <c r="R1548" s="3947"/>
      <c r="S1548" s="2813"/>
      <c r="T1548" s="2814"/>
      <c r="U1548" s="2813"/>
      <c r="V1548" s="2814"/>
      <c r="W1548" s="2815">
        <v>1</v>
      </c>
      <c r="X1548" s="3948">
        <f>R1548</f>
        <v>0</v>
      </c>
      <c r="Y1548" s="2816">
        <v>1.9512</v>
      </c>
      <c r="Z1548" s="3948">
        <f>L1548+X1548</f>
        <v>178725000</v>
      </c>
      <c r="AA1548" s="2817">
        <v>0</v>
      </c>
      <c r="AB1548" s="3949">
        <v>0</v>
      </c>
      <c r="AC1548" s="3809"/>
    </row>
    <row r="1549" spans="1:29" ht="54" x14ac:dyDescent="0.25">
      <c r="A1549" s="3950"/>
      <c r="B1549" s="3955"/>
      <c r="C1549" s="3950"/>
      <c r="D1549" s="3951"/>
      <c r="E1549" s="3950"/>
      <c r="F1549" s="3950"/>
      <c r="G1549" s="3911"/>
      <c r="H1549" s="2405" t="s">
        <v>34</v>
      </c>
      <c r="I1549" s="2810" t="s">
        <v>30</v>
      </c>
      <c r="J1549" s="2810" t="s">
        <v>30</v>
      </c>
      <c r="K1549" s="2801">
        <v>0.67</v>
      </c>
      <c r="L1549" s="3952"/>
      <c r="M1549" s="2801">
        <v>0.75</v>
      </c>
      <c r="N1549" s="3954"/>
      <c r="O1549" s="2818"/>
      <c r="P1549" s="3947"/>
      <c r="Q1549" s="2819"/>
      <c r="R1549" s="3947"/>
      <c r="S1549" s="2820"/>
      <c r="T1549" s="2821"/>
      <c r="U1549" s="2820"/>
      <c r="V1549" s="2821"/>
      <c r="W1549" s="2822">
        <v>1</v>
      </c>
      <c r="X1549" s="3948"/>
      <c r="Y1549" s="2823">
        <v>1.67</v>
      </c>
      <c r="Z1549" s="3948"/>
      <c r="AA1549" s="2817">
        <v>0</v>
      </c>
      <c r="AB1549" s="3949"/>
      <c r="AC1549" s="3809"/>
    </row>
    <row r="1550" spans="1:29" ht="37.5" x14ac:dyDescent="0.25">
      <c r="A1550" s="3950">
        <v>1</v>
      </c>
      <c r="B1550" s="3955"/>
      <c r="C1550" s="3950" t="s">
        <v>27</v>
      </c>
      <c r="D1550" s="3951" t="s">
        <v>28</v>
      </c>
      <c r="E1550" s="3950">
        <v>19</v>
      </c>
      <c r="F1550" s="3951" t="s">
        <v>35</v>
      </c>
      <c r="G1550" s="3911" t="s">
        <v>36</v>
      </c>
      <c r="H1550" s="2798" t="s">
        <v>429</v>
      </c>
      <c r="I1550" s="2810" t="s">
        <v>30</v>
      </c>
      <c r="J1550" s="2810" t="s">
        <v>30</v>
      </c>
      <c r="K1550" s="2799" t="s">
        <v>430</v>
      </c>
      <c r="L1550" s="3952">
        <v>178725000</v>
      </c>
      <c r="M1550" s="2799" t="s">
        <v>431</v>
      </c>
      <c r="N1550" s="3952">
        <v>378926000</v>
      </c>
      <c r="O1550" s="2824"/>
      <c r="P1550" s="3947"/>
      <c r="Q1550" s="2825"/>
      <c r="R1550" s="3947"/>
      <c r="S1550" s="2813"/>
      <c r="T1550" s="2814"/>
      <c r="U1550" s="2813"/>
      <c r="V1550" s="2814"/>
      <c r="W1550" s="2826" t="s">
        <v>434</v>
      </c>
      <c r="X1550" s="3948">
        <f>X1548</f>
        <v>0</v>
      </c>
      <c r="Y1550" s="2827" t="s">
        <v>4512</v>
      </c>
      <c r="Z1550" s="3953">
        <f>Z1548</f>
        <v>178725000</v>
      </c>
      <c r="AA1550" s="2817">
        <v>0</v>
      </c>
      <c r="AB1550" s="3946">
        <v>0</v>
      </c>
      <c r="AC1550" s="3809"/>
    </row>
    <row r="1551" spans="1:29" ht="54" x14ac:dyDescent="0.25">
      <c r="A1551" s="3950"/>
      <c r="B1551" s="3955"/>
      <c r="C1551" s="3950"/>
      <c r="D1551" s="3951"/>
      <c r="E1551" s="3950"/>
      <c r="F1551" s="3950"/>
      <c r="G1551" s="3911"/>
      <c r="H1551" s="2405" t="s">
        <v>37</v>
      </c>
      <c r="I1551" s="2810" t="s">
        <v>30</v>
      </c>
      <c r="J1551" s="2810" t="s">
        <v>30</v>
      </c>
      <c r="K1551" s="2159" t="s">
        <v>38</v>
      </c>
      <c r="L1551" s="3952"/>
      <c r="M1551" s="2159" t="s">
        <v>39</v>
      </c>
      <c r="N1551" s="3952"/>
      <c r="O1551" s="2824"/>
      <c r="P1551" s="3947"/>
      <c r="Q1551" s="2825"/>
      <c r="R1551" s="3947"/>
      <c r="S1551" s="2820"/>
      <c r="T1551" s="2821"/>
      <c r="U1551" s="2820"/>
      <c r="V1551" s="2821"/>
      <c r="W1551" s="2826" t="s">
        <v>42</v>
      </c>
      <c r="X1551" s="3948"/>
      <c r="Y1551" s="2827" t="s">
        <v>43</v>
      </c>
      <c r="Z1551" s="3953"/>
      <c r="AA1551" s="2817">
        <v>0</v>
      </c>
      <c r="AB1551" s="3946"/>
      <c r="AC1551" s="3809"/>
    </row>
    <row r="1552" spans="1:29" ht="126" x14ac:dyDescent="0.25">
      <c r="A1552" s="2795" t="s">
        <v>14</v>
      </c>
      <c r="B1552" s="3955"/>
      <c r="C1552" s="2828" t="s">
        <v>27</v>
      </c>
      <c r="D1552" s="2829" t="s">
        <v>28</v>
      </c>
      <c r="E1552" s="2828">
        <v>16</v>
      </c>
      <c r="F1552" s="2829"/>
      <c r="G1552" s="2405" t="s">
        <v>44</v>
      </c>
      <c r="H1552" s="2405" t="s">
        <v>45</v>
      </c>
      <c r="I1552" s="2801">
        <v>1</v>
      </c>
      <c r="J1552" s="2800">
        <v>1801117956</v>
      </c>
      <c r="K1552" s="2801">
        <v>1</v>
      </c>
      <c r="L1552" s="2800">
        <f>L1553+L1554</f>
        <v>268755000</v>
      </c>
      <c r="M1552" s="2801">
        <v>1</v>
      </c>
      <c r="N1552" s="2800">
        <f>N1553+N1554</f>
        <v>1091475000</v>
      </c>
      <c r="O1552" s="2830"/>
      <c r="P1552" s="2800"/>
      <c r="Q1552" s="2831"/>
      <c r="R1552" s="2800"/>
      <c r="S1552" s="2832"/>
      <c r="T1552" s="2833"/>
      <c r="U1552" s="2832"/>
      <c r="V1552" s="2833"/>
      <c r="W1552" s="2834">
        <f>Q1552</f>
        <v>0</v>
      </c>
      <c r="X1552" s="2835">
        <f>X1553+X1554</f>
        <v>0</v>
      </c>
      <c r="Y1552" s="2823">
        <v>2</v>
      </c>
      <c r="Z1552" s="2835">
        <f t="shared" ref="Z1552:Z1556" si="65">L1552+X1552</f>
        <v>268755000</v>
      </c>
      <c r="AA1552" s="2836">
        <f>Y1552/I1552*100%</f>
        <v>2</v>
      </c>
      <c r="AB1552" s="2837">
        <f>Z1552/J1552*100%</f>
        <v>0.14921565747801585</v>
      </c>
      <c r="AC1552" s="3809"/>
    </row>
    <row r="1553" spans="1:29" ht="126" x14ac:dyDescent="0.25">
      <c r="A1553" s="2795">
        <v>2</v>
      </c>
      <c r="B1553" s="3955"/>
      <c r="C1553" s="2828" t="s">
        <v>27</v>
      </c>
      <c r="D1553" s="2829" t="s">
        <v>28</v>
      </c>
      <c r="E1553" s="2828">
        <v>16</v>
      </c>
      <c r="F1553" s="2829" t="s">
        <v>35</v>
      </c>
      <c r="G1553" s="2405" t="s">
        <v>46</v>
      </c>
      <c r="H1553" s="2405" t="s">
        <v>47</v>
      </c>
      <c r="I1553" s="2159" t="s">
        <v>48</v>
      </c>
      <c r="J1553" s="2800">
        <v>635509556</v>
      </c>
      <c r="K1553" s="2159" t="s">
        <v>49</v>
      </c>
      <c r="L1553" s="2800">
        <v>227725000</v>
      </c>
      <c r="M1553" s="2801" t="s">
        <v>48</v>
      </c>
      <c r="N1553" s="2838">
        <v>1051950000</v>
      </c>
      <c r="O1553" s="2824"/>
      <c r="P1553" s="2839"/>
      <c r="Q1553" s="2825"/>
      <c r="R1553" s="2839"/>
      <c r="S1553" s="2820"/>
      <c r="T1553" s="2821"/>
      <c r="U1553" s="2820"/>
      <c r="V1553" s="2821"/>
      <c r="W1553" s="2826" t="s">
        <v>52</v>
      </c>
      <c r="X1553" s="2835">
        <f>R1553</f>
        <v>0</v>
      </c>
      <c r="Y1553" s="2827" t="s">
        <v>53</v>
      </c>
      <c r="Z1553" s="2835">
        <f t="shared" si="65"/>
        <v>227725000</v>
      </c>
      <c r="AA1553" s="2817">
        <v>1.83</v>
      </c>
      <c r="AB1553" s="2837">
        <f t="shared" ref="AB1553:AB1558" si="66">Z1553/J1553*100%</f>
        <v>0.35833450158222324</v>
      </c>
      <c r="AC1553" s="3809"/>
    </row>
    <row r="1554" spans="1:29" ht="72" x14ac:dyDescent="0.25">
      <c r="A1554" s="2828">
        <v>3</v>
      </c>
      <c r="B1554" s="3955"/>
      <c r="C1554" s="2828" t="s">
        <v>27</v>
      </c>
      <c r="D1554" s="2829" t="s">
        <v>28</v>
      </c>
      <c r="E1554" s="2828">
        <v>16</v>
      </c>
      <c r="F1554" s="2829" t="s">
        <v>54</v>
      </c>
      <c r="G1554" s="2798" t="s">
        <v>55</v>
      </c>
      <c r="H1554" s="2405" t="s">
        <v>56</v>
      </c>
      <c r="I1554" s="2159" t="s">
        <v>57</v>
      </c>
      <c r="J1554" s="2800">
        <v>90622600</v>
      </c>
      <c r="K1554" s="2159" t="s">
        <v>58</v>
      </c>
      <c r="L1554" s="2800">
        <v>41030000</v>
      </c>
      <c r="M1554" s="2159" t="s">
        <v>59</v>
      </c>
      <c r="N1554" s="2838">
        <v>39525000</v>
      </c>
      <c r="O1554" s="2824"/>
      <c r="P1554" s="2839"/>
      <c r="Q1554" s="2825"/>
      <c r="R1554" s="2839"/>
      <c r="S1554" s="2840"/>
      <c r="T1554" s="2821"/>
      <c r="U1554" s="2840"/>
      <c r="V1554" s="2821"/>
      <c r="W1554" s="2826">
        <f>Q1554</f>
        <v>0</v>
      </c>
      <c r="X1554" s="2835">
        <f>R1554</f>
        <v>0</v>
      </c>
      <c r="Y1554" s="2827"/>
      <c r="Z1554" s="2835">
        <f t="shared" si="65"/>
        <v>41030000</v>
      </c>
      <c r="AA1554" s="2817"/>
      <c r="AB1554" s="2837">
        <f t="shared" si="66"/>
        <v>0.45275681783572752</v>
      </c>
      <c r="AC1554" s="3809"/>
    </row>
    <row r="1555" spans="1:29" ht="72" x14ac:dyDescent="0.25">
      <c r="A1555" s="2828" t="s">
        <v>15</v>
      </c>
      <c r="B1555" s="3955"/>
      <c r="C1555" s="2828" t="s">
        <v>27</v>
      </c>
      <c r="D1555" s="2829" t="s">
        <v>28</v>
      </c>
      <c r="E1555" s="2829" t="s">
        <v>62</v>
      </c>
      <c r="F1555" s="2828"/>
      <c r="G1555" s="2405" t="s">
        <v>63</v>
      </c>
      <c r="H1555" s="2405" t="s">
        <v>64</v>
      </c>
      <c r="I1555" s="2801">
        <v>1</v>
      </c>
      <c r="J1555" s="2800">
        <f>J1556</f>
        <v>1580900000</v>
      </c>
      <c r="K1555" s="2801">
        <v>1</v>
      </c>
      <c r="L1555" s="2800">
        <v>640948192</v>
      </c>
      <c r="M1555" s="2801">
        <v>1</v>
      </c>
      <c r="N1555" s="2838">
        <v>1120122336</v>
      </c>
      <c r="O1555" s="2818"/>
      <c r="P1555" s="2839"/>
      <c r="Q1555" s="2819"/>
      <c r="R1555" s="2839"/>
      <c r="S1555" s="2840"/>
      <c r="T1555" s="2821"/>
      <c r="U1555" s="2840"/>
      <c r="V1555" s="2821"/>
      <c r="W1555" s="2822">
        <f>Q1555</f>
        <v>0</v>
      </c>
      <c r="X1555" s="2835">
        <f>X1556</f>
        <v>0</v>
      </c>
      <c r="Y1555" s="2823">
        <v>2</v>
      </c>
      <c r="Z1555" s="2835">
        <f t="shared" si="65"/>
        <v>640948192</v>
      </c>
      <c r="AA1555" s="2841">
        <f>Y1555/I1555*100%</f>
        <v>2</v>
      </c>
      <c r="AB1555" s="2837">
        <f t="shared" si="66"/>
        <v>0.40543247011196154</v>
      </c>
      <c r="AC1555" s="3809"/>
    </row>
    <row r="1556" spans="1:29" ht="72" x14ac:dyDescent="0.25">
      <c r="A1556" s="2828">
        <v>4</v>
      </c>
      <c r="B1556" s="3955"/>
      <c r="C1556" s="2828" t="s">
        <v>27</v>
      </c>
      <c r="D1556" s="2829" t="s">
        <v>28</v>
      </c>
      <c r="E1556" s="2829" t="s">
        <v>62</v>
      </c>
      <c r="F1556" s="2829" t="s">
        <v>65</v>
      </c>
      <c r="G1556" s="2405" t="s">
        <v>66</v>
      </c>
      <c r="H1556" s="2405" t="s">
        <v>67</v>
      </c>
      <c r="I1556" s="2159" t="s">
        <v>68</v>
      </c>
      <c r="J1556" s="2800">
        <v>1580900000</v>
      </c>
      <c r="K1556" s="2159" t="s">
        <v>68</v>
      </c>
      <c r="L1556" s="2800">
        <v>640948192</v>
      </c>
      <c r="M1556" s="2159" t="s">
        <v>68</v>
      </c>
      <c r="N1556" s="2838">
        <v>1120122336</v>
      </c>
      <c r="O1556" s="2159"/>
      <c r="P1556" s="2839"/>
      <c r="Q1556" s="2828"/>
      <c r="R1556" s="2839"/>
      <c r="S1556" s="2840"/>
      <c r="T1556" s="2821"/>
      <c r="U1556" s="2840"/>
      <c r="V1556" s="2821"/>
      <c r="W1556" s="2826">
        <f>Q1556</f>
        <v>0</v>
      </c>
      <c r="X1556" s="2835">
        <f>R1556</f>
        <v>0</v>
      </c>
      <c r="Y1556" s="2827" t="s">
        <v>69</v>
      </c>
      <c r="Z1556" s="2835">
        <f t="shared" si="65"/>
        <v>640948192</v>
      </c>
      <c r="AA1556" s="2823">
        <v>2</v>
      </c>
      <c r="AB1556" s="2837">
        <f t="shared" si="66"/>
        <v>0.40543247011196154</v>
      </c>
      <c r="AC1556" s="3809"/>
    </row>
    <row r="1557" spans="1:29" ht="90" x14ac:dyDescent="0.25">
      <c r="A1557" s="2828" t="s">
        <v>16</v>
      </c>
      <c r="B1557" s="3955"/>
      <c r="C1557" s="2828" t="s">
        <v>27</v>
      </c>
      <c r="D1557" s="2829" t="s">
        <v>28</v>
      </c>
      <c r="E1557" s="2829" t="s">
        <v>70</v>
      </c>
      <c r="F1557" s="2828"/>
      <c r="G1557" s="2405" t="s">
        <v>71</v>
      </c>
      <c r="H1557" s="2405" t="s">
        <v>72</v>
      </c>
      <c r="I1557" s="2801">
        <v>1</v>
      </c>
      <c r="J1557" s="2800">
        <f>J1558</f>
        <v>243200000</v>
      </c>
      <c r="K1557" s="2801">
        <v>1</v>
      </c>
      <c r="L1557" s="2800">
        <v>117456539</v>
      </c>
      <c r="M1557" s="2801">
        <v>1</v>
      </c>
      <c r="N1557" s="2838">
        <v>172300000</v>
      </c>
      <c r="O1557" s="2818"/>
      <c r="P1557" s="2839"/>
      <c r="Q1557" s="2819"/>
      <c r="R1557" s="2839"/>
      <c r="S1557" s="2840"/>
      <c r="T1557" s="2821"/>
      <c r="U1557" s="2840"/>
      <c r="V1557" s="2821"/>
      <c r="W1557" s="2822">
        <f>Q1557</f>
        <v>0</v>
      </c>
      <c r="X1557" s="2835">
        <f>X1558</f>
        <v>0</v>
      </c>
      <c r="Y1557" s="2823">
        <v>2</v>
      </c>
      <c r="Z1557" s="2835">
        <f>L1557+X1557</f>
        <v>117456539</v>
      </c>
      <c r="AA1557" s="2841">
        <f>Y1557/I1557*100%</f>
        <v>2</v>
      </c>
      <c r="AB1557" s="2837">
        <f t="shared" si="66"/>
        <v>0.48296274259868421</v>
      </c>
      <c r="AC1557" s="3809"/>
    </row>
    <row r="1558" spans="1:29" ht="162" x14ac:dyDescent="0.25">
      <c r="A1558" s="2828">
        <v>5</v>
      </c>
      <c r="B1558" s="3955"/>
      <c r="C1558" s="2405" t="s">
        <v>27</v>
      </c>
      <c r="D1558" s="2842" t="s">
        <v>28</v>
      </c>
      <c r="E1558" s="2842" t="s">
        <v>70</v>
      </c>
      <c r="F1558" s="2842" t="s">
        <v>73</v>
      </c>
      <c r="G1558" s="2405" t="s">
        <v>74</v>
      </c>
      <c r="H1558" s="2405" t="s">
        <v>75</v>
      </c>
      <c r="I1558" s="2405" t="s">
        <v>76</v>
      </c>
      <c r="J1558" s="2796">
        <v>243200000</v>
      </c>
      <c r="K1558" s="2405" t="s">
        <v>76</v>
      </c>
      <c r="L1558" s="2796">
        <v>117456539</v>
      </c>
      <c r="M1558" s="2159" t="s">
        <v>76</v>
      </c>
      <c r="N1558" s="2838">
        <v>172300000</v>
      </c>
      <c r="O1558" s="2824"/>
      <c r="P1558" s="2839"/>
      <c r="Q1558" s="2825"/>
      <c r="R1558" s="2843"/>
      <c r="S1558" s="2843"/>
      <c r="T1558" s="2843"/>
      <c r="U1558" s="2843"/>
      <c r="V1558" s="2843"/>
      <c r="W1558" s="2824">
        <f>Q1558</f>
        <v>0</v>
      </c>
      <c r="X1558" s="2838">
        <f>R1558</f>
        <v>0</v>
      </c>
      <c r="Y1558" s="2844" t="s">
        <v>79</v>
      </c>
      <c r="Z1558" s="2838">
        <f>L1558+X1558</f>
        <v>117456539</v>
      </c>
      <c r="AA1558" s="2801">
        <f>68/35*100%</f>
        <v>1.9428571428571428</v>
      </c>
      <c r="AB1558" s="2809">
        <f t="shared" si="66"/>
        <v>0.48296274259868421</v>
      </c>
      <c r="AC1558" s="3810"/>
    </row>
    <row r="1559" spans="1:29" x14ac:dyDescent="0.25">
      <c r="A1559" s="3942"/>
      <c r="B1559" s="3943"/>
      <c r="C1559" s="3943"/>
      <c r="D1559" s="3943"/>
      <c r="E1559" s="3943"/>
      <c r="F1559" s="3943"/>
      <c r="G1559" s="3943"/>
      <c r="H1559" s="3943"/>
      <c r="I1559" s="3943"/>
      <c r="J1559" s="3943"/>
      <c r="K1559" s="3943"/>
      <c r="L1559" s="3943"/>
      <c r="M1559" s="3943"/>
      <c r="N1559" s="3943"/>
      <c r="O1559" s="3943"/>
      <c r="P1559" s="3943"/>
      <c r="Q1559" s="3943"/>
      <c r="R1559" s="3943"/>
      <c r="S1559" s="3943"/>
      <c r="T1559" s="3943"/>
      <c r="U1559" s="3943"/>
      <c r="V1559" s="3943"/>
      <c r="W1559" s="3943"/>
      <c r="X1559" s="3943"/>
      <c r="Y1559" s="3943"/>
      <c r="Z1559" s="3943"/>
      <c r="AA1559" s="3943"/>
      <c r="AB1559" s="3943"/>
      <c r="AC1559" s="3944"/>
    </row>
    <row r="1560" spans="1:29" x14ac:dyDescent="0.25">
      <c r="A1560" s="2057" t="s">
        <v>5</v>
      </c>
      <c r="B1560" s="1665"/>
      <c r="C1560" s="1587"/>
      <c r="D1560" s="1587"/>
      <c r="E1560" s="1587"/>
      <c r="F1560" s="1587"/>
      <c r="G1560" s="1666" t="s">
        <v>1683</v>
      </c>
      <c r="H1560" s="1667"/>
      <c r="I1560" s="1667"/>
      <c r="J1560" s="1667"/>
      <c r="K1560" s="1667"/>
      <c r="L1560" s="1686"/>
      <c r="M1560" s="2391"/>
      <c r="N1560" s="1929"/>
      <c r="O1560" s="2392"/>
      <c r="P1560" s="1905"/>
      <c r="Q1560" s="2393"/>
      <c r="R1560" s="1905"/>
      <c r="S1560" s="1590"/>
      <c r="T1560" s="1590"/>
      <c r="U1560" s="1590"/>
      <c r="V1560" s="1590"/>
      <c r="W1560" s="1905"/>
      <c r="X1560" s="1929"/>
      <c r="Y1560" s="1929"/>
      <c r="Z1560" s="1929"/>
      <c r="AA1560" s="1592"/>
      <c r="AB1560" s="1587"/>
      <c r="AC1560" s="3808" t="s">
        <v>1798</v>
      </c>
    </row>
    <row r="1561" spans="1:29" ht="126" x14ac:dyDescent="0.25">
      <c r="A1561" s="1933"/>
      <c r="B1561" s="1665"/>
      <c r="C1561" s="1587"/>
      <c r="D1561" s="1587"/>
      <c r="E1561" s="1587"/>
      <c r="F1561" s="1587"/>
      <c r="G1561" s="1673" t="s">
        <v>63</v>
      </c>
      <c r="H1561" s="1667" t="s">
        <v>1765</v>
      </c>
      <c r="I1561" s="1668" t="s">
        <v>1777</v>
      </c>
      <c r="J1561" s="2394">
        <v>8318750000</v>
      </c>
      <c r="K1561" s="1668" t="s">
        <v>1778</v>
      </c>
      <c r="L1561" s="1686">
        <v>5574013927</v>
      </c>
      <c r="M1561" s="2391">
        <v>0.85</v>
      </c>
      <c r="N1561" s="2395">
        <v>6177349785</v>
      </c>
      <c r="O1561" s="2396"/>
      <c r="P1561" s="1683"/>
      <c r="Q1561" s="2397"/>
      <c r="R1561" s="1683"/>
      <c r="S1561" s="1590"/>
      <c r="T1561" s="1590"/>
      <c r="U1561" s="1590"/>
      <c r="V1561" s="1590"/>
      <c r="W1561" s="1917" t="s">
        <v>1780</v>
      </c>
      <c r="X1561" s="1916">
        <v>1654195861</v>
      </c>
      <c r="Y1561" s="1916" t="s">
        <v>1780</v>
      </c>
      <c r="Z1561" s="1916">
        <v>1654195861</v>
      </c>
      <c r="AA1561" s="1592"/>
      <c r="AB1561" s="1587"/>
      <c r="AC1561" s="3809"/>
    </row>
    <row r="1562" spans="1:29" ht="90" x14ac:dyDescent="0.25">
      <c r="A1562" s="1933">
        <v>1</v>
      </c>
      <c r="B1562" s="1665"/>
      <c r="C1562" s="1587"/>
      <c r="D1562" s="1587"/>
      <c r="E1562" s="1587"/>
      <c r="F1562" s="1587"/>
      <c r="G1562" s="1667" t="s">
        <v>66</v>
      </c>
      <c r="H1562" s="1596" t="s">
        <v>1766</v>
      </c>
      <c r="I1562" s="1668" t="s">
        <v>1777</v>
      </c>
      <c r="J1562" s="2394">
        <v>8318750000</v>
      </c>
      <c r="K1562" s="1668" t="s">
        <v>1778</v>
      </c>
      <c r="L1562" s="1686">
        <v>5574013927</v>
      </c>
      <c r="M1562" s="2391">
        <v>0.85</v>
      </c>
      <c r="N1562" s="2395">
        <v>6177349785</v>
      </c>
      <c r="O1562" s="2398"/>
      <c r="P1562" s="1683"/>
      <c r="Q1562" s="2397"/>
      <c r="R1562" s="1683"/>
      <c r="S1562" s="1590"/>
      <c r="T1562" s="1590"/>
      <c r="U1562" s="1590"/>
      <c r="V1562" s="1590"/>
      <c r="W1562" s="1941" t="s">
        <v>1780</v>
      </c>
      <c r="X1562" s="1722">
        <v>1654195861</v>
      </c>
      <c r="Y1562" s="1722" t="s">
        <v>1780</v>
      </c>
      <c r="Z1562" s="1722">
        <v>1654195861</v>
      </c>
      <c r="AA1562" s="1592"/>
      <c r="AB1562" s="1587"/>
      <c r="AC1562" s="3809"/>
    </row>
    <row r="1563" spans="1:29" ht="108" x14ac:dyDescent="0.25">
      <c r="A1563" s="1933">
        <v>2</v>
      </c>
      <c r="B1563" s="1665"/>
      <c r="C1563" s="1587"/>
      <c r="D1563" s="1587"/>
      <c r="E1563" s="1587"/>
      <c r="F1563" s="1587"/>
      <c r="G1563" s="1673" t="s">
        <v>71</v>
      </c>
      <c r="H1563" s="1667" t="s">
        <v>1767</v>
      </c>
      <c r="I1563" s="1668" t="s">
        <v>1777</v>
      </c>
      <c r="J1563" s="2399">
        <v>8651500000</v>
      </c>
      <c r="K1563" s="1668" t="s">
        <v>1778</v>
      </c>
      <c r="L1563" s="1686">
        <v>9791295663.4599991</v>
      </c>
      <c r="M1563" s="2391">
        <v>0.85</v>
      </c>
      <c r="N1563" s="1684">
        <v>8737192295</v>
      </c>
      <c r="O1563" s="2400"/>
      <c r="P1563" s="1721"/>
      <c r="Q1563" s="2397"/>
      <c r="R1563" s="1683"/>
      <c r="S1563" s="1590"/>
      <c r="T1563" s="1590"/>
      <c r="U1563" s="1590"/>
      <c r="V1563" s="1590"/>
      <c r="W1563" s="1917" t="s">
        <v>1782</v>
      </c>
      <c r="X1563" s="1916">
        <v>1699102108</v>
      </c>
      <c r="Y1563" s="1916" t="s">
        <v>1782</v>
      </c>
      <c r="Z1563" s="1916">
        <v>1699102108</v>
      </c>
      <c r="AA1563" s="1592"/>
      <c r="AB1563" s="1587"/>
      <c r="AC1563" s="3809"/>
    </row>
    <row r="1564" spans="1:29" ht="90" x14ac:dyDescent="0.25">
      <c r="A1564" s="1933">
        <v>3</v>
      </c>
      <c r="B1564" s="1665"/>
      <c r="C1564" s="1587"/>
      <c r="D1564" s="1587"/>
      <c r="E1564" s="1587"/>
      <c r="F1564" s="1587"/>
      <c r="G1564" s="1667" t="s">
        <v>724</v>
      </c>
      <c r="H1564" s="1596" t="s">
        <v>1768</v>
      </c>
      <c r="I1564" s="1668" t="s">
        <v>1777</v>
      </c>
      <c r="J1564" s="2394">
        <v>3993000000</v>
      </c>
      <c r="K1564" s="1668" t="s">
        <v>1778</v>
      </c>
      <c r="L1564" s="1686">
        <v>6671807932.46</v>
      </c>
      <c r="M1564" s="2391">
        <v>0.85</v>
      </c>
      <c r="N1564" s="1693">
        <v>5213126248</v>
      </c>
      <c r="O1564" s="2398"/>
      <c r="P1564" s="2398"/>
      <c r="Q1564" s="2401"/>
      <c r="R1564" s="1692"/>
      <c r="S1564" s="1590"/>
      <c r="T1564" s="1590"/>
      <c r="U1564" s="1590"/>
      <c r="V1564" s="1590"/>
      <c r="W1564" s="1941" t="s">
        <v>1783</v>
      </c>
      <c r="X1564" s="1722">
        <v>854670000</v>
      </c>
      <c r="Y1564" s="1722" t="s">
        <v>1783</v>
      </c>
      <c r="Z1564" s="1722">
        <v>854670000</v>
      </c>
      <c r="AA1564" s="1592"/>
      <c r="AB1564" s="1587"/>
      <c r="AC1564" s="3809"/>
    </row>
    <row r="1565" spans="1:29" ht="72" x14ac:dyDescent="0.25">
      <c r="A1565" s="1933">
        <v>4</v>
      </c>
      <c r="B1565" s="1665"/>
      <c r="C1565" s="1587"/>
      <c r="D1565" s="1587"/>
      <c r="E1565" s="1587"/>
      <c r="F1565" s="1587"/>
      <c r="G1565" s="1596" t="s">
        <v>74</v>
      </c>
      <c r="H1565" s="1596" t="s">
        <v>1769</v>
      </c>
      <c r="I1565" s="1668" t="s">
        <v>1777</v>
      </c>
      <c r="J1565" s="2394">
        <v>4658500000</v>
      </c>
      <c r="K1565" s="1668" t="s">
        <v>1778</v>
      </c>
      <c r="L1565" s="1686">
        <v>3119487731</v>
      </c>
      <c r="M1565" s="2391">
        <v>0.85</v>
      </c>
      <c r="N1565" s="1913">
        <v>3524066047</v>
      </c>
      <c r="O1565" s="2400"/>
      <c r="P1565" s="1721"/>
      <c r="Q1565" s="2402"/>
      <c r="R1565" s="1721"/>
      <c r="S1565" s="1590"/>
      <c r="T1565" s="1590"/>
      <c r="U1565" s="1590"/>
      <c r="V1565" s="1590"/>
      <c r="W1565" s="2143" t="s">
        <v>1784</v>
      </c>
      <c r="X1565" s="1722">
        <v>844432108</v>
      </c>
      <c r="Y1565" s="1722" t="s">
        <v>1784</v>
      </c>
      <c r="Z1565" s="1722">
        <v>844432108</v>
      </c>
      <c r="AA1565" s="1592"/>
      <c r="AB1565" s="1587"/>
      <c r="AC1565" s="3809"/>
    </row>
    <row r="1566" spans="1:29" ht="126" x14ac:dyDescent="0.25">
      <c r="A1566" s="1933"/>
      <c r="B1566" s="1665"/>
      <c r="C1566" s="1587"/>
      <c r="D1566" s="1587"/>
      <c r="E1566" s="1587"/>
      <c r="F1566" s="1587"/>
      <c r="G1566" s="1723" t="s">
        <v>1758</v>
      </c>
      <c r="H1566" s="1596" t="s">
        <v>1770</v>
      </c>
      <c r="I1566" s="1668" t="s">
        <v>1777</v>
      </c>
      <c r="J1566" s="2394">
        <v>5357275000</v>
      </c>
      <c r="K1566" s="1668" t="s">
        <v>1778</v>
      </c>
      <c r="L1566" s="1686">
        <v>4124517180</v>
      </c>
      <c r="M1566" s="2391">
        <v>0.85</v>
      </c>
      <c r="N1566" s="1913">
        <v>4404510000</v>
      </c>
      <c r="O1566" s="2400"/>
      <c r="P1566" s="1721"/>
      <c r="Q1566" s="2402"/>
      <c r="R1566" s="1721"/>
      <c r="S1566" s="1590"/>
      <c r="T1566" s="1590"/>
      <c r="U1566" s="1590"/>
      <c r="V1566" s="1590"/>
      <c r="W1566" s="2143" t="s">
        <v>1786</v>
      </c>
      <c r="X1566" s="1722">
        <v>1877612716</v>
      </c>
      <c r="Y1566" s="1722" t="s">
        <v>1786</v>
      </c>
      <c r="Z1566" s="1722">
        <v>1877612716</v>
      </c>
      <c r="AA1566" s="1592"/>
      <c r="AB1566" s="1587"/>
      <c r="AC1566" s="3809"/>
    </row>
    <row r="1567" spans="1:29" ht="72" x14ac:dyDescent="0.25">
      <c r="A1567" s="1933"/>
      <c r="B1567" s="1665"/>
      <c r="C1567" s="1587"/>
      <c r="D1567" s="1587"/>
      <c r="E1567" s="1587"/>
      <c r="F1567" s="1587"/>
      <c r="G1567" s="1596" t="s">
        <v>1759</v>
      </c>
      <c r="H1567" s="1596" t="s">
        <v>1771</v>
      </c>
      <c r="I1567" s="1668" t="s">
        <v>1777</v>
      </c>
      <c r="J1567" s="2399">
        <v>465850000</v>
      </c>
      <c r="K1567" s="1668" t="s">
        <v>1778</v>
      </c>
      <c r="L1567" s="2403">
        <v>285720000</v>
      </c>
      <c r="M1567" s="2391">
        <v>0.85</v>
      </c>
      <c r="N1567" s="1913">
        <v>300000000</v>
      </c>
      <c r="O1567" s="2400"/>
      <c r="P1567" s="1721"/>
      <c r="Q1567" s="2402"/>
      <c r="R1567" s="1721"/>
      <c r="S1567" s="1590"/>
      <c r="T1567" s="1590"/>
      <c r="U1567" s="1590"/>
      <c r="V1567" s="1590"/>
      <c r="W1567" s="2143" t="s">
        <v>1788</v>
      </c>
      <c r="X1567" s="1722">
        <v>113767500</v>
      </c>
      <c r="Y1567" s="1722" t="s">
        <v>1788</v>
      </c>
      <c r="Z1567" s="1722">
        <v>113767500</v>
      </c>
      <c r="AA1567" s="1592"/>
      <c r="AB1567" s="1587"/>
      <c r="AC1567" s="3809"/>
    </row>
    <row r="1568" spans="1:29" ht="72" x14ac:dyDescent="0.25">
      <c r="A1568" s="1933"/>
      <c r="B1568" s="1665"/>
      <c r="C1568" s="1587"/>
      <c r="D1568" s="1587"/>
      <c r="E1568" s="1587"/>
      <c r="F1568" s="1587"/>
      <c r="G1568" s="1596" t="s">
        <v>1760</v>
      </c>
      <c r="H1568" s="1596" t="s">
        <v>1772</v>
      </c>
      <c r="I1568" s="1668" t="s">
        <v>1777</v>
      </c>
      <c r="J1568" s="2394">
        <v>2395800000</v>
      </c>
      <c r="K1568" s="1668" t="s">
        <v>1778</v>
      </c>
      <c r="L1568" s="2403">
        <v>1909569000</v>
      </c>
      <c r="M1568" s="2391">
        <v>0.85</v>
      </c>
      <c r="N1568" s="1913">
        <v>1302750000</v>
      </c>
      <c r="O1568" s="2400"/>
      <c r="P1568" s="1721"/>
      <c r="Q1568" s="2402"/>
      <c r="R1568" s="1721"/>
      <c r="S1568" s="1590"/>
      <c r="T1568" s="1590"/>
      <c r="U1568" s="1590"/>
      <c r="V1568" s="1590"/>
      <c r="W1568" s="2143" t="s">
        <v>1790</v>
      </c>
      <c r="X1568" s="1722">
        <v>1000292000</v>
      </c>
      <c r="Y1568" s="1722" t="s">
        <v>1790</v>
      </c>
      <c r="Z1568" s="1722">
        <v>1000292000</v>
      </c>
      <c r="AA1568" s="1592"/>
      <c r="AB1568" s="1587"/>
      <c r="AC1568" s="3809"/>
    </row>
    <row r="1569" spans="1:29" ht="144" x14ac:dyDescent="0.25">
      <c r="A1569" s="1933"/>
      <c r="B1569" s="1665"/>
      <c r="C1569" s="1587"/>
      <c r="D1569" s="1587"/>
      <c r="E1569" s="1587"/>
      <c r="F1569" s="1587"/>
      <c r="G1569" s="1596" t="s">
        <v>1761</v>
      </c>
      <c r="H1569" s="1596" t="s">
        <v>1773</v>
      </c>
      <c r="I1569" s="1668" t="s">
        <v>1777</v>
      </c>
      <c r="J1569" s="2394">
        <v>499125000</v>
      </c>
      <c r="K1569" s="1668" t="s">
        <v>1778</v>
      </c>
      <c r="L1569" s="2404">
        <v>344380000</v>
      </c>
      <c r="M1569" s="2391">
        <v>0.85</v>
      </c>
      <c r="N1569" s="1674">
        <v>343500000</v>
      </c>
      <c r="O1569" s="2400"/>
      <c r="P1569" s="1721"/>
      <c r="Q1569" s="2402"/>
      <c r="R1569" s="1721"/>
      <c r="S1569" s="1590"/>
      <c r="T1569" s="1590"/>
      <c r="U1569" s="1590"/>
      <c r="V1569" s="1590"/>
      <c r="W1569" s="2143" t="s">
        <v>1791</v>
      </c>
      <c r="X1569" s="1722">
        <v>65850000</v>
      </c>
      <c r="Y1569" s="1722" t="s">
        <v>1791</v>
      </c>
      <c r="Z1569" s="1722">
        <v>65850000</v>
      </c>
      <c r="AA1569" s="1592"/>
      <c r="AB1569" s="1587"/>
      <c r="AC1569" s="3809"/>
    </row>
    <row r="1570" spans="1:29" ht="72" x14ac:dyDescent="0.25">
      <c r="A1570" s="1933"/>
      <c r="B1570" s="1665"/>
      <c r="C1570" s="1587"/>
      <c r="D1570" s="1587"/>
      <c r="E1570" s="1587"/>
      <c r="F1570" s="1587"/>
      <c r="G1570" s="1596" t="s">
        <v>1762</v>
      </c>
      <c r="H1570" s="1596" t="s">
        <v>1774</v>
      </c>
      <c r="I1570" s="1668" t="s">
        <v>1777</v>
      </c>
      <c r="J1570" s="2394">
        <v>266200000</v>
      </c>
      <c r="K1570" s="1668" t="s">
        <v>1778</v>
      </c>
      <c r="L1570" s="2404">
        <v>28575000</v>
      </c>
      <c r="M1570" s="2391">
        <v>0.85</v>
      </c>
      <c r="N1570" s="1674">
        <v>146250000</v>
      </c>
      <c r="O1570" s="2400"/>
      <c r="P1570" s="1721"/>
      <c r="Q1570" s="2402"/>
      <c r="R1570" s="1721"/>
      <c r="S1570" s="1590"/>
      <c r="T1570" s="1590"/>
      <c r="U1570" s="1590"/>
      <c r="V1570" s="1590"/>
      <c r="W1570" s="2143" t="s">
        <v>1793</v>
      </c>
      <c r="X1570" s="1722">
        <v>15400000</v>
      </c>
      <c r="Y1570" s="1722" t="s">
        <v>1793</v>
      </c>
      <c r="Z1570" s="1722">
        <v>15400000</v>
      </c>
      <c r="AA1570" s="1592"/>
      <c r="AB1570" s="1587"/>
      <c r="AC1570" s="3809"/>
    </row>
    <row r="1571" spans="1:29" ht="72" x14ac:dyDescent="0.25">
      <c r="A1571" s="1933"/>
      <c r="B1571" s="1665"/>
      <c r="C1571" s="1587"/>
      <c r="D1571" s="1587"/>
      <c r="E1571" s="1587"/>
      <c r="F1571" s="1587"/>
      <c r="G1571" s="1596" t="s">
        <v>1763</v>
      </c>
      <c r="H1571" s="1596" t="s">
        <v>1775</v>
      </c>
      <c r="I1571" s="1668" t="s">
        <v>1777</v>
      </c>
      <c r="J1571" s="2394">
        <v>598950000</v>
      </c>
      <c r="K1571" s="1668" t="s">
        <v>1778</v>
      </c>
      <c r="L1571" s="2404">
        <v>399545430</v>
      </c>
      <c r="M1571" s="2391">
        <v>0.85</v>
      </c>
      <c r="N1571" s="1674">
        <v>980000000</v>
      </c>
      <c r="O1571" s="2400"/>
      <c r="P1571" s="1721"/>
      <c r="Q1571" s="2402"/>
      <c r="R1571" s="1721"/>
      <c r="S1571" s="1590"/>
      <c r="T1571" s="1590"/>
      <c r="U1571" s="1590"/>
      <c r="V1571" s="1590"/>
      <c r="W1571" s="2143" t="s">
        <v>1795</v>
      </c>
      <c r="X1571" s="1722">
        <v>341788216</v>
      </c>
      <c r="Y1571" s="1722" t="s">
        <v>1795</v>
      </c>
      <c r="Z1571" s="1722">
        <v>341788216</v>
      </c>
      <c r="AA1571" s="1592"/>
      <c r="AB1571" s="1587"/>
      <c r="AC1571" s="3809"/>
    </row>
    <row r="1572" spans="1:29" ht="90" x14ac:dyDescent="0.25">
      <c r="A1572" s="1933"/>
      <c r="B1572" s="1665"/>
      <c r="C1572" s="1587"/>
      <c r="D1572" s="1587"/>
      <c r="E1572" s="1587"/>
      <c r="F1572" s="1587"/>
      <c r="G1572" s="1596" t="s">
        <v>1764</v>
      </c>
      <c r="H1572" s="1596" t="s">
        <v>1776</v>
      </c>
      <c r="I1572" s="1668" t="s">
        <v>1777</v>
      </c>
      <c r="J1572" s="2394">
        <v>1131350000</v>
      </c>
      <c r="K1572" s="1668" t="s">
        <v>1778</v>
      </c>
      <c r="L1572" s="2404">
        <v>1156727750</v>
      </c>
      <c r="M1572" s="2391">
        <v>0.85</v>
      </c>
      <c r="N1572" s="1674">
        <v>1332010000</v>
      </c>
      <c r="O1572" s="2400"/>
      <c r="P1572" s="1721"/>
      <c r="Q1572" s="2402"/>
      <c r="R1572" s="1721"/>
      <c r="S1572" s="1590"/>
      <c r="T1572" s="1590"/>
      <c r="U1572" s="1590"/>
      <c r="V1572" s="1590"/>
      <c r="W1572" s="2143" t="s">
        <v>1797</v>
      </c>
      <c r="X1572" s="1722">
        <v>340515000</v>
      </c>
      <c r="Y1572" s="1722" t="s">
        <v>1797</v>
      </c>
      <c r="Z1572" s="1722">
        <v>340515000</v>
      </c>
      <c r="AA1572" s="1592"/>
      <c r="AB1572" s="1587"/>
      <c r="AC1572" s="3810"/>
    </row>
    <row r="1573" spans="1:29" x14ac:dyDescent="0.25">
      <c r="A1573" s="3942"/>
      <c r="B1573" s="3943"/>
      <c r="C1573" s="3943"/>
      <c r="D1573" s="3943"/>
      <c r="E1573" s="3943"/>
      <c r="F1573" s="3943"/>
      <c r="G1573" s="3943"/>
      <c r="H1573" s="3943"/>
      <c r="I1573" s="3943"/>
      <c r="J1573" s="3943"/>
      <c r="K1573" s="3943"/>
      <c r="L1573" s="3943"/>
      <c r="M1573" s="3943"/>
      <c r="N1573" s="3943"/>
      <c r="O1573" s="3943"/>
      <c r="P1573" s="3943"/>
      <c r="Q1573" s="3943"/>
      <c r="R1573" s="3943"/>
      <c r="S1573" s="3943"/>
      <c r="T1573" s="3943"/>
      <c r="U1573" s="3943"/>
      <c r="V1573" s="3943"/>
      <c r="W1573" s="3943"/>
      <c r="X1573" s="3943"/>
      <c r="Y1573" s="3943"/>
      <c r="Z1573" s="3943"/>
      <c r="AA1573" s="3943"/>
      <c r="AB1573" s="3943"/>
      <c r="AC1573" s="3944"/>
    </row>
    <row r="1574" spans="1:29" ht="54" x14ac:dyDescent="0.25">
      <c r="A1574" s="2845" t="s">
        <v>5</v>
      </c>
      <c r="B1574" s="2846"/>
      <c r="C1574" s="2847"/>
      <c r="D1574" s="2847"/>
      <c r="E1574" s="2847"/>
      <c r="F1574" s="2847"/>
      <c r="G1574" s="2848" t="s">
        <v>25</v>
      </c>
      <c r="H1574" s="2849"/>
      <c r="I1574" s="2850"/>
      <c r="J1574" s="2850"/>
      <c r="K1574" s="2850"/>
      <c r="L1574" s="2850"/>
      <c r="M1574" s="2851"/>
      <c r="N1574" s="2852"/>
      <c r="O1574" s="2853"/>
      <c r="P1574" s="2853"/>
      <c r="Q1574" s="2854"/>
      <c r="R1574" s="2853"/>
      <c r="S1574" s="2854"/>
      <c r="T1574" s="2854"/>
      <c r="U1574" s="2854"/>
      <c r="V1574" s="2854"/>
      <c r="W1574" s="2853"/>
      <c r="X1574" s="2852"/>
      <c r="Y1574" s="2852"/>
      <c r="Z1574" s="2852"/>
      <c r="AA1574" s="2852"/>
      <c r="AB1574" s="2855"/>
      <c r="AC1574" s="3808" t="s">
        <v>4304</v>
      </c>
    </row>
    <row r="1575" spans="1:29" ht="126" x14ac:dyDescent="0.25">
      <c r="A1575" s="2847" t="s">
        <v>2</v>
      </c>
      <c r="B1575" s="2856" t="s">
        <v>80</v>
      </c>
      <c r="C1575" s="2847"/>
      <c r="D1575" s="2847"/>
      <c r="E1575" s="2847"/>
      <c r="F1575" s="2847"/>
      <c r="G1575" s="1734" t="s">
        <v>81</v>
      </c>
      <c r="H1575" s="2857" t="s">
        <v>82</v>
      </c>
      <c r="I1575" s="2858">
        <v>100</v>
      </c>
      <c r="J1575" s="2859">
        <v>393718940</v>
      </c>
      <c r="K1575" s="2858">
        <v>87.61</v>
      </c>
      <c r="L1575" s="2860">
        <v>499255327</v>
      </c>
      <c r="M1575" s="2861">
        <v>0.9</v>
      </c>
      <c r="N1575" s="2860">
        <v>597830380</v>
      </c>
      <c r="O1575" s="2862"/>
      <c r="P1575" s="1736"/>
      <c r="Q1575" s="2863"/>
      <c r="R1575" s="1736"/>
      <c r="S1575" s="2864" t="s">
        <v>83</v>
      </c>
      <c r="T1575" s="2864" t="s">
        <v>83</v>
      </c>
      <c r="U1575" s="2864" t="s">
        <v>83</v>
      </c>
      <c r="V1575" s="2864" t="s">
        <v>83</v>
      </c>
      <c r="W1575" s="2865" t="s">
        <v>84</v>
      </c>
      <c r="X1575" s="2866">
        <v>198943338</v>
      </c>
      <c r="Y1575" s="2867">
        <f>K1575+W1575</f>
        <v>121.39</v>
      </c>
      <c r="Z1575" s="2868">
        <f>L1575+X1575</f>
        <v>698198665</v>
      </c>
      <c r="AA1575" s="2869">
        <f>Y1575/6*100%</f>
        <v>20.231666666666666</v>
      </c>
      <c r="AB1575" s="2870">
        <v>116366444</v>
      </c>
      <c r="AC1575" s="3809"/>
    </row>
    <row r="1576" spans="1:29" ht="72" x14ac:dyDescent="0.25">
      <c r="A1576" s="2847"/>
      <c r="B1576" s="1732"/>
      <c r="C1576" s="1821"/>
      <c r="D1576" s="1821"/>
      <c r="E1576" s="1821"/>
      <c r="F1576" s="1821"/>
      <c r="G1576" s="2849"/>
      <c r="H1576" s="1734" t="s">
        <v>86</v>
      </c>
      <c r="I1576" s="2871" t="s">
        <v>87</v>
      </c>
      <c r="J1576" s="2859">
        <v>2674111440</v>
      </c>
      <c r="K1576" s="2872" t="s">
        <v>88</v>
      </c>
      <c r="L1576" s="2860">
        <v>499255327</v>
      </c>
      <c r="M1576" s="2861">
        <v>0.9</v>
      </c>
      <c r="N1576" s="2860">
        <v>597830380</v>
      </c>
      <c r="O1576" s="2862"/>
      <c r="P1576" s="1736"/>
      <c r="Q1576" s="2863"/>
      <c r="R1576" s="1736"/>
      <c r="S1576" s="2864" t="s">
        <v>83</v>
      </c>
      <c r="T1576" s="2864" t="s">
        <v>83</v>
      </c>
      <c r="U1576" s="2864" t="s">
        <v>83</v>
      </c>
      <c r="V1576" s="2864" t="s">
        <v>83</v>
      </c>
      <c r="W1576" s="2873" t="s">
        <v>89</v>
      </c>
      <c r="X1576" s="2866">
        <v>198943338</v>
      </c>
      <c r="Y1576" s="2867" t="s">
        <v>90</v>
      </c>
      <c r="Z1576" s="2868">
        <f>L1576+X1576</f>
        <v>698198665</v>
      </c>
      <c r="AA1576" s="2869">
        <f>54/6*100%</f>
        <v>9</v>
      </c>
      <c r="AB1576" s="2870">
        <v>116366444</v>
      </c>
      <c r="AC1576" s="3809"/>
    </row>
    <row r="1577" spans="1:29" ht="72" x14ac:dyDescent="0.25">
      <c r="A1577" s="2847">
        <v>1</v>
      </c>
      <c r="B1577" s="2846"/>
      <c r="C1577" s="2847"/>
      <c r="D1577" s="2847"/>
      <c r="E1577" s="2847"/>
      <c r="F1577" s="2847"/>
      <c r="G1577" s="2857" t="s">
        <v>91</v>
      </c>
      <c r="H1577" s="2848" t="s">
        <v>92</v>
      </c>
      <c r="I1577" s="2871">
        <v>4500</v>
      </c>
      <c r="J1577" s="2859">
        <v>180019800</v>
      </c>
      <c r="K1577" s="2872" t="s">
        <v>93</v>
      </c>
      <c r="L1577" s="2860">
        <v>45952000</v>
      </c>
      <c r="M1577" s="2861" t="s">
        <v>94</v>
      </c>
      <c r="N1577" s="1736">
        <v>70809900</v>
      </c>
      <c r="O1577" s="2872"/>
      <c r="P1577" s="2860"/>
      <c r="Q1577" s="2874"/>
      <c r="R1577" s="1736"/>
      <c r="S1577" s="2875">
        <v>0</v>
      </c>
      <c r="T1577" s="2875">
        <v>0</v>
      </c>
      <c r="U1577" s="2875">
        <v>0</v>
      </c>
      <c r="V1577" s="2875">
        <v>0</v>
      </c>
      <c r="W1577" s="2876">
        <f t="shared" ref="W1577:X1579" si="67">Q1577</f>
        <v>0</v>
      </c>
      <c r="X1577" s="2876">
        <f t="shared" si="67"/>
        <v>0</v>
      </c>
      <c r="Y1577" s="2876" t="s">
        <v>97</v>
      </c>
      <c r="Z1577" s="2877">
        <f>L1577+X1577</f>
        <v>45952000</v>
      </c>
      <c r="AA1577" s="2869">
        <f>1601/6*100%</f>
        <v>266.83333333333331</v>
      </c>
      <c r="AB1577" s="2878">
        <f>Z1577/6*100%</f>
        <v>7658666.666666667</v>
      </c>
      <c r="AC1577" s="3809"/>
    </row>
    <row r="1578" spans="1:29" ht="54" x14ac:dyDescent="0.25">
      <c r="A1578" s="2847"/>
      <c r="B1578" s="1732"/>
      <c r="C1578" s="1821"/>
      <c r="D1578" s="1821"/>
      <c r="E1578" s="1821"/>
      <c r="F1578" s="1821"/>
      <c r="G1578" s="1805"/>
      <c r="H1578" s="1734" t="s">
        <v>98</v>
      </c>
      <c r="I1578" s="2871">
        <v>4500</v>
      </c>
      <c r="J1578" s="2879">
        <v>213699140</v>
      </c>
      <c r="K1578" s="2872" t="s">
        <v>93</v>
      </c>
      <c r="L1578" s="2860">
        <v>45952000</v>
      </c>
      <c r="M1578" s="2861" t="s">
        <v>94</v>
      </c>
      <c r="N1578" s="1736">
        <v>70809900</v>
      </c>
      <c r="O1578" s="2879"/>
      <c r="P1578" s="2860"/>
      <c r="Q1578" s="2880"/>
      <c r="R1578" s="1736"/>
      <c r="S1578" s="2875">
        <v>0</v>
      </c>
      <c r="T1578" s="2875">
        <v>0</v>
      </c>
      <c r="U1578" s="2875">
        <v>0</v>
      </c>
      <c r="V1578" s="2875">
        <v>0</v>
      </c>
      <c r="W1578" s="2876">
        <f t="shared" si="67"/>
        <v>0</v>
      </c>
      <c r="X1578" s="2876">
        <f t="shared" si="67"/>
        <v>0</v>
      </c>
      <c r="Y1578" s="2876" t="s">
        <v>97</v>
      </c>
      <c r="Z1578" s="2877">
        <f>L1578+X1578</f>
        <v>45952000</v>
      </c>
      <c r="AA1578" s="2869">
        <f>1601/6*100%</f>
        <v>266.83333333333331</v>
      </c>
      <c r="AB1578" s="2878">
        <f>Z1578/6*100%</f>
        <v>7658666.666666667</v>
      </c>
      <c r="AC1578" s="3809"/>
    </row>
    <row r="1579" spans="1:29" ht="72" x14ac:dyDescent="0.25">
      <c r="A1579" s="2847">
        <v>2</v>
      </c>
      <c r="B1579" s="1732"/>
      <c r="C1579" s="1821"/>
      <c r="D1579" s="1821"/>
      <c r="E1579" s="1821"/>
      <c r="F1579" s="1821"/>
      <c r="G1579" s="2857" t="s">
        <v>99</v>
      </c>
      <c r="H1579" s="2857" t="s">
        <v>100</v>
      </c>
      <c r="I1579" s="2871" t="s">
        <v>101</v>
      </c>
      <c r="J1579" s="2879">
        <v>2674111440</v>
      </c>
      <c r="K1579" s="2872" t="s">
        <v>102</v>
      </c>
      <c r="L1579" s="2860">
        <v>509492000</v>
      </c>
      <c r="M1579" s="2872" t="s">
        <v>87</v>
      </c>
      <c r="N1579" s="2860">
        <v>527020480</v>
      </c>
      <c r="O1579" s="2872"/>
      <c r="P1579" s="2860"/>
      <c r="Q1579" s="2874"/>
      <c r="R1579" s="2860"/>
      <c r="S1579" s="2875">
        <v>0</v>
      </c>
      <c r="T1579" s="2875">
        <v>0</v>
      </c>
      <c r="U1579" s="2875">
        <v>0</v>
      </c>
      <c r="V1579" s="2875">
        <v>0</v>
      </c>
      <c r="W1579" s="2881">
        <f t="shared" si="67"/>
        <v>0</v>
      </c>
      <c r="X1579" s="2882">
        <f t="shared" si="67"/>
        <v>0</v>
      </c>
      <c r="Y1579" s="2882" t="s">
        <v>103</v>
      </c>
      <c r="Z1579" s="2877">
        <f>L1579+X1579</f>
        <v>509492000</v>
      </c>
      <c r="AA1579" s="2883">
        <f>64/6*100%</f>
        <v>10.666666666666666</v>
      </c>
      <c r="AB1579" s="2884">
        <f>Z1579/6*100%</f>
        <v>84915333.333333328</v>
      </c>
      <c r="AC1579" s="3810"/>
    </row>
    <row r="1580" spans="1:29" x14ac:dyDescent="0.25">
      <c r="A1580" s="3942"/>
      <c r="B1580" s="3943"/>
      <c r="C1580" s="3943"/>
      <c r="D1580" s="3943"/>
      <c r="E1580" s="3943"/>
      <c r="F1580" s="3943"/>
      <c r="G1580" s="3943"/>
      <c r="H1580" s="3943"/>
      <c r="I1580" s="3943"/>
      <c r="J1580" s="3943"/>
      <c r="K1580" s="3943"/>
      <c r="L1580" s="3943"/>
      <c r="M1580" s="3943"/>
      <c r="N1580" s="3943"/>
      <c r="O1580" s="3943"/>
      <c r="P1580" s="3943"/>
      <c r="Q1580" s="3943"/>
      <c r="R1580" s="3943"/>
      <c r="S1580" s="3943"/>
      <c r="T1580" s="3943"/>
      <c r="U1580" s="3943"/>
      <c r="V1580" s="3943"/>
      <c r="W1580" s="3943"/>
      <c r="X1580" s="3943"/>
      <c r="Y1580" s="3943"/>
      <c r="Z1580" s="3943"/>
      <c r="AA1580" s="3943"/>
      <c r="AB1580" s="3943"/>
      <c r="AC1580" s="3944"/>
    </row>
    <row r="1581" spans="1:29" ht="144" x14ac:dyDescent="0.25">
      <c r="A1581" s="1821">
        <v>1</v>
      </c>
      <c r="B1581" s="1821" t="s">
        <v>3888</v>
      </c>
      <c r="C1581" s="2885" t="s">
        <v>3889</v>
      </c>
      <c r="D1581" s="2885" t="s">
        <v>3819</v>
      </c>
      <c r="E1581" s="2885" t="s">
        <v>3890</v>
      </c>
      <c r="F1581" s="2885" t="s">
        <v>3891</v>
      </c>
      <c r="G1581" s="2595" t="s">
        <v>3892</v>
      </c>
      <c r="H1581" s="2595" t="s">
        <v>3893</v>
      </c>
      <c r="I1581" s="1821" t="s">
        <v>152</v>
      </c>
      <c r="J1581" s="2886">
        <v>189028000</v>
      </c>
      <c r="K1581" s="1821" t="s">
        <v>153</v>
      </c>
      <c r="L1581" s="2886">
        <v>94352008</v>
      </c>
      <c r="M1581" s="1821" t="s">
        <v>152</v>
      </c>
      <c r="N1581" s="2886">
        <v>60492246</v>
      </c>
      <c r="O1581" s="1821"/>
      <c r="P1581" s="2886"/>
      <c r="Q1581" s="1821"/>
      <c r="R1581" s="2886"/>
      <c r="S1581" s="1821" t="s">
        <v>152</v>
      </c>
      <c r="T1581" s="1590"/>
      <c r="U1581" s="1590"/>
      <c r="V1581" s="1590"/>
      <c r="W1581" s="1821" t="s">
        <v>152</v>
      </c>
      <c r="X1581" s="2886">
        <v>60492246</v>
      </c>
      <c r="Y1581" s="1821" t="s">
        <v>152</v>
      </c>
      <c r="Z1581" s="2886">
        <f>L1581+X1581</f>
        <v>154844254</v>
      </c>
      <c r="AA1581" s="1821" t="s">
        <v>152</v>
      </c>
      <c r="AB1581" s="2886">
        <f>Z1581/J1581*100</f>
        <v>81.916041009797496</v>
      </c>
      <c r="AC1581" s="3808" t="s">
        <v>3910</v>
      </c>
    </row>
    <row r="1582" spans="1:29" ht="180" x14ac:dyDescent="0.25">
      <c r="A1582" s="3816">
        <v>2</v>
      </c>
      <c r="B1582" s="3816" t="s">
        <v>3888</v>
      </c>
      <c r="C1582" s="3945" t="s">
        <v>3889</v>
      </c>
      <c r="D1582" s="3945" t="s">
        <v>3819</v>
      </c>
      <c r="E1582" s="3945" t="s">
        <v>3890</v>
      </c>
      <c r="F1582" s="3945" t="s">
        <v>3891</v>
      </c>
      <c r="G1582" s="2595" t="s">
        <v>3894</v>
      </c>
      <c r="H1582" s="2595" t="s">
        <v>3895</v>
      </c>
      <c r="I1582" s="1821" t="s">
        <v>3904</v>
      </c>
      <c r="J1582" s="2886">
        <v>32800000</v>
      </c>
      <c r="K1582" s="1821" t="s">
        <v>3904</v>
      </c>
      <c r="L1582" s="2886">
        <v>10900000</v>
      </c>
      <c r="M1582" s="1821" t="s">
        <v>3904</v>
      </c>
      <c r="N1582" s="2886">
        <v>14900000</v>
      </c>
      <c r="O1582" s="1821"/>
      <c r="P1582" s="2886"/>
      <c r="Q1582" s="1821"/>
      <c r="R1582" s="2886"/>
      <c r="S1582" s="1821" t="s">
        <v>3904</v>
      </c>
      <c r="T1582" s="1590"/>
      <c r="U1582" s="1590"/>
      <c r="V1582" s="1590"/>
      <c r="W1582" s="1821" t="s">
        <v>3904</v>
      </c>
      <c r="X1582" s="2886">
        <v>14900000</v>
      </c>
      <c r="Y1582" s="1821" t="s">
        <v>3904</v>
      </c>
      <c r="Z1582" s="2886">
        <f t="shared" ref="Z1582:Z1585" si="68">L1582+X1582</f>
        <v>25800000</v>
      </c>
      <c r="AA1582" s="1821" t="s">
        <v>3904</v>
      </c>
      <c r="AB1582" s="2886">
        <f t="shared" ref="AB1582:AB1585" si="69">Z1582/J1582*100</f>
        <v>78.658536585365852</v>
      </c>
      <c r="AC1582" s="3809"/>
    </row>
    <row r="1583" spans="1:29" ht="198" x14ac:dyDescent="0.25">
      <c r="A1583" s="3816"/>
      <c r="B1583" s="3816"/>
      <c r="C1583" s="3945"/>
      <c r="D1583" s="3945"/>
      <c r="E1583" s="3945"/>
      <c r="F1583" s="3945"/>
      <c r="G1583" s="2595" t="s">
        <v>3896</v>
      </c>
      <c r="H1583" s="2595" t="s">
        <v>3895</v>
      </c>
      <c r="I1583" s="1821" t="s">
        <v>83</v>
      </c>
      <c r="J1583" s="2886" t="s">
        <v>83</v>
      </c>
      <c r="K1583" s="1821" t="s">
        <v>3905</v>
      </c>
      <c r="L1583" s="2886">
        <v>57392273</v>
      </c>
      <c r="M1583" s="1821" t="s">
        <v>83</v>
      </c>
      <c r="N1583" s="2886" t="s">
        <v>83</v>
      </c>
      <c r="O1583" s="1821"/>
      <c r="P1583" s="2886"/>
      <c r="Q1583" s="1821"/>
      <c r="R1583" s="2886"/>
      <c r="S1583" s="1821"/>
      <c r="T1583" s="1590"/>
      <c r="U1583" s="1590"/>
      <c r="V1583" s="1590"/>
      <c r="W1583" s="1821"/>
      <c r="X1583" s="2886" t="s">
        <v>83</v>
      </c>
      <c r="Y1583" s="1821"/>
      <c r="Z1583" s="2886" t="s">
        <v>83</v>
      </c>
      <c r="AA1583" s="1821"/>
      <c r="AB1583" s="2886" t="s">
        <v>83</v>
      </c>
      <c r="AC1583" s="3809"/>
    </row>
    <row r="1584" spans="1:29" ht="162" x14ac:dyDescent="0.25">
      <c r="A1584" s="1821">
        <v>3</v>
      </c>
      <c r="B1584" s="1821" t="s">
        <v>3888</v>
      </c>
      <c r="C1584" s="2885" t="s">
        <v>3889</v>
      </c>
      <c r="D1584" s="2885" t="s">
        <v>3819</v>
      </c>
      <c r="E1584" s="2885" t="s">
        <v>3890</v>
      </c>
      <c r="F1584" s="2885" t="s">
        <v>3891</v>
      </c>
      <c r="G1584" s="2595" t="s">
        <v>3897</v>
      </c>
      <c r="H1584" s="2595" t="s">
        <v>3898</v>
      </c>
      <c r="I1584" s="1821" t="s">
        <v>152</v>
      </c>
      <c r="J1584" s="2886">
        <v>48387000</v>
      </c>
      <c r="K1584" s="1821" t="s">
        <v>83</v>
      </c>
      <c r="L1584" s="2886" t="s">
        <v>83</v>
      </c>
      <c r="M1584" s="1821" t="s">
        <v>3906</v>
      </c>
      <c r="N1584" s="2886" t="s">
        <v>83</v>
      </c>
      <c r="O1584" s="1821"/>
      <c r="P1584" s="2886"/>
      <c r="Q1584" s="1821"/>
      <c r="R1584" s="2886"/>
      <c r="S1584" s="1821" t="s">
        <v>152</v>
      </c>
      <c r="T1584" s="1590"/>
      <c r="U1584" s="1590"/>
      <c r="V1584" s="1590"/>
      <c r="W1584" s="1821" t="s">
        <v>152</v>
      </c>
      <c r="X1584" s="2886" t="s">
        <v>83</v>
      </c>
      <c r="Y1584" s="1821" t="s">
        <v>152</v>
      </c>
      <c r="Z1584" s="2886" t="s">
        <v>83</v>
      </c>
      <c r="AA1584" s="1821" t="s">
        <v>152</v>
      </c>
      <c r="AB1584" s="2886" t="s">
        <v>83</v>
      </c>
      <c r="AC1584" s="3809"/>
    </row>
    <row r="1585" spans="1:29" ht="180" x14ac:dyDescent="0.25">
      <c r="A1585" s="1821">
        <v>4</v>
      </c>
      <c r="B1585" s="1821" t="s">
        <v>3888</v>
      </c>
      <c r="C1585" s="2885" t="s">
        <v>3889</v>
      </c>
      <c r="D1585" s="2885" t="s">
        <v>3819</v>
      </c>
      <c r="E1585" s="2885" t="s">
        <v>3890</v>
      </c>
      <c r="F1585" s="2885" t="s">
        <v>3891</v>
      </c>
      <c r="G1585" s="2595" t="s">
        <v>3899</v>
      </c>
      <c r="H1585" s="2595" t="s">
        <v>3898</v>
      </c>
      <c r="I1585" s="1821" t="s">
        <v>3906</v>
      </c>
      <c r="J1585" s="2886">
        <v>216321000</v>
      </c>
      <c r="K1585" s="1821" t="s">
        <v>153</v>
      </c>
      <c r="L1585" s="2886">
        <v>106969858</v>
      </c>
      <c r="M1585" s="1821" t="s">
        <v>3906</v>
      </c>
      <c r="N1585" s="2886">
        <v>43980900</v>
      </c>
      <c r="O1585" s="1821"/>
      <c r="P1585" s="2886"/>
      <c r="Q1585" s="1821"/>
      <c r="R1585" s="2886"/>
      <c r="S1585" s="1821" t="s">
        <v>3906</v>
      </c>
      <c r="T1585" s="1590"/>
      <c r="U1585" s="1590"/>
      <c r="V1585" s="1590"/>
      <c r="W1585" s="1821" t="s">
        <v>3906</v>
      </c>
      <c r="X1585" s="2886">
        <v>43980900</v>
      </c>
      <c r="Y1585" s="1821" t="s">
        <v>3906</v>
      </c>
      <c r="Z1585" s="2886">
        <f t="shared" si="68"/>
        <v>150950758</v>
      </c>
      <c r="AA1585" s="1821" t="s">
        <v>3906</v>
      </c>
      <c r="AB1585" s="2886">
        <f t="shared" si="69"/>
        <v>69.780908002459313</v>
      </c>
      <c r="AC1585" s="3809"/>
    </row>
    <row r="1586" spans="1:29" ht="180" x14ac:dyDescent="0.25">
      <c r="A1586" s="1821">
        <v>5</v>
      </c>
      <c r="B1586" s="1821" t="s">
        <v>3888</v>
      </c>
      <c r="C1586" s="2885" t="s">
        <v>3889</v>
      </c>
      <c r="D1586" s="2885" t="s">
        <v>3819</v>
      </c>
      <c r="E1586" s="2885" t="s">
        <v>3890</v>
      </c>
      <c r="F1586" s="2885" t="s">
        <v>3891</v>
      </c>
      <c r="G1586" s="2595" t="s">
        <v>3900</v>
      </c>
      <c r="H1586" s="2595" t="s">
        <v>3898</v>
      </c>
      <c r="I1586" s="1821" t="s">
        <v>3907</v>
      </c>
      <c r="J1586" s="2886">
        <v>105664000</v>
      </c>
      <c r="K1586" s="1821" t="s">
        <v>83</v>
      </c>
      <c r="L1586" s="2886" t="s">
        <v>83</v>
      </c>
      <c r="M1586" s="1821" t="s">
        <v>3907</v>
      </c>
      <c r="N1586" s="2886">
        <v>1000000</v>
      </c>
      <c r="O1586" s="1821"/>
      <c r="P1586" s="2886"/>
      <c r="Q1586" s="1821"/>
      <c r="R1586" s="2886"/>
      <c r="S1586" s="1821" t="s">
        <v>3907</v>
      </c>
      <c r="T1586" s="1590"/>
      <c r="U1586" s="1590"/>
      <c r="V1586" s="1590"/>
      <c r="W1586" s="1821" t="s">
        <v>3907</v>
      </c>
      <c r="X1586" s="2886">
        <v>1000000</v>
      </c>
      <c r="Y1586" s="1821" t="s">
        <v>3907</v>
      </c>
      <c r="Z1586" s="2886" t="s">
        <v>83</v>
      </c>
      <c r="AA1586" s="1821" t="s">
        <v>3907</v>
      </c>
      <c r="AB1586" s="2886" t="s">
        <v>83</v>
      </c>
      <c r="AC1586" s="3809"/>
    </row>
    <row r="1587" spans="1:29" ht="162" x14ac:dyDescent="0.25">
      <c r="A1587" s="1821">
        <v>6</v>
      </c>
      <c r="B1587" s="1821" t="s">
        <v>3888</v>
      </c>
      <c r="C1587" s="2885" t="s">
        <v>3889</v>
      </c>
      <c r="D1587" s="2885" t="s">
        <v>3819</v>
      </c>
      <c r="E1587" s="2885" t="s">
        <v>3890</v>
      </c>
      <c r="F1587" s="2885" t="s">
        <v>3891</v>
      </c>
      <c r="G1587" s="2595" t="s">
        <v>3901</v>
      </c>
      <c r="H1587" s="2595" t="s">
        <v>3902</v>
      </c>
      <c r="I1587" s="1821" t="s">
        <v>3908</v>
      </c>
      <c r="J1587" s="2886">
        <v>3485000</v>
      </c>
      <c r="K1587" s="1821" t="s">
        <v>83</v>
      </c>
      <c r="L1587" s="2886" t="s">
        <v>83</v>
      </c>
      <c r="M1587" s="1821" t="s">
        <v>3908</v>
      </c>
      <c r="N1587" s="2886" t="s">
        <v>83</v>
      </c>
      <c r="O1587" s="1821"/>
      <c r="P1587" s="2886"/>
      <c r="Q1587" s="1821"/>
      <c r="R1587" s="2886"/>
      <c r="S1587" s="1821" t="s">
        <v>3908</v>
      </c>
      <c r="T1587" s="1590"/>
      <c r="U1587" s="1590"/>
      <c r="V1587" s="1590"/>
      <c r="W1587" s="1821" t="s">
        <v>3908</v>
      </c>
      <c r="X1587" s="2886" t="s">
        <v>83</v>
      </c>
      <c r="Y1587" s="1821" t="s">
        <v>3908</v>
      </c>
      <c r="Z1587" s="2886" t="s">
        <v>83</v>
      </c>
      <c r="AA1587" s="1821" t="s">
        <v>3908</v>
      </c>
      <c r="AB1587" s="2886" t="s">
        <v>83</v>
      </c>
      <c r="AC1587" s="3809"/>
    </row>
    <row r="1588" spans="1:29" ht="198" x14ac:dyDescent="0.25">
      <c r="A1588" s="1821">
        <v>7</v>
      </c>
      <c r="B1588" s="1821" t="s">
        <v>3888</v>
      </c>
      <c r="C1588" s="2885" t="s">
        <v>3889</v>
      </c>
      <c r="D1588" s="2885" t="s">
        <v>3819</v>
      </c>
      <c r="E1588" s="2885" t="s">
        <v>3890</v>
      </c>
      <c r="F1588" s="2885" t="s">
        <v>3891</v>
      </c>
      <c r="G1588" s="2595" t="s">
        <v>3903</v>
      </c>
      <c r="H1588" s="2595" t="s">
        <v>3902</v>
      </c>
      <c r="I1588" s="1821" t="s">
        <v>3909</v>
      </c>
      <c r="J1588" s="2886">
        <v>3420000</v>
      </c>
      <c r="K1588" s="1821" t="s">
        <v>83</v>
      </c>
      <c r="L1588" s="2886" t="s">
        <v>83</v>
      </c>
      <c r="M1588" s="1821" t="s">
        <v>83</v>
      </c>
      <c r="N1588" s="2886" t="s">
        <v>83</v>
      </c>
      <c r="O1588" s="1821"/>
      <c r="P1588" s="2886"/>
      <c r="Q1588" s="1821"/>
      <c r="R1588" s="2886"/>
      <c r="S1588" s="1821" t="s">
        <v>3909</v>
      </c>
      <c r="T1588" s="1590"/>
      <c r="U1588" s="1590"/>
      <c r="V1588" s="1590"/>
      <c r="W1588" s="1821" t="s">
        <v>3909</v>
      </c>
      <c r="X1588" s="2886" t="s">
        <v>83</v>
      </c>
      <c r="Y1588" s="1821" t="s">
        <v>3909</v>
      </c>
      <c r="Z1588" s="2886" t="s">
        <v>83</v>
      </c>
      <c r="AA1588" s="1821" t="s">
        <v>3909</v>
      </c>
      <c r="AB1588" s="2886" t="s">
        <v>83</v>
      </c>
      <c r="AC1588" s="3810"/>
    </row>
    <row r="1589" spans="1:29" x14ac:dyDescent="0.25">
      <c r="A1589" s="3942"/>
      <c r="B1589" s="3943"/>
      <c r="C1589" s="3943"/>
      <c r="D1589" s="3943"/>
      <c r="E1589" s="3943"/>
      <c r="F1589" s="3943"/>
      <c r="G1589" s="3943"/>
      <c r="H1589" s="3943"/>
      <c r="I1589" s="3943"/>
      <c r="J1589" s="3943"/>
      <c r="K1589" s="3943"/>
      <c r="L1589" s="3943"/>
      <c r="M1589" s="3943"/>
      <c r="N1589" s="3943"/>
      <c r="O1589" s="3943"/>
      <c r="P1589" s="3943"/>
      <c r="Q1589" s="3943"/>
      <c r="R1589" s="3943"/>
      <c r="S1589" s="3943"/>
      <c r="T1589" s="3943"/>
      <c r="U1589" s="3943"/>
      <c r="V1589" s="3943"/>
      <c r="W1589" s="3943"/>
      <c r="X1589" s="3943"/>
      <c r="Y1589" s="3943"/>
      <c r="Z1589" s="3943"/>
      <c r="AA1589" s="3943"/>
      <c r="AB1589" s="3943"/>
      <c r="AC1589" s="3944"/>
    </row>
    <row r="1590" spans="1:29" ht="54" x14ac:dyDescent="0.25">
      <c r="A1590" s="1587"/>
      <c r="B1590" s="1665"/>
      <c r="C1590" s="1587"/>
      <c r="D1590" s="1587"/>
      <c r="E1590" s="1587"/>
      <c r="F1590" s="1587"/>
      <c r="G1590" s="1732" t="s">
        <v>25</v>
      </c>
      <c r="H1590" s="1732"/>
      <c r="I1590" s="1592"/>
      <c r="J1590" s="1592"/>
      <c r="K1590" s="1592"/>
      <c r="L1590" s="1592"/>
      <c r="M1590" s="1592"/>
      <c r="N1590" s="1735"/>
      <c r="O1590" s="1736"/>
      <c r="P1590" s="1736"/>
      <c r="Q1590" s="1590"/>
      <c r="R1590" s="1736"/>
      <c r="S1590" s="1590"/>
      <c r="T1590" s="1590"/>
      <c r="U1590" s="1590"/>
      <c r="V1590" s="1590"/>
      <c r="W1590" s="1736"/>
      <c r="X1590" s="1591"/>
      <c r="Y1590" s="1591"/>
      <c r="Z1590" s="1591"/>
      <c r="AA1590" s="1592"/>
      <c r="AB1590" s="1587"/>
      <c r="AC1590" s="3808" t="s">
        <v>4305</v>
      </c>
    </row>
    <row r="1591" spans="1:29" x14ac:dyDescent="0.25">
      <c r="A1591" s="1587"/>
      <c r="B1591" s="1665"/>
      <c r="C1591" s="1587"/>
      <c r="D1591" s="1587"/>
      <c r="E1591" s="1587"/>
      <c r="F1591" s="1587"/>
      <c r="G1591" s="1732"/>
      <c r="H1591" s="1732"/>
      <c r="I1591" s="1592"/>
      <c r="J1591" s="1592"/>
      <c r="K1591" s="1592"/>
      <c r="L1591" s="1592"/>
      <c r="M1591" s="1592"/>
      <c r="N1591" s="1735"/>
      <c r="O1591" s="1736"/>
      <c r="P1591" s="1736"/>
      <c r="Q1591" s="1590"/>
      <c r="R1591" s="1736"/>
      <c r="S1591" s="1590"/>
      <c r="T1591" s="1590"/>
      <c r="U1591" s="1590"/>
      <c r="V1591" s="1590"/>
      <c r="W1591" s="1736"/>
      <c r="X1591" s="1591"/>
      <c r="Y1591" s="1591"/>
      <c r="Z1591" s="1591"/>
      <c r="AA1591" s="1592"/>
      <c r="AB1591" s="1587"/>
      <c r="AC1591" s="3809"/>
    </row>
    <row r="1592" spans="1:29" ht="54" x14ac:dyDescent="0.25">
      <c r="A1592" s="1587"/>
      <c r="B1592" s="1665"/>
      <c r="C1592" s="1587"/>
      <c r="D1592" s="1587"/>
      <c r="E1592" s="1587"/>
      <c r="F1592" s="1587"/>
      <c r="G1592" s="1732"/>
      <c r="H1592" s="1732" t="s">
        <v>3384</v>
      </c>
      <c r="I1592" s="1592">
        <v>0</v>
      </c>
      <c r="J1592" s="1592"/>
      <c r="K1592" s="1592" t="s">
        <v>3385</v>
      </c>
      <c r="L1592" s="1592"/>
      <c r="M1592" s="1592">
        <v>76</v>
      </c>
      <c r="N1592" s="1735"/>
      <c r="O1592" s="1736"/>
      <c r="P1592" s="1736"/>
      <c r="Q1592" s="1590"/>
      <c r="R1592" s="1736"/>
      <c r="S1592" s="1590"/>
      <c r="T1592" s="1590"/>
      <c r="U1592" s="1590"/>
      <c r="V1592" s="1590"/>
      <c r="W1592" s="1736"/>
      <c r="X1592" s="1591"/>
      <c r="Y1592" s="1591"/>
      <c r="Z1592" s="1591"/>
      <c r="AA1592" s="1592"/>
      <c r="AB1592" s="1587"/>
      <c r="AC1592" s="3809"/>
    </row>
    <row r="1593" spans="1:29" ht="72" x14ac:dyDescent="0.25">
      <c r="A1593" s="1587"/>
      <c r="B1593" s="1665"/>
      <c r="C1593" s="1587"/>
      <c r="D1593" s="1587"/>
      <c r="E1593" s="1587"/>
      <c r="F1593" s="1587"/>
      <c r="G1593" s="1732"/>
      <c r="H1593" s="1732" t="s">
        <v>3386</v>
      </c>
      <c r="I1593" s="1592">
        <v>0</v>
      </c>
      <c r="J1593" s="1592"/>
      <c r="K1593" s="1592" t="s">
        <v>3387</v>
      </c>
      <c r="L1593" s="1592"/>
      <c r="M1593" s="1592">
        <v>100</v>
      </c>
      <c r="N1593" s="1735"/>
      <c r="O1593" s="1736"/>
      <c r="P1593" s="1736"/>
      <c r="Q1593" s="1590"/>
      <c r="R1593" s="1736"/>
      <c r="S1593" s="1590"/>
      <c r="T1593" s="1590"/>
      <c r="U1593" s="1590"/>
      <c r="V1593" s="1590"/>
      <c r="W1593" s="1736"/>
      <c r="X1593" s="1591"/>
      <c r="Y1593" s="1591"/>
      <c r="Z1593" s="1591"/>
      <c r="AA1593" s="1592"/>
      <c r="AB1593" s="1587"/>
      <c r="AC1593" s="3809"/>
    </row>
    <row r="1594" spans="1:29" ht="72" x14ac:dyDescent="0.25">
      <c r="A1594" s="1587"/>
      <c r="B1594" s="1665"/>
      <c r="C1594" s="1587"/>
      <c r="D1594" s="1587"/>
      <c r="E1594" s="1587"/>
      <c r="F1594" s="1587"/>
      <c r="G1594" s="1732"/>
      <c r="H1594" s="1732" t="s">
        <v>3388</v>
      </c>
      <c r="I1594" s="1592">
        <v>0</v>
      </c>
      <c r="J1594" s="1592"/>
      <c r="K1594" s="1592" t="s">
        <v>3389</v>
      </c>
      <c r="L1594" s="1592"/>
      <c r="M1594" s="1592">
        <v>0</v>
      </c>
      <c r="N1594" s="1735"/>
      <c r="O1594" s="1736"/>
      <c r="P1594" s="1736"/>
      <c r="Q1594" s="1590"/>
      <c r="R1594" s="1736"/>
      <c r="S1594" s="1590"/>
      <c r="T1594" s="1590"/>
      <c r="U1594" s="1590"/>
      <c r="V1594" s="1590"/>
      <c r="W1594" s="1736"/>
      <c r="X1594" s="1591"/>
      <c r="Y1594" s="1591"/>
      <c r="Z1594" s="1591"/>
      <c r="AA1594" s="1592"/>
      <c r="AB1594" s="1587"/>
      <c r="AC1594" s="3809"/>
    </row>
    <row r="1595" spans="1:29" ht="90" x14ac:dyDescent="0.25">
      <c r="A1595" s="1587"/>
      <c r="B1595" s="1665"/>
      <c r="C1595" s="1587"/>
      <c r="D1595" s="1587"/>
      <c r="E1595" s="1587"/>
      <c r="F1595" s="1587"/>
      <c r="G1595" s="1732" t="s">
        <v>106</v>
      </c>
      <c r="H1595" s="1732" t="s">
        <v>3390</v>
      </c>
      <c r="I1595" s="1592">
        <v>100</v>
      </c>
      <c r="J1595" s="1592">
        <v>4972395800</v>
      </c>
      <c r="K1595" s="1592" t="s">
        <v>30</v>
      </c>
      <c r="L1595" s="1592"/>
      <c r="M1595" s="1592">
        <v>100</v>
      </c>
      <c r="N1595" s="1735">
        <v>3460250000</v>
      </c>
      <c r="O1595" s="1736"/>
      <c r="P1595" s="1736"/>
      <c r="Q1595" s="1590"/>
      <c r="R1595" s="1736"/>
      <c r="S1595" s="1590"/>
      <c r="T1595" s="1590"/>
      <c r="U1595" s="1590"/>
      <c r="V1595" s="1590"/>
      <c r="W1595" s="1736">
        <v>25</v>
      </c>
      <c r="X1595" s="1591">
        <v>735223318</v>
      </c>
      <c r="Y1595" s="1591"/>
      <c r="Z1595" s="1591"/>
      <c r="AA1595" s="1592"/>
      <c r="AB1595" s="1587"/>
      <c r="AC1595" s="3809"/>
    </row>
    <row r="1596" spans="1:29" ht="72" x14ac:dyDescent="0.25">
      <c r="A1596" s="1587"/>
      <c r="B1596" s="1665"/>
      <c r="C1596" s="1587"/>
      <c r="D1596" s="1587"/>
      <c r="E1596" s="1587"/>
      <c r="F1596" s="1587"/>
      <c r="G1596" s="1732" t="s">
        <v>3391</v>
      </c>
      <c r="H1596" s="1732" t="s">
        <v>3392</v>
      </c>
      <c r="I1596" s="1592">
        <v>14</v>
      </c>
      <c r="J1596" s="1592">
        <v>2083656900</v>
      </c>
      <c r="K1596" s="1592">
        <v>0</v>
      </c>
      <c r="L1596" s="1592"/>
      <c r="M1596" s="1592">
        <v>12</v>
      </c>
      <c r="N1596" s="1735">
        <v>1450000000</v>
      </c>
      <c r="O1596" s="1736"/>
      <c r="P1596" s="1736"/>
      <c r="Q1596" s="1590"/>
      <c r="R1596" s="1736"/>
      <c r="S1596" s="1590"/>
      <c r="T1596" s="1590"/>
      <c r="U1596" s="1590"/>
      <c r="V1596" s="1590"/>
      <c r="W1596" s="1736">
        <v>3</v>
      </c>
      <c r="X1596" s="1591">
        <v>113689632</v>
      </c>
      <c r="Y1596" s="1591"/>
      <c r="Z1596" s="1591"/>
      <c r="AA1596" s="1592"/>
      <c r="AB1596" s="1587"/>
      <c r="AC1596" s="3809"/>
    </row>
    <row r="1597" spans="1:29" ht="72" x14ac:dyDescent="0.25">
      <c r="A1597" s="1587"/>
      <c r="B1597" s="1665"/>
      <c r="C1597" s="1587"/>
      <c r="D1597" s="1587"/>
      <c r="E1597" s="1587"/>
      <c r="F1597" s="1587"/>
      <c r="G1597" s="1732" t="s">
        <v>3393</v>
      </c>
      <c r="H1597" s="1732" t="s">
        <v>3394</v>
      </c>
      <c r="I1597" s="1592">
        <v>12</v>
      </c>
      <c r="J1597" s="1592">
        <v>2888738900</v>
      </c>
      <c r="K1597" s="1592">
        <v>0</v>
      </c>
      <c r="L1597" s="1592"/>
      <c r="M1597" s="1592">
        <v>12</v>
      </c>
      <c r="N1597" s="1735">
        <v>2010250000</v>
      </c>
      <c r="O1597" s="1736"/>
      <c r="P1597" s="1736"/>
      <c r="Q1597" s="1590"/>
      <c r="R1597" s="1736"/>
      <c r="S1597" s="1590"/>
      <c r="T1597" s="1590"/>
      <c r="U1597" s="1590"/>
      <c r="V1597" s="1590"/>
      <c r="W1597" s="1736">
        <v>3</v>
      </c>
      <c r="X1597" s="1591">
        <v>621533686</v>
      </c>
      <c r="Y1597" s="1591"/>
      <c r="Z1597" s="1591"/>
      <c r="AA1597" s="1592"/>
      <c r="AB1597" s="1587"/>
      <c r="AC1597" s="3809"/>
    </row>
    <row r="1598" spans="1:29" ht="72" x14ac:dyDescent="0.25">
      <c r="A1598" s="1587"/>
      <c r="B1598" s="1665"/>
      <c r="C1598" s="1587"/>
      <c r="D1598" s="1587"/>
      <c r="E1598" s="1587"/>
      <c r="F1598" s="1587"/>
      <c r="G1598" s="1732"/>
      <c r="H1598" s="1732" t="s">
        <v>3395</v>
      </c>
      <c r="I1598" s="1592">
        <v>0</v>
      </c>
      <c r="J1598" s="1592"/>
      <c r="K1598" s="1592">
        <v>92.59</v>
      </c>
      <c r="L1598" s="1592"/>
      <c r="M1598" s="1592">
        <v>100</v>
      </c>
      <c r="N1598" s="1735"/>
      <c r="O1598" s="1736"/>
      <c r="P1598" s="1736"/>
      <c r="Q1598" s="1590"/>
      <c r="R1598" s="1736"/>
      <c r="S1598" s="1590"/>
      <c r="T1598" s="1590"/>
      <c r="U1598" s="1590"/>
      <c r="V1598" s="1590"/>
      <c r="W1598" s="1736"/>
      <c r="X1598" s="1591"/>
      <c r="Y1598" s="1591"/>
      <c r="Z1598" s="1591"/>
      <c r="AA1598" s="1592"/>
      <c r="AB1598" s="1587"/>
      <c r="AC1598" s="3809"/>
    </row>
    <row r="1599" spans="1:29" ht="90" x14ac:dyDescent="0.25">
      <c r="A1599" s="1587"/>
      <c r="B1599" s="1665"/>
      <c r="C1599" s="1587"/>
      <c r="D1599" s="1587"/>
      <c r="E1599" s="1587"/>
      <c r="F1599" s="1587"/>
      <c r="G1599" s="1732"/>
      <c r="H1599" s="1732" t="s">
        <v>3396</v>
      </c>
      <c r="I1599" s="1592">
        <v>0</v>
      </c>
      <c r="J1599" s="1592"/>
      <c r="K1599" s="1592" t="s">
        <v>296</v>
      </c>
      <c r="L1599" s="1592"/>
      <c r="M1599" s="1592">
        <v>100</v>
      </c>
      <c r="N1599" s="1735"/>
      <c r="O1599" s="1736"/>
      <c r="P1599" s="1736"/>
      <c r="Q1599" s="1590"/>
      <c r="R1599" s="1736"/>
      <c r="S1599" s="1590"/>
      <c r="T1599" s="1590"/>
      <c r="U1599" s="1590"/>
      <c r="V1599" s="1590"/>
      <c r="W1599" s="1736"/>
      <c r="X1599" s="1591"/>
      <c r="Y1599" s="1591"/>
      <c r="Z1599" s="1591"/>
      <c r="AA1599" s="1592"/>
      <c r="AB1599" s="1587"/>
      <c r="AC1599" s="3809"/>
    </row>
    <row r="1600" spans="1:29" ht="31.5" customHeight="1" x14ac:dyDescent="0.25">
      <c r="A1600" s="1587"/>
      <c r="B1600" s="1665"/>
      <c r="C1600" s="1587"/>
      <c r="D1600" s="1587"/>
      <c r="E1600" s="1587"/>
      <c r="F1600" s="1587"/>
      <c r="G1600" s="1732"/>
      <c r="H1600" s="1732" t="s">
        <v>3397</v>
      </c>
      <c r="I1600" s="1592">
        <v>0</v>
      </c>
      <c r="J1600" s="1592"/>
      <c r="K1600" s="1592" t="s">
        <v>296</v>
      </c>
      <c r="L1600" s="1592"/>
      <c r="M1600" s="1592">
        <v>100</v>
      </c>
      <c r="N1600" s="1735"/>
      <c r="O1600" s="1736"/>
      <c r="P1600" s="1736"/>
      <c r="Q1600" s="1590"/>
      <c r="R1600" s="1736"/>
      <c r="S1600" s="1590"/>
      <c r="T1600" s="1590"/>
      <c r="U1600" s="1590"/>
      <c r="V1600" s="1590"/>
      <c r="W1600" s="1736"/>
      <c r="X1600" s="1591"/>
      <c r="Y1600" s="1591"/>
      <c r="Z1600" s="1591"/>
      <c r="AA1600" s="1592"/>
      <c r="AB1600" s="1587"/>
      <c r="AC1600" s="3809"/>
    </row>
    <row r="1601" spans="1:29" ht="90" x14ac:dyDescent="0.25">
      <c r="A1601" s="1587"/>
      <c r="B1601" s="1665"/>
      <c r="C1601" s="1587"/>
      <c r="D1601" s="1587"/>
      <c r="E1601" s="1587"/>
      <c r="F1601" s="1587"/>
      <c r="G1601" s="1732" t="s">
        <v>171</v>
      </c>
      <c r="H1601" s="1732" t="s">
        <v>3398</v>
      </c>
      <c r="I1601" s="1592">
        <v>27.03</v>
      </c>
      <c r="J1601" s="1592">
        <v>6379169500</v>
      </c>
      <c r="K1601" s="1592">
        <v>0</v>
      </c>
      <c r="L1601" s="1592"/>
      <c r="M1601" s="1592">
        <v>23.72</v>
      </c>
      <c r="N1601" s="1735">
        <v>4380392000</v>
      </c>
      <c r="O1601" s="1736"/>
      <c r="P1601" s="1736"/>
      <c r="Q1601" s="1590"/>
      <c r="R1601" s="1736"/>
      <c r="S1601" s="1590"/>
      <c r="T1601" s="1590"/>
      <c r="U1601" s="1590"/>
      <c r="V1601" s="1590"/>
      <c r="W1601" s="1736">
        <v>0</v>
      </c>
      <c r="X1601" s="1591">
        <v>82465400</v>
      </c>
      <c r="Y1601" s="1591"/>
      <c r="Z1601" s="1591"/>
      <c r="AA1601" s="1592"/>
      <c r="AB1601" s="1587"/>
      <c r="AC1601" s="3809"/>
    </row>
    <row r="1602" spans="1:29" ht="108" x14ac:dyDescent="0.25">
      <c r="A1602" s="1587"/>
      <c r="B1602" s="1665"/>
      <c r="C1602" s="1587"/>
      <c r="D1602" s="1587"/>
      <c r="E1602" s="1587"/>
      <c r="F1602" s="1587"/>
      <c r="G1602" s="1732" t="s">
        <v>3399</v>
      </c>
      <c r="H1602" s="1732" t="s">
        <v>3400</v>
      </c>
      <c r="I1602" s="1592">
        <v>7</v>
      </c>
      <c r="J1602" s="1592">
        <v>4648898100</v>
      </c>
      <c r="K1602" s="1592">
        <v>0</v>
      </c>
      <c r="L1602" s="1592"/>
      <c r="M1602" s="1592">
        <v>4</v>
      </c>
      <c r="N1602" s="1735">
        <v>3176310000</v>
      </c>
      <c r="O1602" s="1736"/>
      <c r="P1602" s="1736"/>
      <c r="Q1602" s="1590"/>
      <c r="R1602" s="1736"/>
      <c r="S1602" s="1590"/>
      <c r="T1602" s="1590"/>
      <c r="U1602" s="1590"/>
      <c r="V1602" s="1590"/>
      <c r="W1602" s="1736">
        <v>0</v>
      </c>
      <c r="X1602" s="1591">
        <v>0</v>
      </c>
      <c r="Y1602" s="1591"/>
      <c r="Z1602" s="1591"/>
      <c r="AA1602" s="1592"/>
      <c r="AB1602" s="1587"/>
      <c r="AC1602" s="3809"/>
    </row>
    <row r="1603" spans="1:29" ht="90" x14ac:dyDescent="0.25">
      <c r="A1603" s="1587"/>
      <c r="B1603" s="1665"/>
      <c r="C1603" s="1587"/>
      <c r="D1603" s="1587"/>
      <c r="E1603" s="1587"/>
      <c r="F1603" s="1587"/>
      <c r="G1603" s="1732" t="s">
        <v>74</v>
      </c>
      <c r="H1603" s="1732" t="s">
        <v>3401</v>
      </c>
      <c r="I1603" s="1592">
        <v>12</v>
      </c>
      <c r="J1603" s="1592">
        <v>1730271400</v>
      </c>
      <c r="K1603" s="1592">
        <v>0</v>
      </c>
      <c r="L1603" s="1592"/>
      <c r="M1603" s="1592">
        <v>12</v>
      </c>
      <c r="N1603" s="1735">
        <v>1204082000</v>
      </c>
      <c r="O1603" s="1736"/>
      <c r="P1603" s="1736"/>
      <c r="Q1603" s="1590"/>
      <c r="R1603" s="1736"/>
      <c r="S1603" s="1590"/>
      <c r="T1603" s="1590"/>
      <c r="U1603" s="1590"/>
      <c r="V1603" s="1590"/>
      <c r="W1603" s="1736">
        <v>3</v>
      </c>
      <c r="X1603" s="1591">
        <v>82465400</v>
      </c>
      <c r="Y1603" s="1591"/>
      <c r="Z1603" s="1591"/>
      <c r="AA1603" s="1592"/>
      <c r="AB1603" s="1587"/>
      <c r="AC1603" s="3809"/>
    </row>
    <row r="1604" spans="1:29" ht="108" x14ac:dyDescent="0.25">
      <c r="A1604" s="1587"/>
      <c r="B1604" s="1665"/>
      <c r="C1604" s="1587"/>
      <c r="D1604" s="1587"/>
      <c r="E1604" s="1587"/>
      <c r="F1604" s="1587"/>
      <c r="G1604" s="1732" t="s">
        <v>182</v>
      </c>
      <c r="H1604" s="1732" t="s">
        <v>3402</v>
      </c>
      <c r="I1604" s="1592">
        <v>6</v>
      </c>
      <c r="J1604" s="1592">
        <v>20858500</v>
      </c>
      <c r="K1604" s="1592">
        <v>4</v>
      </c>
      <c r="L1604" s="1592">
        <v>0</v>
      </c>
      <c r="M1604" s="1592">
        <v>6</v>
      </c>
      <c r="N1604" s="1735">
        <v>11126000</v>
      </c>
      <c r="O1604" s="1736"/>
      <c r="P1604" s="1736"/>
      <c r="Q1604" s="1590"/>
      <c r="R1604" s="1736"/>
      <c r="S1604" s="1590"/>
      <c r="T1604" s="1590"/>
      <c r="U1604" s="1590"/>
      <c r="V1604" s="1590"/>
      <c r="W1604" s="1736">
        <v>0</v>
      </c>
      <c r="X1604" s="1591">
        <v>0</v>
      </c>
      <c r="Y1604" s="1591"/>
      <c r="Z1604" s="1591"/>
      <c r="AA1604" s="1592"/>
      <c r="AB1604" s="1587"/>
      <c r="AC1604" s="3809"/>
    </row>
    <row r="1605" spans="1:29" ht="108" x14ac:dyDescent="0.25">
      <c r="A1605" s="1587"/>
      <c r="B1605" s="1665"/>
      <c r="C1605" s="1587"/>
      <c r="D1605" s="1587"/>
      <c r="E1605" s="1587"/>
      <c r="F1605" s="1587"/>
      <c r="G1605" s="1732" t="s">
        <v>613</v>
      </c>
      <c r="H1605" s="1732" t="s">
        <v>3403</v>
      </c>
      <c r="I1605" s="1592">
        <v>1</v>
      </c>
      <c r="J1605" s="1592">
        <v>2948400</v>
      </c>
      <c r="K1605" s="1592"/>
      <c r="L1605" s="1592"/>
      <c r="M1605" s="1592">
        <v>1</v>
      </c>
      <c r="N1605" s="1735">
        <v>1561000</v>
      </c>
      <c r="O1605" s="1736"/>
      <c r="P1605" s="1736"/>
      <c r="Q1605" s="1590"/>
      <c r="R1605" s="1736"/>
      <c r="S1605" s="1590"/>
      <c r="T1605" s="1590"/>
      <c r="U1605" s="1590"/>
      <c r="V1605" s="1590"/>
      <c r="W1605" s="1736">
        <v>0</v>
      </c>
      <c r="X1605" s="1591">
        <v>0</v>
      </c>
      <c r="Y1605" s="1591"/>
      <c r="Z1605" s="1591"/>
      <c r="AA1605" s="1592"/>
      <c r="AB1605" s="1587"/>
      <c r="AC1605" s="3809"/>
    </row>
    <row r="1606" spans="1:29" ht="72" x14ac:dyDescent="0.25">
      <c r="A1606" s="1587"/>
      <c r="B1606" s="1665"/>
      <c r="C1606" s="1587"/>
      <c r="D1606" s="1587"/>
      <c r="E1606" s="1587"/>
      <c r="F1606" s="1587"/>
      <c r="G1606" s="1732"/>
      <c r="H1606" s="1732" t="s">
        <v>3404</v>
      </c>
      <c r="I1606" s="1592">
        <v>1</v>
      </c>
      <c r="J1606" s="1592"/>
      <c r="K1606" s="1592"/>
      <c r="L1606" s="1592"/>
      <c r="M1606" s="1592">
        <v>1</v>
      </c>
      <c r="N1606" s="1735"/>
      <c r="O1606" s="1736"/>
      <c r="P1606" s="1736"/>
      <c r="Q1606" s="1590"/>
      <c r="R1606" s="1736"/>
      <c r="S1606" s="1590"/>
      <c r="T1606" s="1590"/>
      <c r="U1606" s="1590"/>
      <c r="V1606" s="1590"/>
      <c r="W1606" s="1736">
        <v>0</v>
      </c>
      <c r="X1606" s="1591">
        <v>0</v>
      </c>
      <c r="Y1606" s="1591"/>
      <c r="Z1606" s="1591"/>
      <c r="AA1606" s="1592"/>
      <c r="AB1606" s="1587"/>
      <c r="AC1606" s="3809"/>
    </row>
    <row r="1607" spans="1:29" ht="54" x14ac:dyDescent="0.25">
      <c r="A1607" s="1587"/>
      <c r="B1607" s="1665"/>
      <c r="C1607" s="1587"/>
      <c r="D1607" s="1587"/>
      <c r="E1607" s="1587"/>
      <c r="F1607" s="1587"/>
      <c r="G1607" s="1732"/>
      <c r="H1607" s="1732" t="s">
        <v>3405</v>
      </c>
      <c r="I1607" s="1592">
        <v>1</v>
      </c>
      <c r="J1607" s="1592"/>
      <c r="K1607" s="1592"/>
      <c r="L1607" s="1592"/>
      <c r="M1607" s="1592">
        <v>1</v>
      </c>
      <c r="N1607" s="1735"/>
      <c r="O1607" s="1736"/>
      <c r="P1607" s="1736"/>
      <c r="Q1607" s="1590"/>
      <c r="R1607" s="1736"/>
      <c r="S1607" s="1590"/>
      <c r="T1607" s="1590"/>
      <c r="U1607" s="1590"/>
      <c r="V1607" s="1590"/>
      <c r="W1607" s="1736">
        <v>0</v>
      </c>
      <c r="X1607" s="1591">
        <v>0</v>
      </c>
      <c r="Y1607" s="1591"/>
      <c r="Z1607" s="1591"/>
      <c r="AA1607" s="1592"/>
      <c r="AB1607" s="1587"/>
      <c r="AC1607" s="3809"/>
    </row>
    <row r="1608" spans="1:29" ht="90" x14ac:dyDescent="0.25">
      <c r="A1608" s="1587"/>
      <c r="B1608" s="1665"/>
      <c r="C1608" s="1587"/>
      <c r="D1608" s="1587"/>
      <c r="E1608" s="1587"/>
      <c r="F1608" s="1587"/>
      <c r="G1608" s="1732" t="s">
        <v>157</v>
      </c>
      <c r="H1608" s="1732" t="s">
        <v>3406</v>
      </c>
      <c r="I1608" s="1592">
        <v>1</v>
      </c>
      <c r="J1608" s="1592">
        <v>3694200</v>
      </c>
      <c r="K1608" s="1592"/>
      <c r="L1608" s="1592"/>
      <c r="M1608" s="1592">
        <v>1</v>
      </c>
      <c r="N1608" s="1735">
        <v>1973000</v>
      </c>
      <c r="O1608" s="1736"/>
      <c r="P1608" s="1736"/>
      <c r="Q1608" s="1590"/>
      <c r="R1608" s="1736"/>
      <c r="S1608" s="1590"/>
      <c r="T1608" s="1590"/>
      <c r="U1608" s="1590"/>
      <c r="V1608" s="1590"/>
      <c r="W1608" s="1736">
        <v>0</v>
      </c>
      <c r="X1608" s="1591">
        <v>0</v>
      </c>
      <c r="Y1608" s="1591"/>
      <c r="Z1608" s="1591"/>
      <c r="AA1608" s="1592"/>
      <c r="AB1608" s="1587"/>
      <c r="AC1608" s="3809"/>
    </row>
    <row r="1609" spans="1:29" ht="72" x14ac:dyDescent="0.25">
      <c r="A1609" s="1587"/>
      <c r="B1609" s="1665"/>
      <c r="C1609" s="1587"/>
      <c r="D1609" s="1587"/>
      <c r="E1609" s="1587"/>
      <c r="F1609" s="1587"/>
      <c r="G1609" s="1732" t="s">
        <v>126</v>
      </c>
      <c r="H1609" s="1732" t="s">
        <v>3407</v>
      </c>
      <c r="I1609" s="1592">
        <v>1</v>
      </c>
      <c r="J1609" s="1592">
        <v>2102700</v>
      </c>
      <c r="K1609" s="1592"/>
      <c r="L1609" s="1592"/>
      <c r="M1609" s="1592">
        <v>1</v>
      </c>
      <c r="N1609" s="1735">
        <v>1123000</v>
      </c>
      <c r="O1609" s="1736"/>
      <c r="P1609" s="1736"/>
      <c r="Q1609" s="1590"/>
      <c r="R1609" s="1736"/>
      <c r="S1609" s="1590"/>
      <c r="T1609" s="1590"/>
      <c r="U1609" s="1590"/>
      <c r="V1609" s="1590"/>
      <c r="W1609" s="1736">
        <v>0</v>
      </c>
      <c r="X1609" s="1591">
        <v>0</v>
      </c>
      <c r="Y1609" s="1591"/>
      <c r="Z1609" s="1591"/>
      <c r="AA1609" s="1592"/>
      <c r="AB1609" s="1587"/>
      <c r="AC1609" s="3809"/>
    </row>
    <row r="1610" spans="1:29" ht="54" x14ac:dyDescent="0.25">
      <c r="A1610" s="1587"/>
      <c r="B1610" s="1665"/>
      <c r="C1610" s="1587"/>
      <c r="D1610" s="1587"/>
      <c r="E1610" s="1587"/>
      <c r="F1610" s="1587"/>
      <c r="G1610" s="1732" t="s">
        <v>3408</v>
      </c>
      <c r="H1610" s="1732" t="s">
        <v>3409</v>
      </c>
      <c r="I1610" s="1592"/>
      <c r="J1610" s="1592">
        <v>12113200</v>
      </c>
      <c r="K1610" s="1592"/>
      <c r="L1610" s="1592"/>
      <c r="M1610" s="1592">
        <v>1</v>
      </c>
      <c r="N1610" s="1735">
        <v>6469000</v>
      </c>
      <c r="O1610" s="1736"/>
      <c r="P1610" s="1736"/>
      <c r="Q1610" s="1590"/>
      <c r="R1610" s="1736"/>
      <c r="S1610" s="1590"/>
      <c r="T1610" s="1590"/>
      <c r="U1610" s="1590"/>
      <c r="V1610" s="1590"/>
      <c r="W1610" s="1736">
        <v>0</v>
      </c>
      <c r="X1610" s="1591">
        <v>0</v>
      </c>
      <c r="Y1610" s="1591"/>
      <c r="Z1610" s="1591"/>
      <c r="AA1610" s="1592"/>
      <c r="AB1610" s="1587"/>
      <c r="AC1610" s="3809"/>
    </row>
    <row r="1611" spans="1:29" ht="90" x14ac:dyDescent="0.25">
      <c r="A1611" s="1587"/>
      <c r="B1611" s="1665"/>
      <c r="C1611" s="1587"/>
      <c r="D1611" s="1587"/>
      <c r="E1611" s="1587"/>
      <c r="F1611" s="1587"/>
      <c r="G1611" s="1732"/>
      <c r="H1611" s="1732" t="s">
        <v>3410</v>
      </c>
      <c r="I1611" s="1592">
        <v>0</v>
      </c>
      <c r="J1611" s="1592"/>
      <c r="K1611" s="1592" t="s">
        <v>296</v>
      </c>
      <c r="L1611" s="1592"/>
      <c r="M1611" s="1592">
        <v>100</v>
      </c>
      <c r="N1611" s="1735"/>
      <c r="O1611" s="1736"/>
      <c r="P1611" s="1736"/>
      <c r="Q1611" s="1590"/>
      <c r="R1611" s="1736"/>
      <c r="S1611" s="1590"/>
      <c r="T1611" s="1590"/>
      <c r="U1611" s="1590"/>
      <c r="V1611" s="1590"/>
      <c r="W1611" s="1736"/>
      <c r="X1611" s="1591"/>
      <c r="Y1611" s="1591"/>
      <c r="Z1611" s="1591"/>
      <c r="AA1611" s="1592"/>
      <c r="AB1611" s="1587"/>
      <c r="AC1611" s="3809"/>
    </row>
    <row r="1612" spans="1:29" ht="108" x14ac:dyDescent="0.25">
      <c r="A1612" s="1587"/>
      <c r="B1612" s="1665"/>
      <c r="C1612" s="1587"/>
      <c r="D1612" s="1587"/>
      <c r="E1612" s="1587"/>
      <c r="F1612" s="1587"/>
      <c r="G1612" s="1732"/>
      <c r="H1612" s="1732" t="s">
        <v>3411</v>
      </c>
      <c r="I1612" s="1592">
        <v>0</v>
      </c>
      <c r="J1612" s="1592"/>
      <c r="K1612" s="1592" t="s">
        <v>3412</v>
      </c>
      <c r="L1612" s="1592"/>
      <c r="M1612" s="1592">
        <v>100</v>
      </c>
      <c r="N1612" s="1735"/>
      <c r="O1612" s="1736"/>
      <c r="P1612" s="1736"/>
      <c r="Q1612" s="1590"/>
      <c r="R1612" s="1736"/>
      <c r="S1612" s="1590"/>
      <c r="T1612" s="1590"/>
      <c r="U1612" s="1590"/>
      <c r="V1612" s="1590"/>
      <c r="W1612" s="1736"/>
      <c r="X1612" s="1591"/>
      <c r="Y1612" s="1591"/>
      <c r="Z1612" s="1591"/>
      <c r="AA1612" s="1592"/>
      <c r="AB1612" s="1587"/>
      <c r="AC1612" s="3809"/>
    </row>
    <row r="1613" spans="1:29" ht="72" x14ac:dyDescent="0.25">
      <c r="A1613" s="1587"/>
      <c r="B1613" s="1665"/>
      <c r="C1613" s="1587"/>
      <c r="D1613" s="1587"/>
      <c r="E1613" s="1587"/>
      <c r="F1613" s="1587"/>
      <c r="G1613" s="1732"/>
      <c r="H1613" s="1732" t="s">
        <v>3413</v>
      </c>
      <c r="I1613" s="1592">
        <v>0</v>
      </c>
      <c r="J1613" s="1592"/>
      <c r="K1613" s="1592" t="s">
        <v>1080</v>
      </c>
      <c r="L1613" s="1592"/>
      <c r="M1613" s="1592">
        <v>100</v>
      </c>
      <c r="N1613" s="1735"/>
      <c r="O1613" s="1736"/>
      <c r="P1613" s="1736"/>
      <c r="Q1613" s="1590"/>
      <c r="R1613" s="1736"/>
      <c r="S1613" s="1590"/>
      <c r="T1613" s="1590"/>
      <c r="U1613" s="1590"/>
      <c r="V1613" s="1590"/>
      <c r="W1613" s="1736"/>
      <c r="X1613" s="1591"/>
      <c r="Y1613" s="1591"/>
      <c r="Z1613" s="1591"/>
      <c r="AA1613" s="1592"/>
      <c r="AB1613" s="1587"/>
      <c r="AC1613" s="3809"/>
    </row>
    <row r="1614" spans="1:29" ht="90" x14ac:dyDescent="0.25">
      <c r="A1614" s="1587"/>
      <c r="B1614" s="1665"/>
      <c r="C1614" s="1587"/>
      <c r="D1614" s="1587"/>
      <c r="E1614" s="1587"/>
      <c r="F1614" s="1587"/>
      <c r="G1614" s="1732" t="s">
        <v>3414</v>
      </c>
      <c r="H1614" s="1732" t="s">
        <v>3415</v>
      </c>
      <c r="I1614" s="1592">
        <v>77</v>
      </c>
      <c r="J1614" s="1592">
        <v>27244558967</v>
      </c>
      <c r="K1614" s="1592">
        <v>0</v>
      </c>
      <c r="L1614" s="1592">
        <v>0</v>
      </c>
      <c r="M1614" s="1592">
        <v>73</v>
      </c>
      <c r="N1614" s="1735">
        <v>16510165200</v>
      </c>
      <c r="O1614" s="1736"/>
      <c r="P1614" s="1736"/>
      <c r="Q1614" s="1590"/>
      <c r="R1614" s="1736"/>
      <c r="S1614" s="1590"/>
      <c r="T1614" s="1590"/>
      <c r="U1614" s="1590"/>
      <c r="V1614" s="1590"/>
      <c r="W1614" s="1736">
        <v>0</v>
      </c>
      <c r="X1614" s="1591">
        <v>1352032699</v>
      </c>
      <c r="Y1614" s="1591"/>
      <c r="Z1614" s="1591"/>
      <c r="AA1614" s="1592"/>
      <c r="AB1614" s="1587"/>
      <c r="AC1614" s="3809"/>
    </row>
    <row r="1615" spans="1:29" ht="72" x14ac:dyDescent="0.25">
      <c r="A1615" s="1587"/>
      <c r="B1615" s="1665"/>
      <c r="C1615" s="1587"/>
      <c r="D1615" s="1587"/>
      <c r="E1615" s="1587"/>
      <c r="F1615" s="1587"/>
      <c r="G1615" s="1732" t="s">
        <v>3416</v>
      </c>
      <c r="H1615" s="1732" t="s">
        <v>3417</v>
      </c>
      <c r="I1615" s="1592">
        <v>60</v>
      </c>
      <c r="J1615" s="1592">
        <v>21266178000</v>
      </c>
      <c r="K1615" s="1592"/>
      <c r="L1615" s="1592"/>
      <c r="M1615" s="1592">
        <v>60</v>
      </c>
      <c r="N1615" s="1735">
        <v>12887274500</v>
      </c>
      <c r="O1615" s="1736"/>
      <c r="P1615" s="1736"/>
      <c r="Q1615" s="1590"/>
      <c r="R1615" s="1736"/>
      <c r="S1615" s="1590"/>
      <c r="T1615" s="1590"/>
      <c r="U1615" s="1590"/>
      <c r="V1615" s="1590"/>
      <c r="W1615" s="1736">
        <v>5</v>
      </c>
      <c r="X1615" s="1591">
        <v>1273757699</v>
      </c>
      <c r="Y1615" s="1591"/>
      <c r="Z1615" s="1591"/>
      <c r="AA1615" s="1592"/>
      <c r="AB1615" s="1587"/>
      <c r="AC1615" s="3809"/>
    </row>
    <row r="1616" spans="1:29" ht="72" x14ac:dyDescent="0.25">
      <c r="A1616" s="1587"/>
      <c r="B1616" s="1665"/>
      <c r="C1616" s="1587"/>
      <c r="D1616" s="1587"/>
      <c r="E1616" s="1587"/>
      <c r="F1616" s="1587"/>
      <c r="G1616" s="1732"/>
      <c r="H1616" s="1732" t="s">
        <v>3418</v>
      </c>
      <c r="I1616" s="1592">
        <v>21</v>
      </c>
      <c r="J1616" s="1592"/>
      <c r="K1616" s="1592"/>
      <c r="L1616" s="1592"/>
      <c r="M1616" s="1592">
        <v>21</v>
      </c>
      <c r="N1616" s="1735"/>
      <c r="O1616" s="1736"/>
      <c r="P1616" s="1736"/>
      <c r="Q1616" s="1590"/>
      <c r="R1616" s="1736"/>
      <c r="S1616" s="1590"/>
      <c r="T1616" s="1590"/>
      <c r="U1616" s="1590"/>
      <c r="V1616" s="1590"/>
      <c r="W1616" s="1736">
        <v>0</v>
      </c>
      <c r="X1616" s="1591">
        <v>0</v>
      </c>
      <c r="Y1616" s="1591"/>
      <c r="Z1616" s="1591"/>
      <c r="AA1616" s="1592"/>
      <c r="AB1616" s="1587"/>
      <c r="AC1616" s="3809"/>
    </row>
    <row r="1617" spans="1:29" ht="90" x14ac:dyDescent="0.25">
      <c r="A1617" s="1587"/>
      <c r="B1617" s="1665"/>
      <c r="C1617" s="1587"/>
      <c r="D1617" s="1587"/>
      <c r="E1617" s="1587"/>
      <c r="F1617" s="1587"/>
      <c r="G1617" s="1732"/>
      <c r="H1617" s="1732" t="s">
        <v>3419</v>
      </c>
      <c r="I1617" s="1592">
        <v>100</v>
      </c>
      <c r="J1617" s="1592"/>
      <c r="K1617" s="1592"/>
      <c r="L1617" s="1592"/>
      <c r="M1617" s="1592">
        <v>100</v>
      </c>
      <c r="N1617" s="1735"/>
      <c r="O1617" s="1736"/>
      <c r="P1617" s="1736"/>
      <c r="Q1617" s="1590"/>
      <c r="R1617" s="1736"/>
      <c r="S1617" s="1590"/>
      <c r="T1617" s="1590"/>
      <c r="U1617" s="1590"/>
      <c r="V1617" s="1590"/>
      <c r="W1617" s="1736">
        <v>0</v>
      </c>
      <c r="X1617" s="1591">
        <v>0</v>
      </c>
      <c r="Y1617" s="1591"/>
      <c r="Z1617" s="1591"/>
      <c r="AA1617" s="1592"/>
      <c r="AB1617" s="1587"/>
      <c r="AC1617" s="3809"/>
    </row>
    <row r="1618" spans="1:29" ht="72" x14ac:dyDescent="0.25">
      <c r="A1618" s="1587"/>
      <c r="B1618" s="1665"/>
      <c r="C1618" s="1587"/>
      <c r="D1618" s="1587"/>
      <c r="E1618" s="1587"/>
      <c r="F1618" s="1587"/>
      <c r="G1618" s="1732"/>
      <c r="H1618" s="1732" t="s">
        <v>3420</v>
      </c>
      <c r="I1618" s="1592">
        <v>12</v>
      </c>
      <c r="J1618" s="1592"/>
      <c r="K1618" s="1592"/>
      <c r="L1618" s="1592"/>
      <c r="M1618" s="1592">
        <v>12</v>
      </c>
      <c r="N1618" s="1735"/>
      <c r="O1618" s="1736"/>
      <c r="P1618" s="1736"/>
      <c r="Q1618" s="1590"/>
      <c r="R1618" s="1736"/>
      <c r="S1618" s="1590"/>
      <c r="T1618" s="1590"/>
      <c r="U1618" s="1590"/>
      <c r="V1618" s="1590"/>
      <c r="W1618" s="1736">
        <v>3</v>
      </c>
      <c r="X1618" s="1591">
        <v>0</v>
      </c>
      <c r="Y1618" s="1591"/>
      <c r="Z1618" s="1591"/>
      <c r="AA1618" s="1592"/>
      <c r="AB1618" s="1587"/>
      <c r="AC1618" s="3809"/>
    </row>
    <row r="1619" spans="1:29" ht="72" x14ac:dyDescent="0.25">
      <c r="A1619" s="1587"/>
      <c r="B1619" s="1665"/>
      <c r="C1619" s="1587"/>
      <c r="D1619" s="1587"/>
      <c r="E1619" s="1587"/>
      <c r="F1619" s="1587"/>
      <c r="G1619" s="1732"/>
      <c r="H1619" s="1732" t="s">
        <v>3421</v>
      </c>
      <c r="I1619" s="1592">
        <v>8</v>
      </c>
      <c r="J1619" s="1592"/>
      <c r="K1619" s="1592"/>
      <c r="L1619" s="1592"/>
      <c r="M1619" s="1592">
        <v>8</v>
      </c>
      <c r="N1619" s="1735"/>
      <c r="O1619" s="1736"/>
      <c r="P1619" s="1736"/>
      <c r="Q1619" s="1590"/>
      <c r="R1619" s="1736"/>
      <c r="S1619" s="1590"/>
      <c r="T1619" s="1590"/>
      <c r="U1619" s="1590"/>
      <c r="V1619" s="1590"/>
      <c r="W1619" s="1736">
        <v>7</v>
      </c>
      <c r="X1619" s="1591">
        <v>0</v>
      </c>
      <c r="Y1619" s="1591"/>
      <c r="Z1619" s="1591"/>
      <c r="AA1619" s="1592"/>
      <c r="AB1619" s="1587"/>
      <c r="AC1619" s="3809"/>
    </row>
    <row r="1620" spans="1:29" ht="54" x14ac:dyDescent="0.25">
      <c r="A1620" s="1587"/>
      <c r="B1620" s="1665"/>
      <c r="C1620" s="1587"/>
      <c r="D1620" s="1587"/>
      <c r="E1620" s="1587"/>
      <c r="F1620" s="1587"/>
      <c r="G1620" s="1732" t="s">
        <v>3422</v>
      </c>
      <c r="H1620" s="1732" t="s">
        <v>3423</v>
      </c>
      <c r="I1620" s="1592">
        <v>90</v>
      </c>
      <c r="J1620" s="1592">
        <v>5978380967</v>
      </c>
      <c r="K1620" s="1592">
        <v>0</v>
      </c>
      <c r="L1620" s="1592">
        <v>0</v>
      </c>
      <c r="M1620" s="1592">
        <v>90</v>
      </c>
      <c r="N1620" s="1735">
        <v>3622890700</v>
      </c>
      <c r="O1620" s="1736"/>
      <c r="P1620" s="1736"/>
      <c r="Q1620" s="1590"/>
      <c r="R1620" s="1736"/>
      <c r="S1620" s="1590"/>
      <c r="T1620" s="1590"/>
      <c r="U1620" s="1590"/>
      <c r="V1620" s="1590"/>
      <c r="W1620" s="1736">
        <v>8</v>
      </c>
      <c r="X1620" s="1591">
        <v>78275000</v>
      </c>
      <c r="Y1620" s="1591"/>
      <c r="Z1620" s="1591"/>
      <c r="AA1620" s="1592"/>
      <c r="AB1620" s="1587"/>
      <c r="AC1620" s="3809"/>
    </row>
    <row r="1621" spans="1:29" ht="72" x14ac:dyDescent="0.25">
      <c r="A1621" s="1587"/>
      <c r="B1621" s="1665"/>
      <c r="C1621" s="1587"/>
      <c r="D1621" s="1587"/>
      <c r="E1621" s="1587"/>
      <c r="F1621" s="1587"/>
      <c r="G1621" s="1732"/>
      <c r="H1621" s="1732" t="s">
        <v>3424</v>
      </c>
      <c r="I1621" s="1592">
        <v>21</v>
      </c>
      <c r="J1621" s="1592"/>
      <c r="K1621" s="1592"/>
      <c r="L1621" s="1592"/>
      <c r="M1621" s="1592">
        <v>21</v>
      </c>
      <c r="N1621" s="1735"/>
      <c r="O1621" s="1736"/>
      <c r="P1621" s="1736"/>
      <c r="Q1621" s="1590"/>
      <c r="R1621" s="1736"/>
      <c r="S1621" s="1590"/>
      <c r="T1621" s="1590"/>
      <c r="U1621" s="1590"/>
      <c r="V1621" s="1590"/>
      <c r="W1621" s="1736">
        <v>6</v>
      </c>
      <c r="X1621" s="1591">
        <v>0</v>
      </c>
      <c r="Y1621" s="1591"/>
      <c r="Z1621" s="1591"/>
      <c r="AA1621" s="1592"/>
      <c r="AB1621" s="1587"/>
      <c r="AC1621" s="3809"/>
    </row>
    <row r="1622" spans="1:29" ht="72" x14ac:dyDescent="0.25">
      <c r="A1622" s="1587"/>
      <c r="B1622" s="1665"/>
      <c r="C1622" s="1587"/>
      <c r="D1622" s="1587"/>
      <c r="E1622" s="1587"/>
      <c r="F1622" s="1587"/>
      <c r="G1622" s="1732"/>
      <c r="H1622" s="1732" t="s">
        <v>3425</v>
      </c>
      <c r="I1622" s="1592">
        <v>21</v>
      </c>
      <c r="J1622" s="1592"/>
      <c r="K1622" s="1592"/>
      <c r="L1622" s="1592"/>
      <c r="M1622" s="1592">
        <v>21</v>
      </c>
      <c r="N1622" s="1735"/>
      <c r="O1622" s="1736"/>
      <c r="P1622" s="1736"/>
      <c r="Q1622" s="1590"/>
      <c r="R1622" s="1736"/>
      <c r="S1622" s="1590"/>
      <c r="T1622" s="1590"/>
      <c r="U1622" s="1590"/>
      <c r="V1622" s="1590"/>
      <c r="W1622" s="1736">
        <v>6</v>
      </c>
      <c r="X1622" s="1591">
        <v>0</v>
      </c>
      <c r="Y1622" s="1591"/>
      <c r="Z1622" s="1591"/>
      <c r="AA1622" s="1592"/>
      <c r="AB1622" s="1587"/>
      <c r="AC1622" s="3809"/>
    </row>
    <row r="1623" spans="1:29" ht="108" x14ac:dyDescent="0.25">
      <c r="A1623" s="1587"/>
      <c r="B1623" s="1665"/>
      <c r="C1623" s="1587"/>
      <c r="D1623" s="1587"/>
      <c r="E1623" s="1587"/>
      <c r="F1623" s="1587"/>
      <c r="G1623" s="1732" t="s">
        <v>3426</v>
      </c>
      <c r="H1623" s="1732" t="s">
        <v>3427</v>
      </c>
      <c r="I1623" s="1592">
        <v>77</v>
      </c>
      <c r="J1623" s="1592">
        <v>5508741896</v>
      </c>
      <c r="K1623" s="1592">
        <v>0</v>
      </c>
      <c r="L1623" s="1592">
        <v>0</v>
      </c>
      <c r="M1623" s="1592">
        <v>73</v>
      </c>
      <c r="N1623" s="1735">
        <v>3338290000</v>
      </c>
      <c r="O1623" s="1736"/>
      <c r="P1623" s="1736"/>
      <c r="Q1623" s="1590"/>
      <c r="R1623" s="1736"/>
      <c r="S1623" s="1590"/>
      <c r="T1623" s="1590"/>
      <c r="U1623" s="1590"/>
      <c r="V1623" s="1590"/>
      <c r="W1623" s="1736">
        <v>6</v>
      </c>
      <c r="X1623" s="1591">
        <v>1256356296</v>
      </c>
      <c r="Y1623" s="1591"/>
      <c r="Z1623" s="1591"/>
      <c r="AA1623" s="1592"/>
      <c r="AB1623" s="1587"/>
      <c r="AC1623" s="3809"/>
    </row>
    <row r="1624" spans="1:29" ht="126" x14ac:dyDescent="0.25">
      <c r="A1624" s="1587"/>
      <c r="B1624" s="1665"/>
      <c r="C1624" s="1587"/>
      <c r="D1624" s="1587"/>
      <c r="E1624" s="1587"/>
      <c r="F1624" s="1587"/>
      <c r="G1624" s="1732" t="s">
        <v>3428</v>
      </c>
      <c r="H1624" s="1732" t="s">
        <v>3429</v>
      </c>
      <c r="I1624" s="1592">
        <v>3</v>
      </c>
      <c r="J1624" s="1592">
        <v>5303514200</v>
      </c>
      <c r="K1624" s="1592"/>
      <c r="L1624" s="1592"/>
      <c r="M1624" s="1592">
        <v>2</v>
      </c>
      <c r="N1624" s="1735">
        <v>3213922300</v>
      </c>
      <c r="O1624" s="1736"/>
      <c r="P1624" s="1736"/>
      <c r="Q1624" s="1590"/>
      <c r="R1624" s="1736"/>
      <c r="S1624" s="1590"/>
      <c r="T1624" s="1590"/>
      <c r="U1624" s="1590"/>
      <c r="V1624" s="1590"/>
      <c r="W1624" s="1736">
        <v>0</v>
      </c>
      <c r="X1624" s="1591">
        <v>1229856296</v>
      </c>
      <c r="Y1624" s="1591"/>
      <c r="Z1624" s="1591"/>
      <c r="AA1624" s="1592"/>
      <c r="AB1624" s="1587"/>
      <c r="AC1624" s="3809"/>
    </row>
    <row r="1625" spans="1:29" ht="126" x14ac:dyDescent="0.25">
      <c r="A1625" s="1587"/>
      <c r="B1625" s="1665"/>
      <c r="C1625" s="1587"/>
      <c r="D1625" s="1587"/>
      <c r="E1625" s="1587"/>
      <c r="F1625" s="1587"/>
      <c r="G1625" s="1732"/>
      <c r="H1625" s="1732" t="s">
        <v>3430</v>
      </c>
      <c r="I1625" s="1592">
        <v>7</v>
      </c>
      <c r="J1625" s="1592"/>
      <c r="K1625" s="1592"/>
      <c r="L1625" s="1592"/>
      <c r="M1625" s="1592">
        <v>10</v>
      </c>
      <c r="N1625" s="1735"/>
      <c r="O1625" s="1736"/>
      <c r="P1625" s="1736"/>
      <c r="Q1625" s="1590"/>
      <c r="R1625" s="1736"/>
      <c r="S1625" s="1590"/>
      <c r="T1625" s="1590"/>
      <c r="U1625" s="1590"/>
      <c r="V1625" s="1590"/>
      <c r="W1625" s="1736">
        <v>0</v>
      </c>
      <c r="X1625" s="1591">
        <v>0</v>
      </c>
      <c r="Y1625" s="1591"/>
      <c r="Z1625" s="1591"/>
      <c r="AA1625" s="1592"/>
      <c r="AB1625" s="1587"/>
      <c r="AC1625" s="3809"/>
    </row>
    <row r="1626" spans="1:29" ht="108" x14ac:dyDescent="0.25">
      <c r="A1626" s="1587"/>
      <c r="B1626" s="1665"/>
      <c r="C1626" s="1587"/>
      <c r="D1626" s="1587"/>
      <c r="E1626" s="1587"/>
      <c r="F1626" s="1587"/>
      <c r="G1626" s="1732" t="s">
        <v>3431</v>
      </c>
      <c r="H1626" s="1732" t="s">
        <v>3432</v>
      </c>
      <c r="I1626" s="1592">
        <v>6</v>
      </c>
      <c r="J1626" s="1592">
        <v>205227696</v>
      </c>
      <c r="K1626" s="1592"/>
      <c r="L1626" s="1592"/>
      <c r="M1626" s="1592">
        <v>6</v>
      </c>
      <c r="N1626" s="1735">
        <v>124367700</v>
      </c>
      <c r="O1626" s="1736"/>
      <c r="P1626" s="1736"/>
      <c r="Q1626" s="1590"/>
      <c r="R1626" s="1736"/>
      <c r="S1626" s="1590"/>
      <c r="T1626" s="1590"/>
      <c r="U1626" s="1590"/>
      <c r="V1626" s="1590"/>
      <c r="W1626" s="1736">
        <v>0</v>
      </c>
      <c r="X1626" s="1591">
        <v>26500000</v>
      </c>
      <c r="Y1626" s="1591"/>
      <c r="Z1626" s="1591"/>
      <c r="AA1626" s="1592"/>
      <c r="AB1626" s="1587"/>
      <c r="AC1626" s="3810"/>
    </row>
    <row r="1627" spans="1:29" x14ac:dyDescent="0.25">
      <c r="A1627" s="4133"/>
      <c r="B1627" s="4134"/>
      <c r="C1627" s="4134"/>
      <c r="D1627" s="4134"/>
      <c r="E1627" s="4134"/>
      <c r="F1627" s="4134"/>
      <c r="G1627" s="4134"/>
      <c r="H1627" s="4134"/>
      <c r="I1627" s="4134"/>
      <c r="J1627" s="4134"/>
      <c r="K1627" s="4134"/>
      <c r="L1627" s="4134"/>
      <c r="M1627" s="4134"/>
      <c r="N1627" s="4134"/>
      <c r="O1627" s="4134"/>
      <c r="P1627" s="4134"/>
      <c r="Q1627" s="4134"/>
      <c r="R1627" s="4134"/>
      <c r="S1627" s="4134"/>
      <c r="T1627" s="4134"/>
      <c r="U1627" s="4134"/>
      <c r="V1627" s="4134"/>
      <c r="W1627" s="4134"/>
      <c r="X1627" s="4134"/>
      <c r="Y1627" s="4134"/>
      <c r="Z1627" s="4134"/>
      <c r="AA1627" s="4134"/>
      <c r="AB1627" s="4134"/>
      <c r="AC1627" s="4135"/>
    </row>
    <row r="1628" spans="1:29" ht="72" x14ac:dyDescent="0.25">
      <c r="A1628" s="1645"/>
      <c r="B1628" s="4136" t="s">
        <v>4306</v>
      </c>
      <c r="C1628" s="1629"/>
      <c r="D1628" s="1629"/>
      <c r="E1628" s="1629"/>
      <c r="F1628" s="1629"/>
      <c r="G1628" s="2887"/>
      <c r="H1628" s="2888" t="s">
        <v>4307</v>
      </c>
      <c r="I1628" s="2889"/>
      <c r="J1628" s="2011"/>
      <c r="K1628" s="1645"/>
      <c r="L1628" s="1867"/>
      <c r="M1628" s="2890">
        <v>0.75</v>
      </c>
      <c r="N1628" s="2891"/>
      <c r="O1628" s="2892"/>
      <c r="P1628" s="2893"/>
      <c r="Q1628" s="2892"/>
      <c r="R1628" s="2893"/>
      <c r="S1628" s="1590"/>
      <c r="T1628" s="1590"/>
      <c r="U1628" s="1590"/>
      <c r="V1628" s="1590"/>
      <c r="W1628" s="1656" t="s">
        <v>4438</v>
      </c>
      <c r="X1628" s="1656"/>
      <c r="Y1628" s="1867"/>
      <c r="Z1628" s="2011"/>
      <c r="AA1628" s="2894"/>
      <c r="AB1628" s="2895"/>
      <c r="AC1628" s="3808" t="s">
        <v>4439</v>
      </c>
    </row>
    <row r="1629" spans="1:29" ht="108" x14ac:dyDescent="0.25">
      <c r="A1629" s="1624">
        <v>1</v>
      </c>
      <c r="B1629" s="4137"/>
      <c r="C1629" s="2896">
        <v>1</v>
      </c>
      <c r="D1629" s="2896">
        <v>7</v>
      </c>
      <c r="E1629" s="2896">
        <v>0</v>
      </c>
      <c r="F1629" s="2896">
        <v>1</v>
      </c>
      <c r="G1629" s="2897" t="s">
        <v>4308</v>
      </c>
      <c r="H1629" s="2898" t="s">
        <v>4309</v>
      </c>
      <c r="I1629" s="2898"/>
      <c r="J1629" s="2011"/>
      <c r="K1629" s="1645"/>
      <c r="L1629" s="1867"/>
      <c r="M1629" s="2899" t="s">
        <v>4408</v>
      </c>
      <c r="N1629" s="2900"/>
      <c r="O1629" s="2901"/>
      <c r="P1629" s="2900"/>
      <c r="Q1629" s="2893"/>
      <c r="R1629" s="2900"/>
      <c r="S1629" s="1590"/>
      <c r="T1629" s="1590"/>
      <c r="U1629" s="1590"/>
      <c r="V1629" s="1590"/>
      <c r="W1629" s="1656"/>
      <c r="X1629" s="2902">
        <f>P1629+R1629</f>
        <v>0</v>
      </c>
      <c r="Y1629" s="2650"/>
      <c r="Z1629" s="2011"/>
      <c r="AA1629" s="2894"/>
      <c r="AB1629" s="2895"/>
      <c r="AC1629" s="3809"/>
    </row>
    <row r="1630" spans="1:29" ht="54" x14ac:dyDescent="0.25">
      <c r="A1630" s="1624"/>
      <c r="B1630" s="4137"/>
      <c r="C1630" s="2896"/>
      <c r="D1630" s="2896"/>
      <c r="E1630" s="2896"/>
      <c r="F1630" s="2896"/>
      <c r="G1630" s="2897"/>
      <c r="H1630" s="2898" t="s">
        <v>4310</v>
      </c>
      <c r="I1630" s="2898"/>
      <c r="J1630" s="2011"/>
      <c r="K1630" s="1645"/>
      <c r="L1630" s="1867"/>
      <c r="M1630" s="2899" t="s">
        <v>4409</v>
      </c>
      <c r="N1630" s="2900">
        <v>939275000</v>
      </c>
      <c r="O1630" s="2903"/>
      <c r="P1630" s="2900"/>
      <c r="Q1630" s="2904"/>
      <c r="R1630" s="2900"/>
      <c r="S1630" s="1590"/>
      <c r="T1630" s="1590"/>
      <c r="U1630" s="1590"/>
      <c r="V1630" s="1590"/>
      <c r="W1630" s="1656">
        <v>18</v>
      </c>
      <c r="X1630" s="2902">
        <f>R1630</f>
        <v>0</v>
      </c>
      <c r="Y1630" s="1867"/>
      <c r="Z1630" s="2011"/>
      <c r="AA1630" s="2894"/>
      <c r="AB1630" s="2895"/>
      <c r="AC1630" s="3809"/>
    </row>
    <row r="1631" spans="1:29" ht="54" x14ac:dyDescent="0.25">
      <c r="A1631" s="1624">
        <v>2</v>
      </c>
      <c r="B1631" s="4137"/>
      <c r="C1631" s="2896">
        <v>1</v>
      </c>
      <c r="D1631" s="2896">
        <v>7</v>
      </c>
      <c r="E1631" s="2896">
        <v>0</v>
      </c>
      <c r="F1631" s="2896">
        <v>5</v>
      </c>
      <c r="G1631" s="2905" t="s">
        <v>4311</v>
      </c>
      <c r="H1631" s="2898" t="s">
        <v>4312</v>
      </c>
      <c r="I1631" s="2906"/>
      <c r="J1631" s="2011"/>
      <c r="K1631" s="1645"/>
      <c r="L1631" s="1867"/>
      <c r="M1631" s="2907">
        <v>0.75</v>
      </c>
      <c r="N1631" s="2900"/>
      <c r="O1631" s="2901"/>
      <c r="P1631" s="2900"/>
      <c r="Q1631" s="2893"/>
      <c r="R1631" s="2900"/>
      <c r="S1631" s="1590"/>
      <c r="T1631" s="1590"/>
      <c r="U1631" s="1590"/>
      <c r="V1631" s="1590"/>
      <c r="W1631" s="1656"/>
      <c r="X1631" s="2902">
        <f t="shared" ref="X1631:X1694" si="70">R1631</f>
        <v>0</v>
      </c>
      <c r="Y1631" s="1867"/>
      <c r="Z1631" s="2011"/>
      <c r="AA1631" s="2894"/>
      <c r="AB1631" s="2895"/>
      <c r="AC1631" s="3809"/>
    </row>
    <row r="1632" spans="1:29" ht="36" x14ac:dyDescent="0.25">
      <c r="A1632" s="1624"/>
      <c r="B1632" s="4137"/>
      <c r="C1632" s="2896"/>
      <c r="D1632" s="2896"/>
      <c r="E1632" s="2896"/>
      <c r="F1632" s="2896"/>
      <c r="G1632" s="2905"/>
      <c r="H1632" s="2898" t="s">
        <v>4313</v>
      </c>
      <c r="I1632" s="2906"/>
      <c r="J1632" s="2011"/>
      <c r="K1632" s="1645"/>
      <c r="L1632" s="1867"/>
      <c r="M1632" s="2899" t="s">
        <v>4410</v>
      </c>
      <c r="N1632" s="2900">
        <v>15000000</v>
      </c>
      <c r="O1632" s="2901"/>
      <c r="P1632" s="2900"/>
      <c r="Q1632" s="2387"/>
      <c r="R1632" s="2900"/>
      <c r="S1632" s="1590"/>
      <c r="T1632" s="1590"/>
      <c r="U1632" s="1590"/>
      <c r="V1632" s="1590"/>
      <c r="W1632" s="1645">
        <f>Q1632</f>
        <v>0</v>
      </c>
      <c r="X1632" s="2902">
        <f t="shared" si="70"/>
        <v>0</v>
      </c>
      <c r="Y1632" s="1867"/>
      <c r="Z1632" s="2011"/>
      <c r="AA1632" s="2894"/>
      <c r="AB1632" s="2895"/>
      <c r="AC1632" s="3809"/>
    </row>
    <row r="1633" spans="1:29" ht="54" x14ac:dyDescent="0.25">
      <c r="A1633" s="1624">
        <v>3</v>
      </c>
      <c r="B1633" s="4137"/>
      <c r="C1633" s="2896"/>
      <c r="D1633" s="2896"/>
      <c r="E1633" s="2896"/>
      <c r="F1633" s="2896">
        <v>6</v>
      </c>
      <c r="G1633" s="2905" t="s">
        <v>4314</v>
      </c>
      <c r="H1633" s="2908" t="s">
        <v>4315</v>
      </c>
      <c r="I1633" s="2906"/>
      <c r="J1633" s="1867"/>
      <c r="K1633" s="1645"/>
      <c r="L1633" s="1867"/>
      <c r="M1633" s="2907">
        <v>0.75</v>
      </c>
      <c r="N1633" s="2900"/>
      <c r="O1633" s="2909"/>
      <c r="P1633" s="2900"/>
      <c r="Q1633" s="2893"/>
      <c r="R1633" s="2900"/>
      <c r="S1633" s="1590"/>
      <c r="T1633" s="1590"/>
      <c r="U1633" s="1590"/>
      <c r="V1633" s="1590"/>
      <c r="W1633" s="1656"/>
      <c r="X1633" s="2902">
        <f t="shared" si="70"/>
        <v>0</v>
      </c>
      <c r="Y1633" s="2650"/>
      <c r="Z1633" s="2289"/>
      <c r="AA1633" s="2894"/>
      <c r="AB1633" s="2894"/>
      <c r="AC1633" s="3809"/>
    </row>
    <row r="1634" spans="1:29" ht="36" x14ac:dyDescent="0.25">
      <c r="A1634" s="1624"/>
      <c r="B1634" s="4137"/>
      <c r="C1634" s="2896"/>
      <c r="D1634" s="2896"/>
      <c r="E1634" s="2896"/>
      <c r="F1634" s="2896"/>
      <c r="G1634" s="2905"/>
      <c r="H1634" s="2908" t="s">
        <v>4316</v>
      </c>
      <c r="I1634" s="2906"/>
      <c r="J1634" s="1914"/>
      <c r="K1634" s="1889"/>
      <c r="L1634" s="2409"/>
      <c r="M1634" s="2899" t="s">
        <v>4410</v>
      </c>
      <c r="N1634" s="2900">
        <v>63640000</v>
      </c>
      <c r="O1634" s="2909"/>
      <c r="P1634" s="2900"/>
      <c r="Q1634" s="2910"/>
      <c r="R1634" s="2900"/>
      <c r="S1634" s="1590"/>
      <c r="T1634" s="1590"/>
      <c r="U1634" s="1590"/>
      <c r="V1634" s="1590"/>
      <c r="W1634" s="1645">
        <f>Q1634</f>
        <v>0</v>
      </c>
      <c r="X1634" s="2902">
        <f t="shared" si="70"/>
        <v>0</v>
      </c>
      <c r="Y1634" s="2911"/>
      <c r="Z1634" s="2409"/>
      <c r="AA1634" s="2912"/>
      <c r="AB1634" s="2912"/>
      <c r="AC1634" s="3809"/>
    </row>
    <row r="1635" spans="1:29" ht="72" x14ac:dyDescent="0.25">
      <c r="A1635" s="1624">
        <v>4</v>
      </c>
      <c r="B1635" s="4137"/>
      <c r="C1635" s="2896"/>
      <c r="D1635" s="2896"/>
      <c r="E1635" s="2896"/>
      <c r="F1635" s="2896">
        <v>7</v>
      </c>
      <c r="G1635" s="2905" t="s">
        <v>4317</v>
      </c>
      <c r="H1635" s="2908" t="s">
        <v>4318</v>
      </c>
      <c r="I1635" s="2913"/>
      <c r="J1635" s="1645"/>
      <c r="K1635" s="1645"/>
      <c r="L1635" s="2289"/>
      <c r="M1635" s="2899" t="s">
        <v>4411</v>
      </c>
      <c r="N1635" s="2900"/>
      <c r="O1635" s="2901"/>
      <c r="P1635" s="2900"/>
      <c r="Q1635" s="2893"/>
      <c r="R1635" s="2900"/>
      <c r="S1635" s="1590"/>
      <c r="T1635" s="1590"/>
      <c r="U1635" s="1590"/>
      <c r="V1635" s="1590"/>
      <c r="W1635" s="1656"/>
      <c r="X1635" s="2902">
        <f t="shared" si="70"/>
        <v>0</v>
      </c>
      <c r="Y1635" s="2768"/>
      <c r="Z1635" s="2289"/>
      <c r="AA1635" s="2914"/>
      <c r="AB1635" s="2914"/>
      <c r="AC1635" s="3809"/>
    </row>
    <row r="1636" spans="1:29" ht="90" x14ac:dyDescent="0.25">
      <c r="A1636" s="1624"/>
      <c r="B1636" s="4137"/>
      <c r="C1636" s="2896"/>
      <c r="D1636" s="2896"/>
      <c r="E1636" s="2896"/>
      <c r="F1636" s="2896"/>
      <c r="G1636" s="2905"/>
      <c r="H1636" s="2908" t="s">
        <v>4319</v>
      </c>
      <c r="I1636" s="2915"/>
      <c r="J1636" s="1645"/>
      <c r="K1636" s="2650"/>
      <c r="L1636" s="2289"/>
      <c r="M1636" s="2899" t="s">
        <v>4412</v>
      </c>
      <c r="N1636" s="2900">
        <v>70000000</v>
      </c>
      <c r="O1636" s="2916"/>
      <c r="P1636" s="2900"/>
      <c r="Q1636" s="2892"/>
      <c r="R1636" s="2900"/>
      <c r="S1636" s="1590"/>
      <c r="T1636" s="1590"/>
      <c r="U1636" s="1590"/>
      <c r="V1636" s="1590"/>
      <c r="W1636" s="1656">
        <f>Q1636</f>
        <v>0</v>
      </c>
      <c r="X1636" s="2902">
        <f t="shared" si="70"/>
        <v>0</v>
      </c>
      <c r="Y1636" s="2768"/>
      <c r="Z1636" s="2289"/>
      <c r="AA1636" s="2914"/>
      <c r="AB1636" s="2914"/>
      <c r="AC1636" s="3809"/>
    </row>
    <row r="1637" spans="1:29" ht="72" x14ac:dyDescent="0.25">
      <c r="A1637" s="1624">
        <v>5</v>
      </c>
      <c r="B1637" s="4137"/>
      <c r="C1637" s="2896"/>
      <c r="D1637" s="2896"/>
      <c r="E1637" s="2896"/>
      <c r="F1637" s="2896">
        <v>8</v>
      </c>
      <c r="G1637" s="2905" t="s">
        <v>4320</v>
      </c>
      <c r="H1637" s="2908" t="s">
        <v>4321</v>
      </c>
      <c r="I1637" s="2917"/>
      <c r="J1637" s="1645"/>
      <c r="K1637" s="1645"/>
      <c r="L1637" s="2289"/>
      <c r="M1637" s="2907">
        <v>0.75</v>
      </c>
      <c r="N1637" s="2900"/>
      <c r="O1637" s="2901"/>
      <c r="P1637" s="2900"/>
      <c r="Q1637" s="2892"/>
      <c r="R1637" s="2900"/>
      <c r="S1637" s="1590"/>
      <c r="T1637" s="1590"/>
      <c r="U1637" s="1590"/>
      <c r="V1637" s="1590"/>
      <c r="W1637" s="1656"/>
      <c r="X1637" s="2902">
        <f t="shared" si="70"/>
        <v>0</v>
      </c>
      <c r="Y1637" s="2768"/>
      <c r="Z1637" s="2289"/>
      <c r="AA1637" s="2914"/>
      <c r="AB1637" s="2914"/>
      <c r="AC1637" s="3809"/>
    </row>
    <row r="1638" spans="1:29" ht="54" x14ac:dyDescent="0.25">
      <c r="A1638" s="1624"/>
      <c r="B1638" s="4137"/>
      <c r="C1638" s="2896"/>
      <c r="D1638" s="2896"/>
      <c r="E1638" s="2896"/>
      <c r="F1638" s="2896"/>
      <c r="G1638" s="2905"/>
      <c r="H1638" s="2908" t="s">
        <v>4322</v>
      </c>
      <c r="I1638" s="2917"/>
      <c r="J1638" s="1645"/>
      <c r="K1638" s="1645"/>
      <c r="L1638" s="1645"/>
      <c r="M1638" s="2907" t="s">
        <v>4413</v>
      </c>
      <c r="N1638" s="2900">
        <v>20000000</v>
      </c>
      <c r="O1638" s="2916"/>
      <c r="P1638" s="2900"/>
      <c r="Q1638" s="2892"/>
      <c r="R1638" s="2900"/>
      <c r="S1638" s="1590"/>
      <c r="T1638" s="1590"/>
      <c r="U1638" s="1590"/>
      <c r="V1638" s="1590"/>
      <c r="W1638" s="1656">
        <f>Q1638</f>
        <v>0</v>
      </c>
      <c r="X1638" s="2902">
        <f t="shared" si="70"/>
        <v>0</v>
      </c>
      <c r="Y1638" s="2768"/>
      <c r="Z1638" s="2289"/>
      <c r="AA1638" s="2914"/>
      <c r="AB1638" s="2914"/>
      <c r="AC1638" s="3809"/>
    </row>
    <row r="1639" spans="1:29" ht="108" x14ac:dyDescent="0.25">
      <c r="A1639" s="1624"/>
      <c r="B1639" s="4137"/>
      <c r="C1639" s="1624"/>
      <c r="D1639" s="1624"/>
      <c r="E1639" s="1624"/>
      <c r="F1639" s="1624">
        <v>9</v>
      </c>
      <c r="G1639" s="2905" t="s">
        <v>4323</v>
      </c>
      <c r="H1639" s="2908" t="s">
        <v>4324</v>
      </c>
      <c r="I1639" s="2918"/>
      <c r="J1639" s="1645"/>
      <c r="K1639" s="1645"/>
      <c r="L1639" s="2289"/>
      <c r="M1639" s="1602">
        <v>70</v>
      </c>
      <c r="N1639" s="2919"/>
      <c r="O1639" s="2901"/>
      <c r="P1639" s="2900"/>
      <c r="Q1639" s="2893"/>
      <c r="R1639" s="2900"/>
      <c r="S1639" s="1590"/>
      <c r="T1639" s="1590"/>
      <c r="U1639" s="1590"/>
      <c r="V1639" s="1590"/>
      <c r="W1639" s="1656"/>
      <c r="X1639" s="2902">
        <f t="shared" si="70"/>
        <v>0</v>
      </c>
      <c r="Y1639" s="2768"/>
      <c r="Z1639" s="2289"/>
      <c r="AA1639" s="2914"/>
      <c r="AB1639" s="2914"/>
      <c r="AC1639" s="3809"/>
    </row>
    <row r="1640" spans="1:29" ht="72" x14ac:dyDescent="0.25">
      <c r="A1640" s="1624"/>
      <c r="B1640" s="4137"/>
      <c r="C1640" s="2896"/>
      <c r="D1640" s="2896"/>
      <c r="E1640" s="2896"/>
      <c r="F1640" s="2896"/>
      <c r="G1640" s="2905"/>
      <c r="H1640" s="2908" t="s">
        <v>4325</v>
      </c>
      <c r="I1640" s="2918"/>
      <c r="J1640" s="1645"/>
      <c r="K1640" s="1645"/>
      <c r="L1640" s="2289"/>
      <c r="M1640" s="2828" t="s">
        <v>4414</v>
      </c>
      <c r="N1640" s="2920">
        <v>154345000</v>
      </c>
      <c r="O1640" s="2903"/>
      <c r="P1640" s="2900"/>
      <c r="Q1640" s="2892"/>
      <c r="R1640" s="2900"/>
      <c r="S1640" s="1590"/>
      <c r="T1640" s="1590"/>
      <c r="U1640" s="1590"/>
      <c r="V1640" s="1590"/>
      <c r="W1640" s="2902">
        <f>O1640+Q1640</f>
        <v>0</v>
      </c>
      <c r="X1640" s="2902">
        <f t="shared" si="70"/>
        <v>0</v>
      </c>
      <c r="Y1640" s="2768"/>
      <c r="Z1640" s="2289"/>
      <c r="AA1640" s="2914"/>
      <c r="AB1640" s="2914"/>
      <c r="AC1640" s="3809"/>
    </row>
    <row r="1641" spans="1:29" ht="108" x14ac:dyDescent="0.25">
      <c r="A1641" s="1624">
        <v>6</v>
      </c>
      <c r="B1641" s="4137"/>
      <c r="C1641" s="2896"/>
      <c r="D1641" s="2896"/>
      <c r="E1641" s="2896"/>
      <c r="F1641" s="2896">
        <v>12</v>
      </c>
      <c r="G1641" s="2905" t="s">
        <v>4326</v>
      </c>
      <c r="H1641" s="2908" t="s">
        <v>4327</v>
      </c>
      <c r="I1641" s="2918"/>
      <c r="J1641" s="1645"/>
      <c r="K1641" s="1645"/>
      <c r="L1641" s="2289"/>
      <c r="M1641" s="1602">
        <v>62</v>
      </c>
      <c r="N1641" s="2921"/>
      <c r="O1641" s="2901"/>
      <c r="P1641" s="2900"/>
      <c r="Q1641" s="2893"/>
      <c r="R1641" s="2900"/>
      <c r="S1641" s="1590"/>
      <c r="T1641" s="1590"/>
      <c r="U1641" s="1590"/>
      <c r="V1641" s="1590"/>
      <c r="W1641" s="1656"/>
      <c r="X1641" s="2902">
        <f t="shared" si="70"/>
        <v>0</v>
      </c>
      <c r="Y1641" s="2768"/>
      <c r="Z1641" s="2289"/>
      <c r="AA1641" s="2914"/>
      <c r="AB1641" s="2914"/>
      <c r="AC1641" s="3809"/>
    </row>
    <row r="1642" spans="1:29" ht="36" x14ac:dyDescent="0.25">
      <c r="A1642" s="1624"/>
      <c r="B1642" s="4137"/>
      <c r="C1642" s="2896"/>
      <c r="D1642" s="2896"/>
      <c r="E1642" s="2896"/>
      <c r="F1642" s="2896"/>
      <c r="G1642" s="2905"/>
      <c r="H1642" s="2908" t="s">
        <v>4328</v>
      </c>
      <c r="I1642" s="2918"/>
      <c r="J1642" s="1645"/>
      <c r="K1642" s="1645"/>
      <c r="L1642" s="2289"/>
      <c r="M1642" s="2828" t="s">
        <v>4415</v>
      </c>
      <c r="N1642" s="2921">
        <v>50000000</v>
      </c>
      <c r="O1642" s="2901"/>
      <c r="P1642" s="2900"/>
      <c r="Q1642" s="2892"/>
      <c r="R1642" s="2900"/>
      <c r="S1642" s="1590"/>
      <c r="T1642" s="1590"/>
      <c r="U1642" s="1590"/>
      <c r="V1642" s="1590"/>
      <c r="W1642" s="2922">
        <f>O1642</f>
        <v>0</v>
      </c>
      <c r="X1642" s="2902">
        <f t="shared" si="70"/>
        <v>0</v>
      </c>
      <c r="Y1642" s="2768"/>
      <c r="Z1642" s="2289"/>
      <c r="AA1642" s="2914"/>
      <c r="AB1642" s="2914"/>
      <c r="AC1642" s="3809"/>
    </row>
    <row r="1643" spans="1:29" ht="72" x14ac:dyDescent="0.25">
      <c r="A1643" s="1624">
        <v>7</v>
      </c>
      <c r="B1643" s="4137"/>
      <c r="C1643" s="2896"/>
      <c r="D1643" s="2896"/>
      <c r="E1643" s="2896"/>
      <c r="F1643" s="2896">
        <v>14</v>
      </c>
      <c r="G1643" s="2905" t="s">
        <v>4329</v>
      </c>
      <c r="H1643" s="2908" t="s">
        <v>4330</v>
      </c>
      <c r="I1643" s="2913"/>
      <c r="J1643" s="1645"/>
      <c r="K1643" s="1645"/>
      <c r="L1643" s="2289"/>
      <c r="M1643" s="2899" t="s">
        <v>4416</v>
      </c>
      <c r="N1643" s="2920"/>
      <c r="O1643" s="2901"/>
      <c r="P1643" s="2900"/>
      <c r="Q1643" s="2893"/>
      <c r="R1643" s="2900"/>
      <c r="S1643" s="1590"/>
      <c r="T1643" s="1590"/>
      <c r="U1643" s="1590"/>
      <c r="V1643" s="1590"/>
      <c r="W1643" s="1656"/>
      <c r="X1643" s="2902">
        <f t="shared" si="70"/>
        <v>0</v>
      </c>
      <c r="Y1643" s="2768"/>
      <c r="Z1643" s="2289"/>
      <c r="AA1643" s="2914"/>
      <c r="AB1643" s="2914"/>
      <c r="AC1643" s="3809"/>
    </row>
    <row r="1644" spans="1:29" ht="36" x14ac:dyDescent="0.25">
      <c r="A1644" s="1624"/>
      <c r="B1644" s="4137"/>
      <c r="C1644" s="2896"/>
      <c r="D1644" s="2896"/>
      <c r="E1644" s="2896"/>
      <c r="F1644" s="2896"/>
      <c r="G1644" s="2905"/>
      <c r="H1644" s="2908" t="s">
        <v>4331</v>
      </c>
      <c r="I1644" s="2913"/>
      <c r="J1644" s="1645"/>
      <c r="K1644" s="1645"/>
      <c r="L1644" s="1645"/>
      <c r="M1644" s="2899" t="s">
        <v>4417</v>
      </c>
      <c r="N1644" s="2920">
        <v>20000000</v>
      </c>
      <c r="O1644" s="2916"/>
      <c r="P1644" s="2900"/>
      <c r="Q1644" s="2904"/>
      <c r="R1644" s="2900"/>
      <c r="S1644" s="1590"/>
      <c r="T1644" s="1590"/>
      <c r="U1644" s="1590"/>
      <c r="V1644" s="1590"/>
      <c r="W1644" s="1656">
        <f>Q1644</f>
        <v>0</v>
      </c>
      <c r="X1644" s="2902">
        <f t="shared" si="70"/>
        <v>0</v>
      </c>
      <c r="Y1644" s="2768"/>
      <c r="Z1644" s="2289"/>
      <c r="AA1644" s="2914"/>
      <c r="AB1644" s="2914"/>
      <c r="AC1644" s="3809"/>
    </row>
    <row r="1645" spans="1:29" ht="72" x14ac:dyDescent="0.25">
      <c r="A1645" s="1624">
        <v>8</v>
      </c>
      <c r="B1645" s="4137"/>
      <c r="C1645" s="2896"/>
      <c r="D1645" s="2896"/>
      <c r="E1645" s="2896"/>
      <c r="F1645" s="2896">
        <v>15</v>
      </c>
      <c r="G1645" s="2905" t="s">
        <v>4332</v>
      </c>
      <c r="H1645" s="2908" t="s">
        <v>4333</v>
      </c>
      <c r="I1645" s="2906"/>
      <c r="J1645" s="1645"/>
      <c r="K1645" s="1645"/>
      <c r="L1645" s="2289"/>
      <c r="M1645" s="2907">
        <v>1</v>
      </c>
      <c r="N1645" s="2920"/>
      <c r="O1645" s="2901"/>
      <c r="P1645" s="2900"/>
      <c r="Q1645" s="2893"/>
      <c r="R1645" s="2900"/>
      <c r="S1645" s="1590"/>
      <c r="T1645" s="1590"/>
      <c r="U1645" s="1590"/>
      <c r="V1645" s="1590"/>
      <c r="W1645" s="1656"/>
      <c r="X1645" s="2902">
        <f t="shared" si="70"/>
        <v>0</v>
      </c>
      <c r="Y1645" s="2768"/>
      <c r="Z1645" s="2289"/>
      <c r="AA1645" s="2914"/>
      <c r="AB1645" s="2914"/>
      <c r="AC1645" s="3809"/>
    </row>
    <row r="1646" spans="1:29" ht="72" x14ac:dyDescent="0.25">
      <c r="A1646" s="1624"/>
      <c r="B1646" s="4137"/>
      <c r="C1646" s="2896"/>
      <c r="D1646" s="2896"/>
      <c r="E1646" s="2896"/>
      <c r="F1646" s="2896"/>
      <c r="G1646" s="2923"/>
      <c r="H1646" s="2908" t="s">
        <v>4334</v>
      </c>
      <c r="I1646" s="2906"/>
      <c r="J1646" s="1914"/>
      <c r="K1646" s="1889"/>
      <c r="L1646" s="2409"/>
      <c r="M1646" s="2899" t="s">
        <v>4418</v>
      </c>
      <c r="N1646" s="2920">
        <v>559570000</v>
      </c>
      <c r="O1646" s="2924"/>
      <c r="P1646" s="2900"/>
      <c r="Q1646" s="2892"/>
      <c r="R1646" s="2900"/>
      <c r="S1646" s="1590"/>
      <c r="T1646" s="1590"/>
      <c r="U1646" s="1590"/>
      <c r="V1646" s="1590"/>
      <c r="W1646" s="2902">
        <f>O1646+Q1646</f>
        <v>0</v>
      </c>
      <c r="X1646" s="2902">
        <f t="shared" si="70"/>
        <v>0</v>
      </c>
      <c r="Y1646" s="2911"/>
      <c r="Z1646" s="2409"/>
      <c r="AA1646" s="2912"/>
      <c r="AB1646" s="2912"/>
      <c r="AC1646" s="3809"/>
    </row>
    <row r="1647" spans="1:29" ht="72" x14ac:dyDescent="0.25">
      <c r="A1647" s="1624">
        <v>9</v>
      </c>
      <c r="B1647" s="4137"/>
      <c r="C1647" s="2896"/>
      <c r="D1647" s="2896"/>
      <c r="E1647" s="2896"/>
      <c r="F1647" s="2896">
        <v>16</v>
      </c>
      <c r="G1647" s="2925" t="s">
        <v>4335</v>
      </c>
      <c r="H1647" s="2908" t="s">
        <v>4336</v>
      </c>
      <c r="I1647" s="2918"/>
      <c r="J1647" s="1645"/>
      <c r="K1647" s="1645"/>
      <c r="L1647" s="2289"/>
      <c r="M1647" s="1602">
        <v>100</v>
      </c>
      <c r="N1647" s="2920"/>
      <c r="O1647" s="2901"/>
      <c r="P1647" s="2900"/>
      <c r="Q1647" s="2893"/>
      <c r="R1647" s="2900"/>
      <c r="S1647" s="1590"/>
      <c r="T1647" s="1590"/>
      <c r="U1647" s="1590"/>
      <c r="V1647" s="1590"/>
      <c r="W1647" s="1656"/>
      <c r="X1647" s="2902">
        <f t="shared" si="70"/>
        <v>0</v>
      </c>
      <c r="Y1647" s="2768"/>
      <c r="Z1647" s="2289"/>
      <c r="AA1647" s="2914"/>
      <c r="AB1647" s="2914"/>
      <c r="AC1647" s="3809"/>
    </row>
    <row r="1648" spans="1:29" ht="90" x14ac:dyDescent="0.25">
      <c r="A1648" s="1624"/>
      <c r="B1648" s="4137"/>
      <c r="C1648" s="2896"/>
      <c r="D1648" s="2896"/>
      <c r="E1648" s="2896"/>
      <c r="F1648" s="2896"/>
      <c r="G1648" s="2925"/>
      <c r="H1648" s="2908" t="s">
        <v>4337</v>
      </c>
      <c r="I1648" s="2926"/>
      <c r="J1648" s="1645"/>
      <c r="K1648" s="1645"/>
      <c r="L1648" s="2289"/>
      <c r="M1648" s="2828" t="s">
        <v>4419</v>
      </c>
      <c r="N1648" s="2920">
        <v>50000000</v>
      </c>
      <c r="O1648" s="2916"/>
      <c r="P1648" s="2900"/>
      <c r="Q1648" s="2892"/>
      <c r="R1648" s="2900"/>
      <c r="S1648" s="1590"/>
      <c r="T1648" s="1590"/>
      <c r="U1648" s="1590"/>
      <c r="V1648" s="1590"/>
      <c r="W1648" s="1656">
        <f>Q1648</f>
        <v>0</v>
      </c>
      <c r="X1648" s="2902">
        <f t="shared" si="70"/>
        <v>0</v>
      </c>
      <c r="Y1648" s="2768"/>
      <c r="Z1648" s="2289"/>
      <c r="AA1648" s="2914"/>
      <c r="AB1648" s="2914"/>
      <c r="AC1648" s="3809"/>
    </row>
    <row r="1649" spans="1:29" ht="54" x14ac:dyDescent="0.25">
      <c r="A1649" s="1624">
        <v>10</v>
      </c>
      <c r="B1649" s="4137"/>
      <c r="C1649" s="2896"/>
      <c r="D1649" s="2896"/>
      <c r="E1649" s="2896"/>
      <c r="F1649" s="2896">
        <v>17</v>
      </c>
      <c r="G1649" s="2905" t="s">
        <v>4338</v>
      </c>
      <c r="H1649" s="2908" t="s">
        <v>4339</v>
      </c>
      <c r="I1649" s="2898"/>
      <c r="J1649" s="1645"/>
      <c r="K1649" s="1645"/>
      <c r="L1649" s="2289"/>
      <c r="M1649" s="2828" t="s">
        <v>4420</v>
      </c>
      <c r="N1649" s="2920">
        <v>30000000</v>
      </c>
      <c r="O1649" s="2916"/>
      <c r="P1649" s="2900"/>
      <c r="Q1649" s="2904"/>
      <c r="R1649" s="2900"/>
      <c r="S1649" s="1590"/>
      <c r="T1649" s="1590"/>
      <c r="U1649" s="1590"/>
      <c r="V1649" s="1590"/>
      <c r="W1649" s="1656">
        <f>Q1649</f>
        <v>0</v>
      </c>
      <c r="X1649" s="2902">
        <f t="shared" si="70"/>
        <v>0</v>
      </c>
      <c r="Y1649" s="2768"/>
      <c r="Z1649" s="2289"/>
      <c r="AA1649" s="2914"/>
      <c r="AB1649" s="2914"/>
      <c r="AC1649" s="3809"/>
    </row>
    <row r="1650" spans="1:29" ht="72" x14ac:dyDescent="0.25">
      <c r="A1650" s="1624">
        <v>11</v>
      </c>
      <c r="B1650" s="4137"/>
      <c r="C1650" s="2896"/>
      <c r="D1650" s="2896"/>
      <c r="E1650" s="2896"/>
      <c r="F1650" s="2896">
        <v>18</v>
      </c>
      <c r="G1650" s="2905" t="s">
        <v>4340</v>
      </c>
      <c r="H1650" s="2898" t="s">
        <v>4341</v>
      </c>
      <c r="I1650" s="2898"/>
      <c r="J1650" s="1645"/>
      <c r="K1650" s="1645"/>
      <c r="L1650" s="2289"/>
      <c r="M1650" s="2927" t="s">
        <v>1714</v>
      </c>
      <c r="N1650" s="2920"/>
      <c r="O1650" s="2901"/>
      <c r="P1650" s="2900"/>
      <c r="Q1650" s="2893"/>
      <c r="R1650" s="2900"/>
      <c r="S1650" s="1590"/>
      <c r="T1650" s="1590"/>
      <c r="U1650" s="1590"/>
      <c r="V1650" s="1590"/>
      <c r="W1650" s="1656"/>
      <c r="X1650" s="2902">
        <f t="shared" si="70"/>
        <v>0</v>
      </c>
      <c r="Y1650" s="2768"/>
      <c r="Z1650" s="2289"/>
      <c r="AA1650" s="2914"/>
      <c r="AB1650" s="2914"/>
      <c r="AC1650" s="3809"/>
    </row>
    <row r="1651" spans="1:29" ht="54" x14ac:dyDescent="0.25">
      <c r="A1651" s="1624"/>
      <c r="B1651" s="4137"/>
      <c r="C1651" s="2896"/>
      <c r="D1651" s="2896"/>
      <c r="E1651" s="2896"/>
      <c r="F1651" s="2896"/>
      <c r="G1651" s="2905"/>
      <c r="H1651" s="2898" t="s">
        <v>4342</v>
      </c>
      <c r="I1651" s="2898"/>
      <c r="J1651" s="1667"/>
      <c r="K1651" s="1599"/>
      <c r="L1651" s="1667"/>
      <c r="M1651" s="2927" t="s">
        <v>4421</v>
      </c>
      <c r="N1651" s="2920">
        <v>90000000</v>
      </c>
      <c r="O1651" s="2903"/>
      <c r="P1651" s="2900"/>
      <c r="Q1651" s="2904"/>
      <c r="R1651" s="2900"/>
      <c r="S1651" s="1954"/>
      <c r="T1651" s="1954"/>
      <c r="U1651" s="1954"/>
      <c r="V1651" s="1954"/>
      <c r="W1651" s="2902">
        <f>O1651</f>
        <v>0</v>
      </c>
      <c r="X1651" s="2902">
        <f t="shared" si="70"/>
        <v>0</v>
      </c>
      <c r="Y1651" s="1929"/>
      <c r="Z1651" s="1929"/>
      <c r="AA1651" s="1685"/>
      <c r="AB1651" s="1936"/>
      <c r="AC1651" s="3809"/>
    </row>
    <row r="1652" spans="1:29" ht="54" x14ac:dyDescent="0.25">
      <c r="A1652" s="1624">
        <v>12</v>
      </c>
      <c r="B1652" s="4137"/>
      <c r="C1652" s="2896"/>
      <c r="D1652" s="2896"/>
      <c r="E1652" s="2896"/>
      <c r="F1652" s="2896">
        <v>19</v>
      </c>
      <c r="G1652" s="2905" t="s">
        <v>4343</v>
      </c>
      <c r="H1652" s="2908" t="s">
        <v>4344</v>
      </c>
      <c r="I1652" s="2928"/>
      <c r="J1652" s="2929"/>
      <c r="K1652" s="1599"/>
      <c r="L1652" s="2930"/>
      <c r="M1652" s="2828" t="s">
        <v>4422</v>
      </c>
      <c r="N1652" s="2920"/>
      <c r="O1652" s="2901"/>
      <c r="P1652" s="2900"/>
      <c r="Q1652" s="2893"/>
      <c r="R1652" s="2900"/>
      <c r="S1652" s="1954"/>
      <c r="T1652" s="1954"/>
      <c r="U1652" s="1954"/>
      <c r="V1652" s="1954"/>
      <c r="W1652" s="1656"/>
      <c r="X1652" s="2902">
        <f t="shared" si="70"/>
        <v>0</v>
      </c>
      <c r="Y1652" s="2931"/>
      <c r="Z1652" s="2064"/>
      <c r="AA1652" s="2931"/>
      <c r="AB1652" s="2932"/>
      <c r="AC1652" s="3809"/>
    </row>
    <row r="1653" spans="1:29" ht="72" x14ac:dyDescent="0.25">
      <c r="A1653" s="1624"/>
      <c r="B1653" s="4137"/>
      <c r="C1653" s="2896"/>
      <c r="D1653" s="2896"/>
      <c r="E1653" s="2896"/>
      <c r="F1653" s="2896"/>
      <c r="G1653" s="2905"/>
      <c r="H1653" s="2908" t="s">
        <v>4345</v>
      </c>
      <c r="I1653" s="2928"/>
      <c r="J1653" s="2929"/>
      <c r="K1653" s="1599"/>
      <c r="L1653" s="2930"/>
      <c r="M1653" s="2828" t="s">
        <v>4423</v>
      </c>
      <c r="N1653" s="2920">
        <v>90000000</v>
      </c>
      <c r="O1653" s="2903"/>
      <c r="P1653" s="2900"/>
      <c r="Q1653" s="2904"/>
      <c r="R1653" s="2900"/>
      <c r="S1653" s="1954"/>
      <c r="T1653" s="1954"/>
      <c r="U1653" s="1954"/>
      <c r="V1653" s="1954"/>
      <c r="W1653" s="2902">
        <f>O1653</f>
        <v>0</v>
      </c>
      <c r="X1653" s="2902">
        <f t="shared" si="70"/>
        <v>0</v>
      </c>
      <c r="Y1653" s="2933"/>
      <c r="Z1653" s="2064"/>
      <c r="AA1653" s="2933"/>
      <c r="AB1653" s="2932"/>
      <c r="AC1653" s="3809"/>
    </row>
    <row r="1654" spans="1:29" ht="54" x14ac:dyDescent="0.25">
      <c r="A1654" s="1624">
        <v>13</v>
      </c>
      <c r="B1654" s="4137"/>
      <c r="C1654" s="2896"/>
      <c r="D1654" s="2896"/>
      <c r="E1654" s="2896"/>
      <c r="F1654" s="2896">
        <v>20</v>
      </c>
      <c r="G1654" s="2905" t="s">
        <v>4346</v>
      </c>
      <c r="H1654" s="2908" t="s">
        <v>4347</v>
      </c>
      <c r="I1654" s="2928"/>
      <c r="J1654" s="2929"/>
      <c r="K1654" s="1599"/>
      <c r="L1654" s="2930"/>
      <c r="M1654" s="2828" t="s">
        <v>4424</v>
      </c>
      <c r="N1654" s="2920"/>
      <c r="O1654" s="2901"/>
      <c r="P1654" s="2900"/>
      <c r="Q1654" s="2893"/>
      <c r="R1654" s="2900"/>
      <c r="S1654" s="1954"/>
      <c r="T1654" s="1954"/>
      <c r="U1654" s="1954"/>
      <c r="V1654" s="1954"/>
      <c r="W1654" s="1656"/>
      <c r="X1654" s="2902">
        <f t="shared" si="70"/>
        <v>0</v>
      </c>
      <c r="Y1654" s="2931"/>
      <c r="Z1654" s="2064"/>
      <c r="AA1654" s="2931"/>
      <c r="AB1654" s="2932"/>
      <c r="AC1654" s="3809"/>
    </row>
    <row r="1655" spans="1:29" ht="90" x14ac:dyDescent="0.25">
      <c r="A1655" s="1624"/>
      <c r="B1655" s="4137"/>
      <c r="C1655" s="2896"/>
      <c r="D1655" s="2896"/>
      <c r="E1655" s="2896"/>
      <c r="F1655" s="2896"/>
      <c r="G1655" s="2934"/>
      <c r="H1655" s="2935" t="s">
        <v>4348</v>
      </c>
      <c r="I1655" s="2936"/>
      <c r="J1655" s="2929"/>
      <c r="K1655" s="1599"/>
      <c r="L1655" s="2937"/>
      <c r="M1655" s="2938" t="s">
        <v>4425</v>
      </c>
      <c r="N1655" s="2920">
        <v>94000000</v>
      </c>
      <c r="O1655" s="2916"/>
      <c r="P1655" s="2900"/>
      <c r="Q1655" s="2904"/>
      <c r="R1655" s="2900"/>
      <c r="S1655" s="1954"/>
      <c r="T1655" s="1954"/>
      <c r="U1655" s="1954"/>
      <c r="V1655" s="1954"/>
      <c r="W1655" s="1656">
        <f>Q1655</f>
        <v>0</v>
      </c>
      <c r="X1655" s="2902">
        <f t="shared" si="70"/>
        <v>0</v>
      </c>
      <c r="Y1655" s="2939"/>
      <c r="Z1655" s="2064"/>
      <c r="AA1655" s="2939"/>
      <c r="AB1655" s="2932"/>
      <c r="AC1655" s="3809"/>
    </row>
    <row r="1656" spans="1:29" x14ac:dyDescent="0.25">
      <c r="A1656" s="1645"/>
      <c r="B1656" s="4137"/>
      <c r="C1656" s="1629"/>
      <c r="D1656" s="1629"/>
      <c r="E1656" s="1629"/>
      <c r="F1656" s="1629"/>
      <c r="G1656" s="2940" t="s">
        <v>1665</v>
      </c>
      <c r="H1656" s="2941"/>
      <c r="I1656" s="2942"/>
      <c r="J1656" s="2929"/>
      <c r="K1656" s="1599"/>
      <c r="L1656" s="2930"/>
      <c r="M1656" s="2943"/>
      <c r="N1656" s="2377">
        <f>SUM(N1629:N1654)</f>
        <v>2151830000</v>
      </c>
      <c r="O1656" s="2944"/>
      <c r="P1656" s="2377"/>
      <c r="Q1656" s="2377"/>
      <c r="R1656" s="2377"/>
      <c r="S1656" s="1954"/>
      <c r="T1656" s="1954"/>
      <c r="U1656" s="1954"/>
      <c r="V1656" s="1954"/>
      <c r="W1656" s="1656"/>
      <c r="X1656" s="2902">
        <f t="shared" si="70"/>
        <v>0</v>
      </c>
      <c r="Y1656" s="2939"/>
      <c r="Z1656" s="2064"/>
      <c r="AA1656" s="2939"/>
      <c r="AB1656" s="2932"/>
      <c r="AC1656" s="3809"/>
    </row>
    <row r="1657" spans="1:29" ht="108" x14ac:dyDescent="0.25">
      <c r="A1657" s="1645"/>
      <c r="B1657" s="4137"/>
      <c r="C1657" s="1629">
        <v>1</v>
      </c>
      <c r="D1657" s="1629">
        <v>8</v>
      </c>
      <c r="E1657" s="1629"/>
      <c r="F1657" s="1629"/>
      <c r="G1657" s="2945" t="s">
        <v>4349</v>
      </c>
      <c r="H1657" s="2946" t="s">
        <v>4350</v>
      </c>
      <c r="I1657" s="2947"/>
      <c r="J1657" s="2929"/>
      <c r="K1657" s="1599"/>
      <c r="L1657" s="2930"/>
      <c r="M1657" s="2948"/>
      <c r="N1657" s="2948"/>
      <c r="O1657" s="2893"/>
      <c r="P1657" s="2893"/>
      <c r="Q1657" s="2893"/>
      <c r="R1657" s="2893"/>
      <c r="S1657" s="1954"/>
      <c r="T1657" s="1954"/>
      <c r="U1657" s="1954"/>
      <c r="V1657" s="1954"/>
      <c r="W1657" s="1656"/>
      <c r="X1657" s="2902">
        <f t="shared" si="70"/>
        <v>0</v>
      </c>
      <c r="Y1657" s="2931"/>
      <c r="Z1657" s="2064"/>
      <c r="AA1657" s="2931"/>
      <c r="AB1657" s="2932"/>
      <c r="AC1657" s="3809"/>
    </row>
    <row r="1658" spans="1:29" ht="54" x14ac:dyDescent="0.25">
      <c r="A1658" s="1645"/>
      <c r="B1658" s="4137"/>
      <c r="C1658" s="1629"/>
      <c r="D1658" s="1629"/>
      <c r="E1658" s="1629"/>
      <c r="F1658" s="1629"/>
      <c r="G1658" s="2945"/>
      <c r="H1658" s="2946" t="s">
        <v>4351</v>
      </c>
      <c r="I1658" s="2949"/>
      <c r="J1658" s="2929"/>
      <c r="K1658" s="1599"/>
      <c r="L1658" s="2930"/>
      <c r="M1658" s="2890">
        <v>1</v>
      </c>
      <c r="N1658" s="2950">
        <f>N1660</f>
        <v>200000000</v>
      </c>
      <c r="O1658" s="2892"/>
      <c r="P1658" s="2893"/>
      <c r="Q1658" s="2904"/>
      <c r="R1658" s="2893"/>
      <c r="S1658" s="1954"/>
      <c r="T1658" s="1954"/>
      <c r="U1658" s="1954"/>
      <c r="V1658" s="1954"/>
      <c r="W1658" s="1656">
        <f>Q1658</f>
        <v>0</v>
      </c>
      <c r="X1658" s="2902">
        <f t="shared" si="70"/>
        <v>0</v>
      </c>
      <c r="Y1658" s="2939"/>
      <c r="Z1658" s="2064"/>
      <c r="AA1658" s="2939"/>
      <c r="AB1658" s="2932"/>
      <c r="AC1658" s="3809"/>
    </row>
    <row r="1659" spans="1:29" ht="90" x14ac:dyDescent="0.25">
      <c r="A1659" s="1624">
        <v>14</v>
      </c>
      <c r="B1659" s="4137"/>
      <c r="C1659" s="2896">
        <v>1</v>
      </c>
      <c r="D1659" s="2896">
        <v>8</v>
      </c>
      <c r="E1659" s="2896">
        <v>0</v>
      </c>
      <c r="F1659" s="2896">
        <v>1</v>
      </c>
      <c r="G1659" s="2905" t="s">
        <v>4352</v>
      </c>
      <c r="H1659" s="2908" t="s">
        <v>4353</v>
      </c>
      <c r="I1659" s="2898"/>
      <c r="J1659" s="2951"/>
      <c r="K1659" s="1599"/>
      <c r="L1659" s="2952"/>
      <c r="M1659" s="1602" t="s">
        <v>4404</v>
      </c>
      <c r="N1659" s="2920"/>
      <c r="O1659" s="1982"/>
      <c r="P1659" s="2900"/>
      <c r="Q1659" s="2893"/>
      <c r="R1659" s="2900"/>
      <c r="S1659" s="1954"/>
      <c r="T1659" s="1954"/>
      <c r="U1659" s="1954"/>
      <c r="V1659" s="1954"/>
      <c r="W1659" s="1656"/>
      <c r="X1659" s="2902">
        <f t="shared" si="70"/>
        <v>0</v>
      </c>
      <c r="Y1659" s="2939"/>
      <c r="Z1659" s="2064"/>
      <c r="AA1659" s="2939"/>
      <c r="AB1659" s="2932"/>
      <c r="AC1659" s="3809"/>
    </row>
    <row r="1660" spans="1:29" ht="54" x14ac:dyDescent="0.25">
      <c r="A1660" s="1624"/>
      <c r="B1660" s="4137"/>
      <c r="C1660" s="2896"/>
      <c r="D1660" s="2896"/>
      <c r="E1660" s="2896"/>
      <c r="F1660" s="2896"/>
      <c r="G1660" s="2934"/>
      <c r="H1660" s="2935" t="s">
        <v>4354</v>
      </c>
      <c r="I1660" s="2898"/>
      <c r="J1660" s="2951"/>
      <c r="K1660" s="1599"/>
      <c r="L1660" s="2952"/>
      <c r="M1660" s="2953" t="s">
        <v>4426</v>
      </c>
      <c r="N1660" s="2920">
        <v>200000000</v>
      </c>
      <c r="O1660" s="2904"/>
      <c r="P1660" s="2900"/>
      <c r="Q1660" s="2904"/>
      <c r="R1660" s="2900"/>
      <c r="S1660" s="1954"/>
      <c r="T1660" s="1954"/>
      <c r="U1660" s="1954"/>
      <c r="V1660" s="1954"/>
      <c r="W1660" s="1656">
        <f>Q1660</f>
        <v>0</v>
      </c>
      <c r="X1660" s="2902">
        <f t="shared" si="70"/>
        <v>0</v>
      </c>
      <c r="Y1660" s="2939"/>
      <c r="Z1660" s="2064"/>
      <c r="AA1660" s="2939"/>
      <c r="AB1660" s="2932"/>
      <c r="AC1660" s="3809"/>
    </row>
    <row r="1661" spans="1:29" x14ac:dyDescent="0.25">
      <c r="A1661" s="1645"/>
      <c r="B1661" s="4137"/>
      <c r="C1661" s="1629"/>
      <c r="D1661" s="1629"/>
      <c r="E1661" s="1629"/>
      <c r="F1661" s="1629"/>
      <c r="G1661" s="2940" t="s">
        <v>1665</v>
      </c>
      <c r="H1661" s="2941"/>
      <c r="I1661" s="2942"/>
      <c r="J1661" s="2951"/>
      <c r="K1661" s="1599"/>
      <c r="L1661" s="2952"/>
      <c r="M1661" s="2943"/>
      <c r="N1661" s="2377">
        <f>N1659</f>
        <v>0</v>
      </c>
      <c r="O1661" s="2944"/>
      <c r="P1661" s="2377"/>
      <c r="Q1661" s="2893"/>
      <c r="R1661" s="2377"/>
      <c r="S1661" s="1954"/>
      <c r="T1661" s="1954"/>
      <c r="U1661" s="1954"/>
      <c r="V1661" s="1954"/>
      <c r="W1661" s="1656"/>
      <c r="X1661" s="2902">
        <f t="shared" si="70"/>
        <v>0</v>
      </c>
      <c r="Y1661" s="2931"/>
      <c r="Z1661" s="2064"/>
      <c r="AA1661" s="2931"/>
      <c r="AB1661" s="2932"/>
      <c r="AC1661" s="3809"/>
    </row>
    <row r="1662" spans="1:29" ht="126" x14ac:dyDescent="0.25">
      <c r="A1662" s="1645"/>
      <c r="B1662" s="4137"/>
      <c r="C1662" s="1629">
        <v>1</v>
      </c>
      <c r="D1662" s="1629">
        <v>9</v>
      </c>
      <c r="E1662" s="1629"/>
      <c r="F1662" s="1629"/>
      <c r="G1662" s="2945" t="s">
        <v>4355</v>
      </c>
      <c r="H1662" s="2946" t="s">
        <v>4356</v>
      </c>
      <c r="I1662" s="2947"/>
      <c r="J1662" s="2954"/>
      <c r="K1662" s="1599"/>
      <c r="L1662" s="2955"/>
      <c r="M1662" s="2890">
        <v>0.73</v>
      </c>
      <c r="N1662" s="2948"/>
      <c r="O1662" s="2892"/>
      <c r="P1662" s="2893"/>
      <c r="Q1662" s="2892"/>
      <c r="R1662" s="2893"/>
      <c r="S1662" s="1954"/>
      <c r="T1662" s="1954"/>
      <c r="U1662" s="1954"/>
      <c r="V1662" s="1954"/>
      <c r="W1662" s="1656">
        <f>Q1662</f>
        <v>0</v>
      </c>
      <c r="X1662" s="2902">
        <f t="shared" si="70"/>
        <v>0</v>
      </c>
      <c r="Y1662" s="2956"/>
      <c r="Z1662" s="2957"/>
      <c r="AA1662" s="2956"/>
      <c r="AB1662" s="2958"/>
      <c r="AC1662" s="3809"/>
    </row>
    <row r="1663" spans="1:29" ht="90" x14ac:dyDescent="0.25">
      <c r="A1663" s="1624">
        <v>15</v>
      </c>
      <c r="B1663" s="4137"/>
      <c r="C1663" s="1624">
        <v>1</v>
      </c>
      <c r="D1663" s="1624">
        <v>9</v>
      </c>
      <c r="E1663" s="1624">
        <v>0</v>
      </c>
      <c r="F1663" s="1624">
        <v>2</v>
      </c>
      <c r="G1663" s="2905" t="s">
        <v>4357</v>
      </c>
      <c r="H1663" s="2908" t="s">
        <v>4358</v>
      </c>
      <c r="I1663" s="2898"/>
      <c r="J1663" s="2427"/>
      <c r="K1663" s="1599"/>
      <c r="L1663" s="2955"/>
      <c r="M1663" s="2907" t="s">
        <v>763</v>
      </c>
      <c r="N1663" s="2920"/>
      <c r="O1663" s="2901"/>
      <c r="P1663" s="2920"/>
      <c r="Q1663" s="2893"/>
      <c r="R1663" s="2900"/>
      <c r="S1663" s="1954"/>
      <c r="T1663" s="1954"/>
      <c r="U1663" s="1954"/>
      <c r="V1663" s="1954"/>
      <c r="W1663" s="1656"/>
      <c r="X1663" s="2902">
        <f t="shared" si="70"/>
        <v>0</v>
      </c>
      <c r="Y1663" s="2959"/>
      <c r="Z1663" s="2957"/>
      <c r="AA1663" s="2959"/>
      <c r="AB1663" s="2958"/>
      <c r="AC1663" s="3809"/>
    </row>
    <row r="1664" spans="1:29" x14ac:dyDescent="0.25">
      <c r="A1664" s="1624"/>
      <c r="B1664" s="4137"/>
      <c r="C1664" s="1624"/>
      <c r="D1664" s="1624"/>
      <c r="E1664" s="1624"/>
      <c r="F1664" s="1624"/>
      <c r="G1664" s="2905"/>
      <c r="H1664" s="2908" t="s">
        <v>4359</v>
      </c>
      <c r="I1664" s="2898"/>
      <c r="J1664" s="2427"/>
      <c r="K1664" s="1599"/>
      <c r="L1664" s="2955"/>
      <c r="M1664" s="2907" t="s">
        <v>4427</v>
      </c>
      <c r="N1664" s="2920">
        <v>24500000</v>
      </c>
      <c r="O1664" s="2903"/>
      <c r="P1664" s="2920"/>
      <c r="Q1664" s="2892"/>
      <c r="R1664" s="2900"/>
      <c r="S1664" s="1954"/>
      <c r="T1664" s="1954"/>
      <c r="U1664" s="1954"/>
      <c r="V1664" s="1954"/>
      <c r="W1664" s="2902">
        <f>O1664+Q1664</f>
        <v>0</v>
      </c>
      <c r="X1664" s="2902">
        <f t="shared" si="70"/>
        <v>0</v>
      </c>
      <c r="Y1664" s="2959"/>
      <c r="Z1664" s="2957"/>
      <c r="AA1664" s="2959"/>
      <c r="AB1664" s="2958"/>
      <c r="AC1664" s="3809"/>
    </row>
    <row r="1665" spans="1:29" ht="90" x14ac:dyDescent="0.25">
      <c r="A1665" s="1624">
        <v>16</v>
      </c>
      <c r="B1665" s="4137"/>
      <c r="C1665" s="1624">
        <v>1</v>
      </c>
      <c r="D1665" s="1624">
        <v>9</v>
      </c>
      <c r="E1665" s="1624">
        <v>0</v>
      </c>
      <c r="F1665" s="1624">
        <v>3</v>
      </c>
      <c r="G1665" s="2905" t="s">
        <v>4360</v>
      </c>
      <c r="H1665" s="2908" t="s">
        <v>4361</v>
      </c>
      <c r="I1665" s="2898"/>
      <c r="J1665" s="2960"/>
      <c r="K1665" s="1599"/>
      <c r="L1665" s="2955"/>
      <c r="M1665" s="1602" t="s">
        <v>4405</v>
      </c>
      <c r="N1665" s="2920"/>
      <c r="O1665" s="2901"/>
      <c r="P1665" s="2920"/>
      <c r="Q1665" s="2893"/>
      <c r="R1665" s="2900"/>
      <c r="S1665" s="1954"/>
      <c r="T1665" s="1954"/>
      <c r="U1665" s="1954"/>
      <c r="V1665" s="1954"/>
      <c r="W1665" s="1656"/>
      <c r="X1665" s="2902">
        <f t="shared" si="70"/>
        <v>0</v>
      </c>
      <c r="Y1665" s="2961"/>
      <c r="Z1665" s="2962"/>
      <c r="AA1665" s="2961"/>
      <c r="AB1665" s="2963"/>
      <c r="AC1665" s="3809"/>
    </row>
    <row r="1666" spans="1:29" ht="36" x14ac:dyDescent="0.25">
      <c r="A1666" s="1624"/>
      <c r="B1666" s="4137"/>
      <c r="C1666" s="2896"/>
      <c r="D1666" s="2896"/>
      <c r="E1666" s="2896"/>
      <c r="F1666" s="2896"/>
      <c r="G1666" s="2934"/>
      <c r="H1666" s="2935" t="s">
        <v>4362</v>
      </c>
      <c r="I1666" s="2898"/>
      <c r="J1666" s="2960"/>
      <c r="K1666" s="1599"/>
      <c r="L1666" s="2955"/>
      <c r="M1666" s="2938" t="s">
        <v>4428</v>
      </c>
      <c r="N1666" s="2920">
        <v>39960000</v>
      </c>
      <c r="O1666" s="2903"/>
      <c r="P1666" s="2920"/>
      <c r="Q1666" s="2964"/>
      <c r="R1666" s="2900"/>
      <c r="S1666" s="1954"/>
      <c r="T1666" s="1954"/>
      <c r="U1666" s="1954"/>
      <c r="V1666" s="1954"/>
      <c r="W1666" s="2902">
        <f>Q1666</f>
        <v>0</v>
      </c>
      <c r="X1666" s="2902">
        <f t="shared" si="70"/>
        <v>0</v>
      </c>
      <c r="Y1666" s="2931"/>
      <c r="Z1666" s="2962"/>
      <c r="AA1666" s="2931"/>
      <c r="AB1666" s="2963"/>
      <c r="AC1666" s="3809"/>
    </row>
    <row r="1667" spans="1:29" x14ac:dyDescent="0.25">
      <c r="A1667" s="1645"/>
      <c r="B1667" s="4137"/>
      <c r="C1667" s="1629"/>
      <c r="D1667" s="1629"/>
      <c r="E1667" s="1629"/>
      <c r="F1667" s="1629"/>
      <c r="G1667" s="2940" t="s">
        <v>1665</v>
      </c>
      <c r="H1667" s="2941"/>
      <c r="I1667" s="2942"/>
      <c r="J1667" s="2960"/>
      <c r="K1667" s="1599"/>
      <c r="L1667" s="2955"/>
      <c r="M1667" s="2943"/>
      <c r="N1667" s="2377">
        <f>SUM(N1663:N1665)</f>
        <v>24500000</v>
      </c>
      <c r="O1667" s="2944"/>
      <c r="P1667" s="2377"/>
      <c r="Q1667" s="2377"/>
      <c r="R1667" s="2377"/>
      <c r="S1667" s="1954"/>
      <c r="T1667" s="1954"/>
      <c r="U1667" s="1954"/>
      <c r="V1667" s="1954"/>
      <c r="W1667" s="1656"/>
      <c r="X1667" s="2902">
        <f t="shared" si="70"/>
        <v>0</v>
      </c>
      <c r="Y1667" s="2959"/>
      <c r="Z1667" s="2962"/>
      <c r="AA1667" s="2959"/>
      <c r="AB1667" s="2963"/>
      <c r="AC1667" s="3809"/>
    </row>
    <row r="1668" spans="1:29" ht="108" x14ac:dyDescent="0.25">
      <c r="A1668" s="1645"/>
      <c r="B1668" s="4137"/>
      <c r="C1668" s="1629">
        <v>2</v>
      </c>
      <c r="D1668" s="1629">
        <v>0</v>
      </c>
      <c r="E1668" s="1629"/>
      <c r="F1668" s="1629"/>
      <c r="G1668" s="2945" t="s">
        <v>4363</v>
      </c>
      <c r="H1668" s="2946" t="s">
        <v>4364</v>
      </c>
      <c r="I1668" s="2947"/>
      <c r="J1668" s="2960"/>
      <c r="K1668" s="1599"/>
      <c r="L1668" s="2955"/>
      <c r="M1668" s="2948"/>
      <c r="N1668" s="2948"/>
      <c r="O1668" s="2893"/>
      <c r="P1668" s="2893"/>
      <c r="Q1668" s="2893"/>
      <c r="R1668" s="2893"/>
      <c r="S1668" s="1954"/>
      <c r="T1668" s="1954"/>
      <c r="U1668" s="1954"/>
      <c r="V1668" s="1954"/>
      <c r="W1668" s="1656"/>
      <c r="X1668" s="2902">
        <f t="shared" si="70"/>
        <v>0</v>
      </c>
      <c r="Y1668" s="2959"/>
      <c r="Z1668" s="2962"/>
      <c r="AA1668" s="2959"/>
      <c r="AB1668" s="2963"/>
      <c r="AC1668" s="3809"/>
    </row>
    <row r="1669" spans="1:29" ht="108" x14ac:dyDescent="0.25">
      <c r="A1669" s="1645"/>
      <c r="B1669" s="4137"/>
      <c r="C1669" s="1629"/>
      <c r="D1669" s="1629"/>
      <c r="E1669" s="1629"/>
      <c r="F1669" s="1629"/>
      <c r="G1669" s="2945"/>
      <c r="H1669" s="2946" t="s">
        <v>4365</v>
      </c>
      <c r="I1669" s="2949"/>
      <c r="J1669" s="2960"/>
      <c r="K1669" s="1599"/>
      <c r="L1669" s="2955"/>
      <c r="M1669" s="2890">
        <v>0.9</v>
      </c>
      <c r="N1669" s="2948"/>
      <c r="O1669" s="2965"/>
      <c r="P1669" s="2893"/>
      <c r="Q1669" s="2965"/>
      <c r="R1669" s="2893"/>
      <c r="S1669" s="1954"/>
      <c r="T1669" s="1954"/>
      <c r="U1669" s="1954"/>
      <c r="V1669" s="1954"/>
      <c r="W1669" s="2966">
        <f>Q1669</f>
        <v>0</v>
      </c>
      <c r="X1669" s="2902">
        <f t="shared" si="70"/>
        <v>0</v>
      </c>
      <c r="Y1669" s="2959"/>
      <c r="Z1669" s="2962"/>
      <c r="AA1669" s="2959"/>
      <c r="AB1669" s="2963"/>
      <c r="AC1669" s="3809"/>
    </row>
    <row r="1670" spans="1:29" ht="36" x14ac:dyDescent="0.25">
      <c r="A1670" s="1645">
        <v>17</v>
      </c>
      <c r="B1670" s="4137"/>
      <c r="C1670" s="1629"/>
      <c r="D1670" s="1629"/>
      <c r="E1670" s="1629">
        <v>0</v>
      </c>
      <c r="F1670" s="1629">
        <v>5</v>
      </c>
      <c r="G1670" s="2905" t="s">
        <v>4366</v>
      </c>
      <c r="H1670" s="2908" t="s">
        <v>4367</v>
      </c>
      <c r="I1670" s="2942"/>
      <c r="J1670" s="2967"/>
      <c r="K1670" s="1599"/>
      <c r="L1670" s="2968"/>
      <c r="M1670" s="2907" t="s">
        <v>764</v>
      </c>
      <c r="N1670" s="2920"/>
      <c r="O1670" s="2893"/>
      <c r="P1670" s="2920"/>
      <c r="Q1670" s="2893"/>
      <c r="R1670" s="2920"/>
      <c r="S1670" s="1954"/>
      <c r="T1670" s="1954"/>
      <c r="U1670" s="1954"/>
      <c r="V1670" s="1954"/>
      <c r="W1670" s="1656"/>
      <c r="X1670" s="2902">
        <f t="shared" si="70"/>
        <v>0</v>
      </c>
      <c r="Y1670" s="2961"/>
      <c r="Z1670" s="2064"/>
      <c r="AA1670" s="2961"/>
      <c r="AB1670" s="2969"/>
      <c r="AC1670" s="3809"/>
    </row>
    <row r="1671" spans="1:29" ht="72" x14ac:dyDescent="0.25">
      <c r="A1671" s="1645"/>
      <c r="B1671" s="4137"/>
      <c r="C1671" s="1629"/>
      <c r="D1671" s="1629"/>
      <c r="E1671" s="1629"/>
      <c r="F1671" s="1629"/>
      <c r="G1671" s="2905"/>
      <c r="H1671" s="2935" t="s">
        <v>4368</v>
      </c>
      <c r="I1671" s="2942"/>
      <c r="J1671" s="2967"/>
      <c r="K1671" s="1599"/>
      <c r="L1671" s="2968"/>
      <c r="M1671" s="2970" t="s">
        <v>4429</v>
      </c>
      <c r="N1671" s="2920">
        <v>45000000</v>
      </c>
      <c r="O1671" s="2904"/>
      <c r="P1671" s="2920"/>
      <c r="Q1671" s="2904"/>
      <c r="R1671" s="2920"/>
      <c r="S1671" s="1954"/>
      <c r="T1671" s="1954"/>
      <c r="U1671" s="1954"/>
      <c r="V1671" s="1954"/>
      <c r="W1671" s="1656">
        <f>Q1671</f>
        <v>0</v>
      </c>
      <c r="X1671" s="2902">
        <f t="shared" si="70"/>
        <v>0</v>
      </c>
      <c r="Y1671" s="2939"/>
      <c r="Z1671" s="2064"/>
      <c r="AA1671" s="2939"/>
      <c r="AB1671" s="2969"/>
      <c r="AC1671" s="3809"/>
    </row>
    <row r="1672" spans="1:29" ht="144" x14ac:dyDescent="0.25">
      <c r="A1672" s="1624">
        <v>18</v>
      </c>
      <c r="B1672" s="4137"/>
      <c r="C1672" s="2896"/>
      <c r="D1672" s="2896"/>
      <c r="E1672" s="2896">
        <v>0</v>
      </c>
      <c r="F1672" s="2896">
        <v>6</v>
      </c>
      <c r="G1672" s="2905" t="s">
        <v>4369</v>
      </c>
      <c r="H1672" s="2898" t="s">
        <v>4370</v>
      </c>
      <c r="I1672" s="2898"/>
      <c r="J1672" s="2967"/>
      <c r="K1672" s="1599"/>
      <c r="L1672" s="2968"/>
      <c r="M1672" s="2971" t="s">
        <v>4406</v>
      </c>
      <c r="N1672" s="2927"/>
      <c r="O1672" s="2901"/>
      <c r="P1672" s="2920"/>
      <c r="Q1672" s="2893"/>
      <c r="R1672" s="2920"/>
      <c r="S1672" s="1954"/>
      <c r="T1672" s="1954"/>
      <c r="U1672" s="1954"/>
      <c r="V1672" s="1954"/>
      <c r="W1672" s="1656"/>
      <c r="X1672" s="2902">
        <f t="shared" si="70"/>
        <v>0</v>
      </c>
      <c r="Y1672" s="2939"/>
      <c r="Z1672" s="2064"/>
      <c r="AA1672" s="2939"/>
      <c r="AB1672" s="2969"/>
      <c r="AC1672" s="3809"/>
    </row>
    <row r="1673" spans="1:29" ht="54" x14ac:dyDescent="0.25">
      <c r="A1673" s="1624"/>
      <c r="B1673" s="4137"/>
      <c r="C1673" s="2896"/>
      <c r="D1673" s="2896"/>
      <c r="E1673" s="2896"/>
      <c r="F1673" s="2896"/>
      <c r="G1673" s="2934"/>
      <c r="H1673" s="2898" t="s">
        <v>4371</v>
      </c>
      <c r="I1673" s="2898"/>
      <c r="J1673" s="2967"/>
      <c r="K1673" s="1599"/>
      <c r="L1673" s="2968"/>
      <c r="M1673" s="2971" t="s">
        <v>4430</v>
      </c>
      <c r="N1673" s="2927">
        <v>120785000</v>
      </c>
      <c r="O1673" s="2903"/>
      <c r="P1673" s="2920"/>
      <c r="Q1673" s="2904"/>
      <c r="R1673" s="2920"/>
      <c r="S1673" s="1954"/>
      <c r="T1673" s="1954"/>
      <c r="U1673" s="1954"/>
      <c r="V1673" s="1954"/>
      <c r="W1673" s="2902">
        <f>O1673+Q1673</f>
        <v>0</v>
      </c>
      <c r="X1673" s="2902">
        <f t="shared" si="70"/>
        <v>0</v>
      </c>
      <c r="Y1673" s="2939"/>
      <c r="Z1673" s="2064"/>
      <c r="AA1673" s="2939"/>
      <c r="AB1673" s="2969"/>
      <c r="AC1673" s="3809"/>
    </row>
    <row r="1674" spans="1:29" x14ac:dyDescent="0.25">
      <c r="A1674" s="1645"/>
      <c r="B1674" s="4137"/>
      <c r="C1674" s="1629"/>
      <c r="D1674" s="1629"/>
      <c r="E1674" s="1629"/>
      <c r="F1674" s="1629"/>
      <c r="G1674" s="2940" t="s">
        <v>1665</v>
      </c>
      <c r="H1674" s="2941"/>
      <c r="I1674" s="2942"/>
      <c r="J1674" s="2967"/>
      <c r="K1674" s="1599"/>
      <c r="L1674" s="2968"/>
      <c r="M1674" s="2943"/>
      <c r="N1674" s="2377">
        <f>SUM(N1670:N1672)</f>
        <v>45000000</v>
      </c>
      <c r="O1674" s="2944"/>
      <c r="P1674" s="2377"/>
      <c r="Q1674" s="2377"/>
      <c r="R1674" s="2377"/>
      <c r="S1674" s="1954"/>
      <c r="T1674" s="1954"/>
      <c r="U1674" s="1954"/>
      <c r="V1674" s="1954"/>
      <c r="W1674" s="1656"/>
      <c r="X1674" s="2902">
        <f t="shared" si="70"/>
        <v>0</v>
      </c>
      <c r="Y1674" s="2939"/>
      <c r="Z1674" s="2064"/>
      <c r="AA1674" s="2939"/>
      <c r="AB1674" s="2969"/>
      <c r="AC1674" s="3809"/>
    </row>
    <row r="1675" spans="1:29" ht="108" x14ac:dyDescent="0.25">
      <c r="A1675" s="1645"/>
      <c r="B1675" s="4137"/>
      <c r="C1675" s="1629">
        <v>2</v>
      </c>
      <c r="D1675" s="1629">
        <v>1</v>
      </c>
      <c r="E1675" s="1629"/>
      <c r="F1675" s="1629"/>
      <c r="G1675" s="2945" t="s">
        <v>4372</v>
      </c>
      <c r="H1675" s="2946" t="s">
        <v>4373</v>
      </c>
      <c r="I1675" s="2947"/>
      <c r="J1675" s="2967"/>
      <c r="K1675" s="1599"/>
      <c r="L1675" s="2968"/>
      <c r="M1675" s="2948"/>
      <c r="N1675" s="2948"/>
      <c r="O1675" s="2893"/>
      <c r="P1675" s="2893"/>
      <c r="Q1675" s="2893"/>
      <c r="R1675" s="2893"/>
      <c r="S1675" s="1954"/>
      <c r="T1675" s="1954"/>
      <c r="U1675" s="1954"/>
      <c r="V1675" s="1954"/>
      <c r="W1675" s="1656"/>
      <c r="X1675" s="2902">
        <f t="shared" si="70"/>
        <v>0</v>
      </c>
      <c r="Y1675" s="2939"/>
      <c r="Z1675" s="2064"/>
      <c r="AA1675" s="2939"/>
      <c r="AB1675" s="2969"/>
      <c r="AC1675" s="3809"/>
    </row>
    <row r="1676" spans="1:29" ht="198" x14ac:dyDescent="0.25">
      <c r="A1676" s="1645"/>
      <c r="B1676" s="4137"/>
      <c r="C1676" s="1629"/>
      <c r="D1676" s="1629"/>
      <c r="E1676" s="1629"/>
      <c r="F1676" s="1629"/>
      <c r="G1676" s="2945"/>
      <c r="H1676" s="2946" t="s">
        <v>4374</v>
      </c>
      <c r="I1676" s="2947"/>
      <c r="J1676" s="2967"/>
      <c r="K1676" s="1599"/>
      <c r="L1676" s="2968"/>
      <c r="M1676" s="2890">
        <v>0.97</v>
      </c>
      <c r="N1676" s="2948"/>
      <c r="O1676" s="2904"/>
      <c r="P1676" s="2893"/>
      <c r="Q1676" s="2904"/>
      <c r="R1676" s="2893"/>
      <c r="S1676" s="1954"/>
      <c r="T1676" s="1954"/>
      <c r="U1676" s="1954"/>
      <c r="V1676" s="1954"/>
      <c r="W1676" s="1656">
        <f>Q1676</f>
        <v>0</v>
      </c>
      <c r="X1676" s="2902">
        <f t="shared" si="70"/>
        <v>0</v>
      </c>
      <c r="Y1676" s="2931"/>
      <c r="Z1676" s="2064"/>
      <c r="AA1676" s="2931"/>
      <c r="AB1676" s="2969"/>
      <c r="AC1676" s="3809"/>
    </row>
    <row r="1677" spans="1:29" ht="90" x14ac:dyDescent="0.25">
      <c r="A1677" s="1624">
        <v>19</v>
      </c>
      <c r="B1677" s="4137"/>
      <c r="C1677" s="2896"/>
      <c r="D1677" s="2896"/>
      <c r="E1677" s="2896">
        <v>0</v>
      </c>
      <c r="F1677" s="2896">
        <v>1</v>
      </c>
      <c r="G1677" s="2905" t="s">
        <v>4375</v>
      </c>
      <c r="H1677" s="2908" t="s">
        <v>4376</v>
      </c>
      <c r="I1677" s="2906"/>
      <c r="J1677" s="2967"/>
      <c r="K1677" s="1599"/>
      <c r="L1677" s="2968"/>
      <c r="M1677" s="2907">
        <v>1</v>
      </c>
      <c r="N1677" s="2920"/>
      <c r="O1677" s="2944"/>
      <c r="P1677" s="2920"/>
      <c r="Q1677" s="2893"/>
      <c r="R1677" s="2972"/>
      <c r="S1677" s="1954"/>
      <c r="T1677" s="1954"/>
      <c r="U1677" s="1954"/>
      <c r="V1677" s="1954"/>
      <c r="W1677" s="1656"/>
      <c r="X1677" s="2902">
        <f t="shared" si="70"/>
        <v>0</v>
      </c>
      <c r="Y1677" s="2931"/>
      <c r="Z1677" s="2064"/>
      <c r="AA1677" s="2931"/>
      <c r="AB1677" s="2969"/>
      <c r="AC1677" s="3809"/>
    </row>
    <row r="1678" spans="1:29" ht="54" x14ac:dyDescent="0.25">
      <c r="A1678" s="1624"/>
      <c r="B1678" s="4137"/>
      <c r="C1678" s="2896"/>
      <c r="D1678" s="2896"/>
      <c r="E1678" s="2896"/>
      <c r="F1678" s="2896"/>
      <c r="G1678" s="2905"/>
      <c r="H1678" s="2908" t="s">
        <v>4377</v>
      </c>
      <c r="I1678" s="2906"/>
      <c r="J1678" s="2967"/>
      <c r="K1678" s="1599"/>
      <c r="L1678" s="2968"/>
      <c r="M1678" s="2899" t="s">
        <v>4431</v>
      </c>
      <c r="N1678" s="2920">
        <v>61515000</v>
      </c>
      <c r="O1678" s="2901"/>
      <c r="P1678" s="2920"/>
      <c r="Q1678" s="2387"/>
      <c r="R1678" s="2972"/>
      <c r="S1678" s="1954"/>
      <c r="T1678" s="1954"/>
      <c r="U1678" s="1954"/>
      <c r="V1678" s="1954"/>
      <c r="W1678" s="1645">
        <f>Q1678</f>
        <v>0</v>
      </c>
      <c r="X1678" s="2902">
        <f t="shared" si="70"/>
        <v>0</v>
      </c>
      <c r="Y1678" s="2939"/>
      <c r="Z1678" s="2064"/>
      <c r="AA1678" s="2939"/>
      <c r="AB1678" s="2969"/>
      <c r="AC1678" s="3809"/>
    </row>
    <row r="1679" spans="1:29" ht="126" x14ac:dyDescent="0.25">
      <c r="A1679" s="1624">
        <v>20</v>
      </c>
      <c r="B1679" s="4137"/>
      <c r="C1679" s="2896"/>
      <c r="D1679" s="2896"/>
      <c r="E1679" s="2896">
        <v>0</v>
      </c>
      <c r="F1679" s="2896">
        <v>2</v>
      </c>
      <c r="G1679" s="2905" t="s">
        <v>4378</v>
      </c>
      <c r="H1679" s="2908" t="s">
        <v>4379</v>
      </c>
      <c r="I1679" s="2906"/>
      <c r="J1679" s="2967"/>
      <c r="K1679" s="1599"/>
      <c r="L1679" s="2968"/>
      <c r="M1679" s="2907" t="s">
        <v>4407</v>
      </c>
      <c r="N1679" s="2920"/>
      <c r="O1679" s="2901"/>
      <c r="P1679" s="2920"/>
      <c r="Q1679" s="2893"/>
      <c r="R1679" s="2972"/>
      <c r="S1679" s="1954"/>
      <c r="T1679" s="1954"/>
      <c r="U1679" s="1954"/>
      <c r="V1679" s="1954"/>
      <c r="W1679" s="1656"/>
      <c r="X1679" s="2902">
        <f t="shared" si="70"/>
        <v>0</v>
      </c>
      <c r="Y1679" s="2939"/>
      <c r="Z1679" s="2064"/>
      <c r="AA1679" s="2939"/>
      <c r="AB1679" s="2969"/>
      <c r="AC1679" s="3809"/>
    </row>
    <row r="1680" spans="1:29" ht="54" x14ac:dyDescent="0.25">
      <c r="A1680" s="1624"/>
      <c r="B1680" s="4137"/>
      <c r="C1680" s="2896"/>
      <c r="D1680" s="2896"/>
      <c r="E1680" s="2896"/>
      <c r="F1680" s="2896"/>
      <c r="G1680" s="2905"/>
      <c r="H1680" s="2908" t="s">
        <v>4380</v>
      </c>
      <c r="I1680" s="2906"/>
      <c r="J1680" s="2426"/>
      <c r="K1680" s="2426"/>
      <c r="L1680" s="2426"/>
      <c r="M1680" s="2907" t="s">
        <v>4432</v>
      </c>
      <c r="N1680" s="2920">
        <v>115000000</v>
      </c>
      <c r="O1680" s="2916"/>
      <c r="P1680" s="2920"/>
      <c r="Q1680" s="2892"/>
      <c r="R1680" s="2972"/>
      <c r="S1680" s="2973"/>
      <c r="T1680" s="2973"/>
      <c r="U1680" s="2973"/>
      <c r="V1680" s="2973"/>
      <c r="W1680" s="1656">
        <f>Q1680</f>
        <v>0</v>
      </c>
      <c r="X1680" s="2902">
        <f t="shared" si="70"/>
        <v>0</v>
      </c>
      <c r="Y1680" s="2426"/>
      <c r="Z1680" s="2426"/>
      <c r="AA1680" s="2426"/>
      <c r="AB1680" s="2426"/>
      <c r="AC1680" s="3809"/>
    </row>
    <row r="1681" spans="1:29" ht="108" x14ac:dyDescent="0.25">
      <c r="A1681" s="1624">
        <v>21</v>
      </c>
      <c r="B1681" s="4137"/>
      <c r="C1681" s="2896"/>
      <c r="D1681" s="2896"/>
      <c r="E1681" s="2896">
        <v>0</v>
      </c>
      <c r="F1681" s="2896">
        <v>3</v>
      </c>
      <c r="G1681" s="2905" t="s">
        <v>4381</v>
      </c>
      <c r="H1681" s="2908" t="s">
        <v>4382</v>
      </c>
      <c r="I1681" s="2928"/>
      <c r="J1681" s="1592"/>
      <c r="K1681" s="1841"/>
      <c r="L1681" s="2407"/>
      <c r="M1681" s="2828" t="s">
        <v>4433</v>
      </c>
      <c r="N1681" s="2920"/>
      <c r="O1681" s="2901"/>
      <c r="P1681" s="2920"/>
      <c r="Q1681" s="2893"/>
      <c r="R1681" s="2972"/>
      <c r="S1681" s="1590"/>
      <c r="T1681" s="1590"/>
      <c r="U1681" s="1590"/>
      <c r="V1681" s="1590"/>
      <c r="W1681" s="1656"/>
      <c r="X1681" s="2902">
        <f t="shared" si="70"/>
        <v>0</v>
      </c>
      <c r="Y1681" s="2974"/>
      <c r="Z1681" s="2783"/>
      <c r="AA1681" s="1592"/>
      <c r="AB1681" s="1587"/>
      <c r="AC1681" s="3809"/>
    </row>
    <row r="1682" spans="1:29" ht="54" x14ac:dyDescent="0.25">
      <c r="A1682" s="1624"/>
      <c r="B1682" s="4137"/>
      <c r="C1682" s="2896"/>
      <c r="D1682" s="2896"/>
      <c r="E1682" s="2896"/>
      <c r="F1682" s="2896"/>
      <c r="G1682" s="2905"/>
      <c r="H1682" s="2908" t="s">
        <v>4383</v>
      </c>
      <c r="I1682" s="2928"/>
      <c r="J1682" s="1592"/>
      <c r="K1682" s="2975"/>
      <c r="L1682" s="2976"/>
      <c r="M1682" s="2828" t="s">
        <v>4434</v>
      </c>
      <c r="N1682" s="2920">
        <v>150000000</v>
      </c>
      <c r="O1682" s="2916"/>
      <c r="P1682" s="2920"/>
      <c r="Q1682" s="2904"/>
      <c r="R1682" s="2972"/>
      <c r="S1682" s="1590"/>
      <c r="T1682" s="1590"/>
      <c r="U1682" s="1590"/>
      <c r="V1682" s="1590"/>
      <c r="W1682" s="1656">
        <f>Q1682</f>
        <v>0</v>
      </c>
      <c r="X1682" s="2902">
        <f t="shared" si="70"/>
        <v>0</v>
      </c>
      <c r="Y1682" s="2974"/>
      <c r="Z1682" s="2783"/>
      <c r="AA1682" s="1592"/>
      <c r="AB1682" s="1587"/>
      <c r="AC1682" s="3809"/>
    </row>
    <row r="1683" spans="1:29" ht="54" x14ac:dyDescent="0.25">
      <c r="A1683" s="1624">
        <v>22</v>
      </c>
      <c r="B1683" s="4137"/>
      <c r="C1683" s="2896"/>
      <c r="D1683" s="2896"/>
      <c r="E1683" s="2896">
        <v>0</v>
      </c>
      <c r="F1683" s="2896">
        <v>4</v>
      </c>
      <c r="G1683" s="2905" t="s">
        <v>4384</v>
      </c>
      <c r="H1683" s="2908" t="s">
        <v>4385</v>
      </c>
      <c r="I1683" s="2977"/>
      <c r="J1683" s="1592"/>
      <c r="K1683" s="2978"/>
      <c r="L1683" s="2979"/>
      <c r="M1683" s="2980" t="s">
        <v>1714</v>
      </c>
      <c r="N1683" s="2920"/>
      <c r="O1683" s="2901"/>
      <c r="P1683" s="2920"/>
      <c r="Q1683" s="2893"/>
      <c r="R1683" s="2972"/>
      <c r="S1683" s="1590"/>
      <c r="T1683" s="1590"/>
      <c r="U1683" s="1590"/>
      <c r="V1683" s="1590"/>
      <c r="W1683" s="1656"/>
      <c r="X1683" s="2902">
        <f t="shared" si="70"/>
        <v>0</v>
      </c>
      <c r="Y1683" s="2981"/>
      <c r="Z1683" s="1845"/>
      <c r="AA1683" s="1592"/>
      <c r="AB1683" s="1587"/>
      <c r="AC1683" s="3809"/>
    </row>
    <row r="1684" spans="1:29" ht="36" x14ac:dyDescent="0.25">
      <c r="A1684" s="1624"/>
      <c r="B1684" s="4137"/>
      <c r="C1684" s="2896"/>
      <c r="D1684" s="2896"/>
      <c r="E1684" s="2896"/>
      <c r="F1684" s="2896"/>
      <c r="G1684" s="2934"/>
      <c r="H1684" s="2935" t="s">
        <v>4386</v>
      </c>
      <c r="I1684" s="2982"/>
      <c r="J1684" s="1592"/>
      <c r="K1684" s="2983"/>
      <c r="L1684" s="2976"/>
      <c r="M1684" s="2984" t="s">
        <v>4435</v>
      </c>
      <c r="N1684" s="2920">
        <v>80000000</v>
      </c>
      <c r="O1684" s="2916"/>
      <c r="P1684" s="2920"/>
      <c r="Q1684" s="2904"/>
      <c r="R1684" s="2972"/>
      <c r="S1684" s="1590"/>
      <c r="T1684" s="1590"/>
      <c r="U1684" s="1590"/>
      <c r="V1684" s="1590"/>
      <c r="W1684" s="1656">
        <f>Q1684</f>
        <v>0</v>
      </c>
      <c r="X1684" s="2902">
        <f t="shared" si="70"/>
        <v>0</v>
      </c>
      <c r="Y1684" s="2974"/>
      <c r="Z1684" s="2783"/>
      <c r="AA1684" s="1592"/>
      <c r="AB1684" s="1587"/>
      <c r="AC1684" s="3809"/>
    </row>
    <row r="1685" spans="1:29" x14ac:dyDescent="0.25">
      <c r="A1685" s="1645"/>
      <c r="B1685" s="4137"/>
      <c r="C1685" s="1629"/>
      <c r="D1685" s="1629"/>
      <c r="E1685" s="1629"/>
      <c r="F1685" s="1629"/>
      <c r="G1685" s="2940" t="s">
        <v>1665</v>
      </c>
      <c r="H1685" s="2941"/>
      <c r="I1685" s="2942"/>
      <c r="J1685" s="1592"/>
      <c r="K1685" s="2978"/>
      <c r="L1685" s="2979"/>
      <c r="M1685" s="2943"/>
      <c r="N1685" s="2377">
        <f>SUM(N1677:N1683)</f>
        <v>326515000</v>
      </c>
      <c r="O1685" s="2893"/>
      <c r="P1685" s="2377"/>
      <c r="Q1685" s="2377"/>
      <c r="R1685" s="2377"/>
      <c r="S1685" s="1590"/>
      <c r="T1685" s="1590"/>
      <c r="U1685" s="1590"/>
      <c r="V1685" s="1590"/>
      <c r="W1685" s="1656"/>
      <c r="X1685" s="2902">
        <f t="shared" si="70"/>
        <v>0</v>
      </c>
      <c r="Y1685" s="2981"/>
      <c r="Z1685" s="1845"/>
      <c r="AA1685" s="1592"/>
      <c r="AB1685" s="1587"/>
      <c r="AC1685" s="3809"/>
    </row>
    <row r="1686" spans="1:29" ht="108" x14ac:dyDescent="0.25">
      <c r="A1686" s="1645"/>
      <c r="B1686" s="4137"/>
      <c r="C1686" s="1629">
        <v>0</v>
      </c>
      <c r="D1686" s="1629">
        <v>2</v>
      </c>
      <c r="E1686" s="1629"/>
      <c r="F1686" s="1629"/>
      <c r="G1686" s="2945" t="s">
        <v>4387</v>
      </c>
      <c r="H1686" s="2946" t="s">
        <v>72</v>
      </c>
      <c r="I1686" s="2985"/>
      <c r="J1686" s="1592"/>
      <c r="K1686" s="2978"/>
      <c r="L1686" s="2979"/>
      <c r="M1686" s="2948">
        <v>100</v>
      </c>
      <c r="N1686" s="2948"/>
      <c r="O1686" s="2965"/>
      <c r="P1686" s="2892"/>
      <c r="Q1686" s="2965"/>
      <c r="R1686" s="2893"/>
      <c r="S1686" s="1590"/>
      <c r="T1686" s="1590"/>
      <c r="U1686" s="1590"/>
      <c r="V1686" s="1590"/>
      <c r="W1686" s="2966">
        <f>Q1686</f>
        <v>0</v>
      </c>
      <c r="X1686" s="2902">
        <f t="shared" si="70"/>
        <v>0</v>
      </c>
      <c r="Y1686" s="2981"/>
      <c r="Z1686" s="1845"/>
      <c r="AA1686" s="1592"/>
      <c r="AB1686" s="1587"/>
      <c r="AC1686" s="3809"/>
    </row>
    <row r="1687" spans="1:29" ht="90" x14ac:dyDescent="0.25">
      <c r="A1687" s="1645">
        <v>23</v>
      </c>
      <c r="B1687" s="4137"/>
      <c r="C1687" s="1629"/>
      <c r="D1687" s="1629"/>
      <c r="E1687" s="1629">
        <v>4</v>
      </c>
      <c r="F1687" s="1629">
        <v>5</v>
      </c>
      <c r="G1687" s="2986" t="s">
        <v>4388</v>
      </c>
      <c r="H1687" s="2908" t="s">
        <v>4389</v>
      </c>
      <c r="I1687" s="2987"/>
      <c r="J1687" s="1592"/>
      <c r="K1687" s="2975"/>
      <c r="L1687" s="2407"/>
      <c r="M1687" s="1602">
        <v>4</v>
      </c>
      <c r="N1687" s="2900"/>
      <c r="O1687" s="2893"/>
      <c r="P1687" s="2900"/>
      <c r="Q1687" s="2893"/>
      <c r="R1687" s="2900"/>
      <c r="S1687" s="1590"/>
      <c r="T1687" s="1590"/>
      <c r="U1687" s="1590"/>
      <c r="V1687" s="1590"/>
      <c r="W1687" s="1656"/>
      <c r="X1687" s="2902">
        <f t="shared" si="70"/>
        <v>0</v>
      </c>
      <c r="Y1687" s="2974"/>
      <c r="Z1687" s="2783"/>
      <c r="AA1687" s="1592"/>
      <c r="AB1687" s="1587"/>
      <c r="AC1687" s="3809"/>
    </row>
    <row r="1688" spans="1:29" ht="72" x14ac:dyDescent="0.25">
      <c r="A1688" s="1645"/>
      <c r="B1688" s="4137"/>
      <c r="C1688" s="1629"/>
      <c r="D1688" s="1629"/>
      <c r="E1688" s="1629"/>
      <c r="F1688" s="1629"/>
      <c r="G1688" s="2986"/>
      <c r="H1688" s="2908" t="s">
        <v>4390</v>
      </c>
      <c r="I1688" s="2987"/>
      <c r="J1688" s="1592"/>
      <c r="K1688" s="2988"/>
      <c r="L1688" s="2979"/>
      <c r="M1688" s="1602" t="s">
        <v>4436</v>
      </c>
      <c r="N1688" s="2900">
        <v>198720000</v>
      </c>
      <c r="O1688" s="2904"/>
      <c r="P1688" s="2900"/>
      <c r="Q1688" s="2904"/>
      <c r="R1688" s="2900"/>
      <c r="S1688" s="1590"/>
      <c r="T1688" s="1590"/>
      <c r="U1688" s="1590"/>
      <c r="V1688" s="1590"/>
      <c r="W1688" s="1656">
        <f>Q1688</f>
        <v>0</v>
      </c>
      <c r="X1688" s="2902">
        <f t="shared" si="70"/>
        <v>0</v>
      </c>
      <c r="Y1688" s="2981"/>
      <c r="Z1688" s="1845"/>
      <c r="AA1688" s="1592"/>
      <c r="AB1688" s="1587"/>
      <c r="AC1688" s="3809"/>
    </row>
    <row r="1689" spans="1:29" ht="72" x14ac:dyDescent="0.25">
      <c r="A1689" s="1624">
        <v>24</v>
      </c>
      <c r="B1689" s="4137"/>
      <c r="C1689" s="2896"/>
      <c r="D1689" s="2896"/>
      <c r="E1689" s="2896">
        <v>4</v>
      </c>
      <c r="F1689" s="2896">
        <v>6</v>
      </c>
      <c r="G1689" s="2989" t="s">
        <v>74</v>
      </c>
      <c r="H1689" s="2908" t="s">
        <v>4391</v>
      </c>
      <c r="I1689" s="2987"/>
      <c r="J1689" s="1592"/>
      <c r="K1689" s="2975"/>
      <c r="L1689" s="2407"/>
      <c r="M1689" s="1602">
        <v>2</v>
      </c>
      <c r="N1689" s="2900"/>
      <c r="O1689" s="2901"/>
      <c r="P1689" s="2900"/>
      <c r="Q1689" s="2893"/>
      <c r="R1689" s="2900"/>
      <c r="S1689" s="1590"/>
      <c r="T1689" s="1590"/>
      <c r="U1689" s="1590"/>
      <c r="V1689" s="1590"/>
      <c r="W1689" s="1656"/>
      <c r="X1689" s="2902">
        <f t="shared" si="70"/>
        <v>0</v>
      </c>
      <c r="Y1689" s="2974"/>
      <c r="Z1689" s="2783"/>
      <c r="AA1689" s="1592"/>
      <c r="AB1689" s="1587"/>
      <c r="AC1689" s="3809"/>
    </row>
    <row r="1690" spans="1:29" ht="54" x14ac:dyDescent="0.25">
      <c r="A1690" s="1624"/>
      <c r="B1690" s="4137"/>
      <c r="C1690" s="2896"/>
      <c r="D1690" s="2896"/>
      <c r="E1690" s="2896"/>
      <c r="F1690" s="2896"/>
      <c r="G1690" s="2990"/>
      <c r="H1690" s="2935" t="s">
        <v>4392</v>
      </c>
      <c r="I1690" s="2991"/>
      <c r="J1690" s="1592"/>
      <c r="K1690" s="2988"/>
      <c r="L1690" s="2979"/>
      <c r="M1690" s="2953" t="s">
        <v>110</v>
      </c>
      <c r="N1690" s="2900">
        <v>174000000</v>
      </c>
      <c r="O1690" s="2901"/>
      <c r="P1690" s="2900"/>
      <c r="Q1690" s="2892"/>
      <c r="R1690" s="2900"/>
      <c r="S1690" s="1590"/>
      <c r="T1690" s="1590"/>
      <c r="U1690" s="1590"/>
      <c r="V1690" s="1590"/>
      <c r="W1690" s="1656">
        <f>Q1690</f>
        <v>0</v>
      </c>
      <c r="X1690" s="2902">
        <f t="shared" si="70"/>
        <v>0</v>
      </c>
      <c r="Y1690" s="2981"/>
      <c r="Z1690" s="1845"/>
      <c r="AA1690" s="1592"/>
      <c r="AB1690" s="1587"/>
      <c r="AC1690" s="3809"/>
    </row>
    <row r="1691" spans="1:29" x14ac:dyDescent="0.25">
      <c r="A1691" s="1645"/>
      <c r="B1691" s="4137"/>
      <c r="C1691" s="1629"/>
      <c r="D1691" s="1629"/>
      <c r="E1691" s="1629"/>
      <c r="F1691" s="1629"/>
      <c r="G1691" s="2940" t="s">
        <v>1665</v>
      </c>
      <c r="H1691" s="2941"/>
      <c r="I1691" s="2942"/>
      <c r="J1691" s="1592"/>
      <c r="K1691" s="2988"/>
      <c r="L1691" s="2979"/>
      <c r="M1691" s="2943"/>
      <c r="N1691" s="2377">
        <f>N1688+N1690</f>
        <v>372720000</v>
      </c>
      <c r="O1691" s="2901"/>
      <c r="P1691" s="2377"/>
      <c r="Q1691" s="2377"/>
      <c r="R1691" s="2377"/>
      <c r="S1691" s="1590"/>
      <c r="T1691" s="1590"/>
      <c r="U1691" s="1590"/>
      <c r="V1691" s="1590"/>
      <c r="W1691" s="1656"/>
      <c r="X1691" s="2902">
        <f t="shared" si="70"/>
        <v>0</v>
      </c>
      <c r="Y1691" s="2981"/>
      <c r="Z1691" s="1845"/>
      <c r="AA1691" s="1592"/>
      <c r="AB1691" s="1587"/>
      <c r="AC1691" s="3809"/>
    </row>
    <row r="1692" spans="1:29" ht="90" x14ac:dyDescent="0.25">
      <c r="A1692" s="1645"/>
      <c r="B1692" s="4137"/>
      <c r="C1692" s="1629">
        <v>0</v>
      </c>
      <c r="D1692" s="1629">
        <v>1</v>
      </c>
      <c r="E1692" s="1629"/>
      <c r="F1692" s="1629"/>
      <c r="G1692" s="2992" t="s">
        <v>4393</v>
      </c>
      <c r="H1692" s="2946" t="s">
        <v>64</v>
      </c>
      <c r="I1692" s="2985"/>
      <c r="J1692" s="1592"/>
      <c r="K1692" s="1649"/>
      <c r="L1692" s="2979"/>
      <c r="M1692" s="2948"/>
      <c r="N1692" s="2950">
        <f>N1694</f>
        <v>858210000</v>
      </c>
      <c r="O1692" s="2893"/>
      <c r="P1692" s="2893"/>
      <c r="Q1692" s="2893"/>
      <c r="R1692" s="2893"/>
      <c r="S1692" s="1590"/>
      <c r="T1692" s="1590"/>
      <c r="U1692" s="1590"/>
      <c r="V1692" s="1590"/>
      <c r="W1692" s="1656"/>
      <c r="X1692" s="2902">
        <f t="shared" si="70"/>
        <v>0</v>
      </c>
      <c r="Y1692" s="2981"/>
      <c r="Z1692" s="1845"/>
      <c r="AA1692" s="1592"/>
      <c r="AB1692" s="1587"/>
      <c r="AC1692" s="3809"/>
    </row>
    <row r="1693" spans="1:29" ht="54" x14ac:dyDescent="0.25">
      <c r="A1693" s="1645"/>
      <c r="B1693" s="4137"/>
      <c r="C1693" s="1629"/>
      <c r="D1693" s="1629"/>
      <c r="E1693" s="1629"/>
      <c r="F1693" s="1629"/>
      <c r="G1693" s="2992"/>
      <c r="H1693" s="2946" t="s">
        <v>4394</v>
      </c>
      <c r="I1693" s="2985"/>
      <c r="J1693" s="1592"/>
      <c r="K1693" s="1649"/>
      <c r="L1693" s="2979"/>
      <c r="M1693" s="2890">
        <v>1</v>
      </c>
      <c r="N1693" s="2950">
        <f>N1694</f>
        <v>858210000</v>
      </c>
      <c r="O1693" s="2965"/>
      <c r="P1693" s="2993"/>
      <c r="Q1693" s="2965"/>
      <c r="R1693" s="2993"/>
      <c r="S1693" s="1590"/>
      <c r="T1693" s="1590"/>
      <c r="U1693" s="1590"/>
      <c r="V1693" s="1590"/>
      <c r="W1693" s="2966">
        <f>Q1693</f>
        <v>0</v>
      </c>
      <c r="X1693" s="2902">
        <f t="shared" si="70"/>
        <v>0</v>
      </c>
      <c r="Y1693" s="2981"/>
      <c r="Z1693" s="1845"/>
      <c r="AA1693" s="1592"/>
      <c r="AB1693" s="1587"/>
      <c r="AC1693" s="3809"/>
    </row>
    <row r="1694" spans="1:29" ht="90" x14ac:dyDescent="0.25">
      <c r="A1694" s="1624">
        <v>25</v>
      </c>
      <c r="B1694" s="4137"/>
      <c r="C1694" s="2896"/>
      <c r="D1694" s="2896"/>
      <c r="E1694" s="2896">
        <v>2</v>
      </c>
      <c r="F1694" s="2896">
        <v>1</v>
      </c>
      <c r="G1694" s="2994" t="s">
        <v>1283</v>
      </c>
      <c r="H1694" s="2908" t="s">
        <v>4395</v>
      </c>
      <c r="I1694" s="2987"/>
      <c r="J1694" s="1592"/>
      <c r="K1694" s="2988"/>
      <c r="L1694" s="2995"/>
      <c r="M1694" s="1602">
        <v>11</v>
      </c>
      <c r="N1694" s="2900">
        <v>858210000</v>
      </c>
      <c r="O1694" s="2901"/>
      <c r="P1694" s="2900"/>
      <c r="Q1694" s="2893"/>
      <c r="R1694" s="2900"/>
      <c r="S1694" s="1590"/>
      <c r="T1694" s="1590"/>
      <c r="U1694" s="1590"/>
      <c r="V1694" s="1590"/>
      <c r="W1694" s="1656"/>
      <c r="X1694" s="2902">
        <f t="shared" si="70"/>
        <v>0</v>
      </c>
      <c r="Y1694" s="2981"/>
      <c r="Z1694" s="1845"/>
      <c r="AA1694" s="1592"/>
      <c r="AB1694" s="1587"/>
      <c r="AC1694" s="3809"/>
    </row>
    <row r="1695" spans="1:29" ht="144" x14ac:dyDescent="0.25">
      <c r="A1695" s="1624"/>
      <c r="B1695" s="4137"/>
      <c r="C1695" s="2896"/>
      <c r="D1695" s="2896"/>
      <c r="E1695" s="2896"/>
      <c r="F1695" s="2896"/>
      <c r="G1695" s="2996"/>
      <c r="H1695" s="2935" t="s">
        <v>4396</v>
      </c>
      <c r="I1695" s="2991"/>
      <c r="J1695" s="1592"/>
      <c r="K1695" s="2988"/>
      <c r="L1695" s="2995"/>
      <c r="M1695" s="2953" t="s">
        <v>110</v>
      </c>
      <c r="N1695" s="2900">
        <v>858210000</v>
      </c>
      <c r="O1695" s="2901"/>
      <c r="P1695" s="2900"/>
      <c r="Q1695" s="2892"/>
      <c r="R1695" s="2900"/>
      <c r="S1695" s="1590"/>
      <c r="T1695" s="1590"/>
      <c r="U1695" s="1590"/>
      <c r="V1695" s="1590"/>
      <c r="W1695" s="1656">
        <f>Q1695</f>
        <v>0</v>
      </c>
      <c r="X1695" s="2902">
        <f t="shared" ref="X1695:X1703" si="71">R1695</f>
        <v>0</v>
      </c>
      <c r="Y1695" s="2981"/>
      <c r="Z1695" s="1845"/>
      <c r="AA1695" s="1592"/>
      <c r="AB1695" s="1587"/>
      <c r="AC1695" s="3809"/>
    </row>
    <row r="1696" spans="1:29" x14ac:dyDescent="0.25">
      <c r="A1696" s="1645"/>
      <c r="B1696" s="4137"/>
      <c r="C1696" s="1629"/>
      <c r="D1696" s="1629"/>
      <c r="E1696" s="1629"/>
      <c r="F1696" s="1629"/>
      <c r="G1696" s="2940" t="s">
        <v>1665</v>
      </c>
      <c r="H1696" s="2941"/>
      <c r="I1696" s="2942"/>
      <c r="J1696" s="2426"/>
      <c r="K1696" s="2426"/>
      <c r="L1696" s="2426"/>
      <c r="M1696" s="2943"/>
      <c r="N1696" s="2377">
        <f>N1694</f>
        <v>858210000</v>
      </c>
      <c r="O1696" s="2901"/>
      <c r="P1696" s="2377"/>
      <c r="Q1696" s="2893"/>
      <c r="R1696" s="2377"/>
      <c r="S1696" s="2426"/>
      <c r="T1696" s="2426"/>
      <c r="U1696" s="2426"/>
      <c r="V1696" s="2426"/>
      <c r="W1696" s="2892"/>
      <c r="X1696" s="2997">
        <f t="shared" si="71"/>
        <v>0</v>
      </c>
      <c r="Y1696" s="2426"/>
      <c r="Z1696" s="2426"/>
      <c r="AA1696" s="2426"/>
      <c r="AB1696" s="2426"/>
      <c r="AC1696" s="3809"/>
    </row>
    <row r="1697" spans="1:29" ht="126" x14ac:dyDescent="0.25">
      <c r="A1697" s="1645"/>
      <c r="B1697" s="4137"/>
      <c r="C1697" s="1645">
        <v>0</v>
      </c>
      <c r="D1697" s="1645">
        <v>6</v>
      </c>
      <c r="E1697" s="1645"/>
      <c r="F1697" s="1645"/>
      <c r="G1697" s="2998" t="s">
        <v>4397</v>
      </c>
      <c r="H1697" s="2946" t="s">
        <v>4398</v>
      </c>
      <c r="I1697" s="2985"/>
      <c r="J1697" s="2999"/>
      <c r="K1697" s="3000"/>
      <c r="L1697" s="3001"/>
      <c r="M1697" s="2943"/>
      <c r="N1697" s="2943"/>
      <c r="O1697" s="2893"/>
      <c r="P1697" s="2893"/>
      <c r="Q1697" s="2893"/>
      <c r="R1697" s="2893"/>
      <c r="S1697" s="1590"/>
      <c r="T1697" s="1590"/>
      <c r="U1697" s="1590"/>
      <c r="V1697" s="1590"/>
      <c r="W1697" s="1656"/>
      <c r="X1697" s="2902">
        <f t="shared" si="71"/>
        <v>0</v>
      </c>
      <c r="Y1697" s="3000"/>
      <c r="Z1697" s="1703"/>
      <c r="AA1697" s="3000"/>
      <c r="AB1697" s="3002"/>
      <c r="AC1697" s="3809"/>
    </row>
    <row r="1698" spans="1:29" ht="54" x14ac:dyDescent="0.25">
      <c r="A1698" s="1645"/>
      <c r="B1698" s="4137"/>
      <c r="C1698" s="1645"/>
      <c r="D1698" s="1645"/>
      <c r="E1698" s="1645"/>
      <c r="F1698" s="1645"/>
      <c r="G1698" s="2998"/>
      <c r="H1698" s="2946" t="s">
        <v>4399</v>
      </c>
      <c r="I1698" s="2985"/>
      <c r="J1698" s="3003"/>
      <c r="K1698" s="1821"/>
      <c r="L1698" s="3001"/>
      <c r="M1698" s="3004">
        <v>1</v>
      </c>
      <c r="N1698" s="2943"/>
      <c r="O1698" s="2892"/>
      <c r="P1698" s="2893"/>
      <c r="Q1698" s="2965"/>
      <c r="R1698" s="3005"/>
      <c r="S1698" s="1590"/>
      <c r="T1698" s="1590"/>
      <c r="U1698" s="1590"/>
      <c r="V1698" s="1590"/>
      <c r="W1698" s="2966">
        <f>Q1698</f>
        <v>0</v>
      </c>
      <c r="X1698" s="2902">
        <f t="shared" si="71"/>
        <v>0</v>
      </c>
      <c r="Y1698" s="1821"/>
      <c r="Z1698" s="1703"/>
      <c r="AA1698" s="1821"/>
      <c r="AB1698" s="3002"/>
      <c r="AC1698" s="3809"/>
    </row>
    <row r="1699" spans="1:29" ht="108" x14ac:dyDescent="0.25">
      <c r="A1699" s="1645">
        <v>26</v>
      </c>
      <c r="B1699" s="4137"/>
      <c r="C1699" s="1645"/>
      <c r="D1699" s="1645"/>
      <c r="E1699" s="1645">
        <v>0</v>
      </c>
      <c r="F1699" s="1645">
        <v>1</v>
      </c>
      <c r="G1699" s="2989" t="s">
        <v>122</v>
      </c>
      <c r="H1699" s="2908" t="s">
        <v>4400</v>
      </c>
      <c r="I1699" s="2913"/>
      <c r="J1699" s="3006"/>
      <c r="K1699" s="1821"/>
      <c r="L1699" s="3001"/>
      <c r="M1699" s="2899" t="s">
        <v>4416</v>
      </c>
      <c r="N1699" s="2900">
        <v>3000000</v>
      </c>
      <c r="O1699" s="2892"/>
      <c r="P1699" s="2900"/>
      <c r="Q1699" s="2892"/>
      <c r="R1699" s="2900"/>
      <c r="S1699" s="1590"/>
      <c r="T1699" s="1590"/>
      <c r="U1699" s="1590"/>
      <c r="V1699" s="1590"/>
      <c r="W1699" s="1656">
        <f>Q1699</f>
        <v>0</v>
      </c>
      <c r="X1699" s="2902">
        <f t="shared" si="71"/>
        <v>0</v>
      </c>
      <c r="Y1699" s="1821"/>
      <c r="Z1699" s="1703"/>
      <c r="AA1699" s="1821"/>
      <c r="AB1699" s="3002"/>
      <c r="AC1699" s="3809"/>
    </row>
    <row r="1700" spans="1:29" ht="90" x14ac:dyDescent="0.25">
      <c r="A1700" s="1645">
        <v>27</v>
      </c>
      <c r="B1700" s="4137"/>
      <c r="C1700" s="1645"/>
      <c r="D1700" s="1645"/>
      <c r="E1700" s="1645">
        <v>0</v>
      </c>
      <c r="F1700" s="1645">
        <v>2</v>
      </c>
      <c r="G1700" s="2989" t="s">
        <v>157</v>
      </c>
      <c r="H1700" s="2908" t="s">
        <v>4401</v>
      </c>
      <c r="I1700" s="2913"/>
      <c r="J1700" s="3007"/>
      <c r="K1700" s="1889"/>
      <c r="L1700" s="3007"/>
      <c r="M1700" s="2899" t="s">
        <v>4416</v>
      </c>
      <c r="N1700" s="2900"/>
      <c r="O1700" s="2893"/>
      <c r="P1700" s="2900"/>
      <c r="Q1700" s="2893"/>
      <c r="R1700" s="2900"/>
      <c r="S1700" s="1590"/>
      <c r="T1700" s="1590"/>
      <c r="U1700" s="1590"/>
      <c r="V1700" s="1590"/>
      <c r="W1700" s="1656"/>
      <c r="X1700" s="2902">
        <f t="shared" si="71"/>
        <v>0</v>
      </c>
      <c r="Y1700" s="2763"/>
      <c r="Z1700" s="3008"/>
      <c r="AA1700" s="1846"/>
      <c r="AB1700" s="3009"/>
      <c r="AC1700" s="3809"/>
    </row>
    <row r="1701" spans="1:29" ht="72" x14ac:dyDescent="0.25">
      <c r="A1701" s="1645"/>
      <c r="B1701" s="4137"/>
      <c r="C1701" s="1645"/>
      <c r="D1701" s="1645"/>
      <c r="E1701" s="1645"/>
      <c r="F1701" s="1645"/>
      <c r="G1701" s="3010"/>
      <c r="H1701" s="2908" t="s">
        <v>4402</v>
      </c>
      <c r="I1701" s="2913"/>
      <c r="J1701" s="3011"/>
      <c r="K1701" s="1821"/>
      <c r="L1701" s="3001"/>
      <c r="M1701" s="2899" t="s">
        <v>156</v>
      </c>
      <c r="N1701" s="2900">
        <v>3000000</v>
      </c>
      <c r="O1701" s="2892"/>
      <c r="P1701" s="2900"/>
      <c r="Q1701" s="2892"/>
      <c r="R1701" s="2900"/>
      <c r="S1701" s="1590"/>
      <c r="T1701" s="1590"/>
      <c r="U1701" s="1590"/>
      <c r="V1701" s="1590"/>
      <c r="W1701" s="1656">
        <f>Q1701</f>
        <v>0</v>
      </c>
      <c r="X1701" s="2902">
        <f t="shared" si="71"/>
        <v>0</v>
      </c>
      <c r="Y1701" s="1821"/>
      <c r="Z1701" s="1703"/>
      <c r="AA1701" s="1821"/>
      <c r="AB1701" s="3002"/>
      <c r="AC1701" s="3809"/>
    </row>
    <row r="1702" spans="1:29" ht="54" x14ac:dyDescent="0.25">
      <c r="A1702" s="1645">
        <v>28</v>
      </c>
      <c r="B1702" s="4137"/>
      <c r="C1702" s="1645"/>
      <c r="D1702" s="1645"/>
      <c r="E1702" s="1645">
        <v>0</v>
      </c>
      <c r="F1702" s="1645">
        <v>3</v>
      </c>
      <c r="G1702" s="3010" t="s">
        <v>126</v>
      </c>
      <c r="H1702" s="2908" t="s">
        <v>1706</v>
      </c>
      <c r="I1702" s="2913"/>
      <c r="J1702" s="3011"/>
      <c r="K1702" s="1821"/>
      <c r="L1702" s="3001"/>
      <c r="M1702" s="2899" t="s">
        <v>4416</v>
      </c>
      <c r="N1702" s="2900"/>
      <c r="O1702" s="2944"/>
      <c r="P1702" s="2900"/>
      <c r="Q1702" s="2893"/>
      <c r="R1702" s="2900"/>
      <c r="S1702" s="1590"/>
      <c r="T1702" s="1590"/>
      <c r="U1702" s="1590"/>
      <c r="V1702" s="1590"/>
      <c r="W1702" s="1656"/>
      <c r="X1702" s="2902">
        <f t="shared" si="71"/>
        <v>0</v>
      </c>
      <c r="Y1702" s="1821"/>
      <c r="Z1702" s="1703"/>
      <c r="AA1702" s="1821"/>
      <c r="AB1702" s="3002"/>
      <c r="AC1702" s="3809"/>
    </row>
    <row r="1703" spans="1:29" ht="36" x14ac:dyDescent="0.25">
      <c r="A1703" s="1645"/>
      <c r="B1703" s="4137"/>
      <c r="C1703" s="1629"/>
      <c r="D1703" s="1629"/>
      <c r="E1703" s="1629"/>
      <c r="F1703" s="1629"/>
      <c r="G1703" s="3010"/>
      <c r="H1703" s="2935" t="s">
        <v>4403</v>
      </c>
      <c r="I1703" s="3012"/>
      <c r="J1703" s="3011"/>
      <c r="K1703" s="1821"/>
      <c r="L1703" s="3001"/>
      <c r="M1703" s="2899" t="s">
        <v>156</v>
      </c>
      <c r="N1703" s="2900">
        <v>5000000</v>
      </c>
      <c r="O1703" s="2944"/>
      <c r="P1703" s="2900"/>
      <c r="Q1703" s="2893"/>
      <c r="R1703" s="2900"/>
      <c r="S1703" s="1590"/>
      <c r="T1703" s="1590"/>
      <c r="U1703" s="1590"/>
      <c r="V1703" s="1590"/>
      <c r="W1703" s="1656">
        <f>Q1703</f>
        <v>0</v>
      </c>
      <c r="X1703" s="2902">
        <f t="shared" si="71"/>
        <v>0</v>
      </c>
      <c r="Y1703" s="1821"/>
      <c r="Z1703" s="1703"/>
      <c r="AA1703" s="1821"/>
      <c r="AB1703" s="3002"/>
      <c r="AC1703" s="3810"/>
    </row>
    <row r="1704" spans="1:29" x14ac:dyDescent="0.25">
      <c r="A1704" s="2973"/>
      <c r="B1704" s="2973"/>
      <c r="C1704" s="2973"/>
      <c r="D1704" s="2973"/>
      <c r="E1704" s="2973"/>
      <c r="F1704" s="2973"/>
      <c r="G1704" s="2973"/>
      <c r="H1704" s="2973"/>
      <c r="I1704" s="2973"/>
      <c r="J1704" s="2973"/>
      <c r="K1704" s="2973"/>
      <c r="L1704" s="2973"/>
      <c r="M1704" s="2973"/>
      <c r="N1704" s="2973"/>
      <c r="O1704" s="2973"/>
      <c r="P1704" s="2973"/>
      <c r="Q1704" s="2973"/>
      <c r="R1704" s="2973"/>
      <c r="S1704" s="2973"/>
      <c r="T1704" s="2973"/>
      <c r="U1704" s="2973"/>
      <c r="V1704" s="2973"/>
      <c r="W1704" s="2973"/>
      <c r="X1704" s="2973"/>
      <c r="Y1704" s="2973"/>
      <c r="Z1704" s="2973"/>
      <c r="AA1704" s="2973"/>
      <c r="AB1704" s="2973"/>
      <c r="AC1704" s="2973"/>
    </row>
    <row r="1705" spans="1:29" ht="90" x14ac:dyDescent="0.25">
      <c r="A1705" s="1587"/>
      <c r="B1705" s="1732" t="s">
        <v>3517</v>
      </c>
      <c r="C1705" s="1587"/>
      <c r="D1705" s="1587"/>
      <c r="E1705" s="1587"/>
      <c r="F1705" s="1587"/>
      <c r="G1705" s="1732" t="s">
        <v>3518</v>
      </c>
      <c r="H1705" s="1732" t="s">
        <v>3519</v>
      </c>
      <c r="I1705" s="1592"/>
      <c r="J1705" s="1592"/>
      <c r="K1705" s="1592"/>
      <c r="L1705" s="1592"/>
      <c r="M1705" s="1592"/>
      <c r="N1705" s="1735"/>
      <c r="O1705" s="1736"/>
      <c r="P1705" s="1736"/>
      <c r="Q1705" s="1590"/>
      <c r="R1705" s="1736"/>
      <c r="S1705" s="1590"/>
      <c r="T1705" s="1590"/>
      <c r="U1705" s="1590"/>
      <c r="V1705" s="1590"/>
      <c r="W1705" s="1736">
        <v>0</v>
      </c>
      <c r="X1705" s="1591">
        <v>221497432</v>
      </c>
      <c r="Y1705" s="1591"/>
      <c r="Z1705" s="1591"/>
      <c r="AA1705" s="1592"/>
      <c r="AB1705" s="1587"/>
      <c r="AC1705" s="3808" t="s">
        <v>4440</v>
      </c>
    </row>
    <row r="1706" spans="1:29" ht="90" x14ac:dyDescent="0.25">
      <c r="A1706" s="1587"/>
      <c r="B1706" s="1732"/>
      <c r="C1706" s="1587"/>
      <c r="D1706" s="1587"/>
      <c r="E1706" s="1587"/>
      <c r="F1706" s="1587"/>
      <c r="G1706" s="1732" t="s">
        <v>3521</v>
      </c>
      <c r="H1706" s="1732" t="s">
        <v>3522</v>
      </c>
      <c r="I1706" s="1592"/>
      <c r="J1706" s="1592"/>
      <c r="K1706" s="1592"/>
      <c r="L1706" s="1592"/>
      <c r="M1706" s="1592"/>
      <c r="N1706" s="1735"/>
      <c r="O1706" s="1736"/>
      <c r="P1706" s="1736"/>
      <c r="Q1706" s="1590"/>
      <c r="R1706" s="1736"/>
      <c r="S1706" s="1590"/>
      <c r="T1706" s="1590"/>
      <c r="U1706" s="1590"/>
      <c r="V1706" s="1590"/>
      <c r="W1706" s="1736">
        <v>77.777777777777786</v>
      </c>
      <c r="X1706" s="1591">
        <v>221497432</v>
      </c>
      <c r="Y1706" s="1591"/>
      <c r="Z1706" s="1591"/>
      <c r="AA1706" s="1592"/>
      <c r="AB1706" s="1587"/>
      <c r="AC1706" s="3809"/>
    </row>
    <row r="1707" spans="1:29" x14ac:dyDescent="0.25">
      <c r="A1707" s="1587"/>
      <c r="B1707" s="1732"/>
      <c r="C1707" s="1587"/>
      <c r="D1707" s="1587"/>
      <c r="E1707" s="1587"/>
      <c r="F1707" s="1587"/>
      <c r="G1707" s="1732"/>
      <c r="H1707" s="1732"/>
      <c r="I1707" s="1592"/>
      <c r="J1707" s="1592"/>
      <c r="K1707" s="1592"/>
      <c r="L1707" s="1592"/>
      <c r="M1707" s="1592"/>
      <c r="N1707" s="1735"/>
      <c r="O1707" s="1736"/>
      <c r="P1707" s="1736"/>
      <c r="Q1707" s="1590"/>
      <c r="R1707" s="1736"/>
      <c r="S1707" s="1590"/>
      <c r="T1707" s="1590"/>
      <c r="U1707" s="1590"/>
      <c r="V1707" s="1590"/>
      <c r="W1707" s="1736"/>
      <c r="X1707" s="1591"/>
      <c r="Y1707" s="1591"/>
      <c r="Z1707" s="1591"/>
      <c r="AA1707" s="1592"/>
      <c r="AB1707" s="1587"/>
      <c r="AC1707" s="3809"/>
    </row>
    <row r="1708" spans="1:29" ht="90" x14ac:dyDescent="0.25">
      <c r="A1708" s="1587"/>
      <c r="B1708" s="1732" t="s">
        <v>3525</v>
      </c>
      <c r="C1708" s="1587"/>
      <c r="D1708" s="1587"/>
      <c r="E1708" s="1587"/>
      <c r="F1708" s="1587"/>
      <c r="G1708" s="1732" t="s">
        <v>71</v>
      </c>
      <c r="H1708" s="1732" t="s">
        <v>3526</v>
      </c>
      <c r="I1708" s="1592"/>
      <c r="J1708" s="1592"/>
      <c r="K1708" s="1592"/>
      <c r="L1708" s="1592"/>
      <c r="M1708" s="1592"/>
      <c r="N1708" s="1735"/>
      <c r="O1708" s="1736"/>
      <c r="P1708" s="1736"/>
      <c r="Q1708" s="1590"/>
      <c r="R1708" s="1736"/>
      <c r="S1708" s="1590"/>
      <c r="T1708" s="1590"/>
      <c r="U1708" s="1590"/>
      <c r="V1708" s="1590"/>
      <c r="W1708" s="1736">
        <v>0</v>
      </c>
      <c r="X1708" s="1591">
        <v>105772991</v>
      </c>
      <c r="Y1708" s="1591"/>
      <c r="Z1708" s="1591"/>
      <c r="AA1708" s="1592"/>
      <c r="AB1708" s="1587"/>
      <c r="AC1708" s="3809"/>
    </row>
    <row r="1709" spans="1:29" ht="90" x14ac:dyDescent="0.25">
      <c r="A1709" s="1587"/>
      <c r="B1709" s="1732"/>
      <c r="C1709" s="1587"/>
      <c r="D1709" s="1587"/>
      <c r="E1709" s="1587"/>
      <c r="F1709" s="1587"/>
      <c r="G1709" s="1732" t="s">
        <v>3667</v>
      </c>
      <c r="H1709" s="1732" t="s">
        <v>3668</v>
      </c>
      <c r="I1709" s="1592"/>
      <c r="J1709" s="1592"/>
      <c r="K1709" s="1592"/>
      <c r="L1709" s="1592"/>
      <c r="M1709" s="1592"/>
      <c r="N1709" s="1735"/>
      <c r="O1709" s="1736"/>
      <c r="P1709" s="1736"/>
      <c r="Q1709" s="1590"/>
      <c r="R1709" s="1736"/>
      <c r="S1709" s="1590"/>
      <c r="T1709" s="1590"/>
      <c r="U1709" s="1590"/>
      <c r="V1709" s="1590"/>
      <c r="W1709" s="1736">
        <v>85.714285714285708</v>
      </c>
      <c r="X1709" s="1591">
        <v>65225000</v>
      </c>
      <c r="Y1709" s="1591"/>
      <c r="Z1709" s="1591"/>
      <c r="AA1709" s="1592"/>
      <c r="AB1709" s="1587"/>
      <c r="AC1709" s="3809"/>
    </row>
    <row r="1710" spans="1:29" ht="72" x14ac:dyDescent="0.25">
      <c r="A1710" s="1587"/>
      <c r="B1710" s="1732"/>
      <c r="C1710" s="1587"/>
      <c r="D1710" s="1587"/>
      <c r="E1710" s="1587"/>
      <c r="F1710" s="1587"/>
      <c r="G1710" s="1732" t="s">
        <v>74</v>
      </c>
      <c r="H1710" s="1732" t="s">
        <v>3527</v>
      </c>
      <c r="I1710" s="1592"/>
      <c r="J1710" s="1592"/>
      <c r="K1710" s="1592"/>
      <c r="L1710" s="1592"/>
      <c r="M1710" s="1592"/>
      <c r="N1710" s="1735"/>
      <c r="O1710" s="1736"/>
      <c r="P1710" s="1736"/>
      <c r="Q1710" s="1590"/>
      <c r="R1710" s="1736"/>
      <c r="S1710" s="1590"/>
      <c r="T1710" s="1590"/>
      <c r="U1710" s="1590"/>
      <c r="V1710" s="1590"/>
      <c r="W1710" s="1736">
        <v>83.333333333333343</v>
      </c>
      <c r="X1710" s="1591">
        <v>40547991</v>
      </c>
      <c r="Y1710" s="1591"/>
      <c r="Z1710" s="1591"/>
      <c r="AA1710" s="1592"/>
      <c r="AB1710" s="1587"/>
      <c r="AC1710" s="3809"/>
    </row>
    <row r="1711" spans="1:29" x14ac:dyDescent="0.25">
      <c r="A1711" s="1587"/>
      <c r="B1711" s="1732"/>
      <c r="C1711" s="1587"/>
      <c r="D1711" s="1587"/>
      <c r="E1711" s="1587"/>
      <c r="F1711" s="1587"/>
      <c r="G1711" s="1732"/>
      <c r="H1711" s="1732"/>
      <c r="I1711" s="1592"/>
      <c r="J1711" s="1592"/>
      <c r="K1711" s="1592"/>
      <c r="L1711" s="1592"/>
      <c r="M1711" s="1592"/>
      <c r="N1711" s="1735"/>
      <c r="O1711" s="1736"/>
      <c r="P1711" s="1736"/>
      <c r="Q1711" s="1590"/>
      <c r="R1711" s="1736"/>
      <c r="S1711" s="1590"/>
      <c r="T1711" s="1590"/>
      <c r="U1711" s="1590"/>
      <c r="V1711" s="1590"/>
      <c r="W1711" s="1736"/>
      <c r="X1711" s="1591">
        <v>0</v>
      </c>
      <c r="Y1711" s="1591"/>
      <c r="Z1711" s="1591"/>
      <c r="AA1711" s="1592"/>
      <c r="AB1711" s="1587"/>
      <c r="AC1711" s="3809"/>
    </row>
    <row r="1712" spans="1:29" ht="126" x14ac:dyDescent="0.25">
      <c r="A1712" s="1587"/>
      <c r="B1712" s="1732" t="s">
        <v>3529</v>
      </c>
      <c r="C1712" s="1587"/>
      <c r="D1712" s="1587"/>
      <c r="E1712" s="1587"/>
      <c r="F1712" s="1587"/>
      <c r="G1712" s="1732" t="s">
        <v>1019</v>
      </c>
      <c r="H1712" s="1732" t="s">
        <v>3530</v>
      </c>
      <c r="I1712" s="1592"/>
      <c r="J1712" s="1592"/>
      <c r="K1712" s="1592"/>
      <c r="L1712" s="1592"/>
      <c r="M1712" s="1592"/>
      <c r="N1712" s="1735"/>
      <c r="O1712" s="1736"/>
      <c r="P1712" s="1736"/>
      <c r="Q1712" s="1590"/>
      <c r="R1712" s="1736"/>
      <c r="S1712" s="1590"/>
      <c r="T1712" s="1590"/>
      <c r="U1712" s="1590"/>
      <c r="V1712" s="1590"/>
      <c r="W1712" s="1736">
        <v>0</v>
      </c>
      <c r="X1712" s="1591">
        <v>3000000</v>
      </c>
      <c r="Y1712" s="1591"/>
      <c r="Z1712" s="1591"/>
      <c r="AA1712" s="1592"/>
      <c r="AB1712" s="1587"/>
      <c r="AC1712" s="3809"/>
    </row>
    <row r="1713" spans="1:29" ht="108" x14ac:dyDescent="0.25">
      <c r="A1713" s="1587"/>
      <c r="B1713" s="1732"/>
      <c r="C1713" s="1587"/>
      <c r="D1713" s="1587"/>
      <c r="E1713" s="1587"/>
      <c r="F1713" s="1587"/>
      <c r="G1713" s="1732" t="s">
        <v>346</v>
      </c>
      <c r="H1713" s="1732" t="s">
        <v>3531</v>
      </c>
      <c r="I1713" s="1592"/>
      <c r="J1713" s="1592"/>
      <c r="K1713" s="1592"/>
      <c r="L1713" s="1592"/>
      <c r="M1713" s="1592"/>
      <c r="N1713" s="1735"/>
      <c r="O1713" s="1736"/>
      <c r="P1713" s="1736"/>
      <c r="Q1713" s="1590"/>
      <c r="R1713" s="1736"/>
      <c r="S1713" s="1590"/>
      <c r="T1713" s="1590"/>
      <c r="U1713" s="1590"/>
      <c r="V1713" s="1590"/>
      <c r="W1713" s="1736"/>
      <c r="X1713" s="1591">
        <v>0</v>
      </c>
      <c r="Y1713" s="1591"/>
      <c r="Z1713" s="1591"/>
      <c r="AA1713" s="1592"/>
      <c r="AB1713" s="1587"/>
      <c r="AC1713" s="3809"/>
    </row>
    <row r="1714" spans="1:29" ht="54" x14ac:dyDescent="0.25">
      <c r="A1714" s="1587"/>
      <c r="B1714" s="1732"/>
      <c r="C1714" s="1587"/>
      <c r="D1714" s="1587"/>
      <c r="E1714" s="1587"/>
      <c r="F1714" s="1587"/>
      <c r="G1714" s="1732" t="s">
        <v>3533</v>
      </c>
      <c r="H1714" s="1732" t="s">
        <v>3534</v>
      </c>
      <c r="I1714" s="1592"/>
      <c r="J1714" s="1592"/>
      <c r="K1714" s="1592"/>
      <c r="L1714" s="1592"/>
      <c r="M1714" s="1592"/>
      <c r="N1714" s="1735"/>
      <c r="O1714" s="1736"/>
      <c r="P1714" s="1736"/>
      <c r="Q1714" s="1590"/>
      <c r="R1714" s="1736"/>
      <c r="S1714" s="1590"/>
      <c r="T1714" s="1590"/>
      <c r="U1714" s="1590"/>
      <c r="V1714" s="1590"/>
      <c r="W1714" s="1736">
        <v>100</v>
      </c>
      <c r="X1714" s="1591">
        <v>3000000</v>
      </c>
      <c r="Y1714" s="1591"/>
      <c r="Z1714" s="1591"/>
      <c r="AA1714" s="1592"/>
      <c r="AB1714" s="1587"/>
      <c r="AC1714" s="3809"/>
    </row>
    <row r="1715" spans="1:29" ht="72" x14ac:dyDescent="0.25">
      <c r="A1715" s="1587"/>
      <c r="B1715" s="1732"/>
      <c r="C1715" s="1587"/>
      <c r="D1715" s="1587"/>
      <c r="E1715" s="1587"/>
      <c r="F1715" s="1587"/>
      <c r="G1715" s="1732" t="s">
        <v>130</v>
      </c>
      <c r="H1715" s="1732" t="s">
        <v>1809</v>
      </c>
      <c r="I1715" s="1592"/>
      <c r="J1715" s="1592"/>
      <c r="K1715" s="1592"/>
      <c r="L1715" s="1592"/>
      <c r="M1715" s="1592"/>
      <c r="N1715" s="1735"/>
      <c r="O1715" s="1736"/>
      <c r="P1715" s="1736"/>
      <c r="Q1715" s="1590"/>
      <c r="R1715" s="1736"/>
      <c r="S1715" s="1590"/>
      <c r="T1715" s="1590"/>
      <c r="U1715" s="1590"/>
      <c r="V1715" s="1590"/>
      <c r="W1715" s="1736"/>
      <c r="X1715" s="1591">
        <v>0</v>
      </c>
      <c r="Y1715" s="1591"/>
      <c r="Z1715" s="1591"/>
      <c r="AA1715" s="1592"/>
      <c r="AB1715" s="1587"/>
      <c r="AC1715" s="3809"/>
    </row>
    <row r="1716" spans="1:29" x14ac:dyDescent="0.25">
      <c r="A1716" s="1587"/>
      <c r="B1716" s="1732"/>
      <c r="C1716" s="1587"/>
      <c r="D1716" s="1587"/>
      <c r="E1716" s="1587"/>
      <c r="F1716" s="1587"/>
      <c r="G1716" s="1732"/>
      <c r="H1716" s="1732"/>
      <c r="I1716" s="1592"/>
      <c r="J1716" s="1592"/>
      <c r="K1716" s="1592"/>
      <c r="L1716" s="1592"/>
      <c r="M1716" s="1592"/>
      <c r="N1716" s="1735"/>
      <c r="O1716" s="1736"/>
      <c r="P1716" s="1736"/>
      <c r="Q1716" s="1590"/>
      <c r="R1716" s="1736"/>
      <c r="S1716" s="1590"/>
      <c r="T1716" s="1590"/>
      <c r="U1716" s="1590"/>
      <c r="V1716" s="1590"/>
      <c r="W1716" s="1736"/>
      <c r="X1716" s="1591">
        <v>0</v>
      </c>
      <c r="Y1716" s="1591"/>
      <c r="Z1716" s="1591"/>
      <c r="AA1716" s="1592"/>
      <c r="AB1716" s="1587"/>
      <c r="AC1716" s="3809"/>
    </row>
    <row r="1717" spans="1:29" ht="72" x14ac:dyDescent="0.25">
      <c r="A1717" s="1587"/>
      <c r="B1717" s="1732" t="s">
        <v>3535</v>
      </c>
      <c r="C1717" s="1587"/>
      <c r="D1717" s="1587"/>
      <c r="E1717" s="1587"/>
      <c r="F1717" s="1587"/>
      <c r="G1717" s="1732" t="s">
        <v>159</v>
      </c>
      <c r="H1717" s="1732" t="s">
        <v>3536</v>
      </c>
      <c r="I1717" s="1592"/>
      <c r="J1717" s="1592"/>
      <c r="K1717" s="1592"/>
      <c r="L1717" s="1592"/>
      <c r="M1717" s="1592"/>
      <c r="N1717" s="1735"/>
      <c r="O1717" s="1736"/>
      <c r="P1717" s="1736"/>
      <c r="Q1717" s="1590"/>
      <c r="R1717" s="1736"/>
      <c r="S1717" s="1590"/>
      <c r="T1717" s="1590"/>
      <c r="U1717" s="1590"/>
      <c r="V1717" s="1590"/>
      <c r="W1717" s="1736">
        <v>0</v>
      </c>
      <c r="X1717" s="1591">
        <v>131239000</v>
      </c>
      <c r="Y1717" s="1591"/>
      <c r="Z1717" s="1591"/>
      <c r="AA1717" s="1592"/>
      <c r="AB1717" s="1587"/>
      <c r="AC1717" s="3809"/>
    </row>
    <row r="1718" spans="1:29" ht="54" x14ac:dyDescent="0.25">
      <c r="A1718" s="1587"/>
      <c r="B1718" s="1732"/>
      <c r="C1718" s="1587"/>
      <c r="D1718" s="1587"/>
      <c r="E1718" s="1587"/>
      <c r="F1718" s="1587"/>
      <c r="G1718" s="1732" t="s">
        <v>3537</v>
      </c>
      <c r="H1718" s="1732" t="s">
        <v>3538</v>
      </c>
      <c r="I1718" s="1592"/>
      <c r="J1718" s="1592"/>
      <c r="K1718" s="1592"/>
      <c r="L1718" s="1592"/>
      <c r="M1718" s="1592"/>
      <c r="N1718" s="1735"/>
      <c r="O1718" s="1736"/>
      <c r="P1718" s="1736"/>
      <c r="Q1718" s="1590"/>
      <c r="R1718" s="1736"/>
      <c r="S1718" s="1590"/>
      <c r="T1718" s="1590"/>
      <c r="U1718" s="1590"/>
      <c r="V1718" s="1590"/>
      <c r="W1718" s="1736">
        <v>75</v>
      </c>
      <c r="X1718" s="1591">
        <v>62200000</v>
      </c>
      <c r="Y1718" s="1591"/>
      <c r="Z1718" s="1591"/>
      <c r="AA1718" s="1592"/>
      <c r="AB1718" s="1587"/>
      <c r="AC1718" s="3809"/>
    </row>
    <row r="1719" spans="1:29" ht="90" x14ac:dyDescent="0.25">
      <c r="A1719" s="1587"/>
      <c r="B1719" s="1732"/>
      <c r="C1719" s="1587"/>
      <c r="D1719" s="1587"/>
      <c r="E1719" s="1587"/>
      <c r="F1719" s="1587"/>
      <c r="G1719" s="1732" t="s">
        <v>3541</v>
      </c>
      <c r="H1719" s="1732" t="s">
        <v>3542</v>
      </c>
      <c r="I1719" s="1592"/>
      <c r="J1719" s="1592"/>
      <c r="K1719" s="1592"/>
      <c r="L1719" s="1592"/>
      <c r="M1719" s="1592"/>
      <c r="N1719" s="1735"/>
      <c r="O1719" s="1736"/>
      <c r="P1719" s="1736"/>
      <c r="Q1719" s="1590"/>
      <c r="R1719" s="1736"/>
      <c r="S1719" s="1590"/>
      <c r="T1719" s="1590"/>
      <c r="U1719" s="1590"/>
      <c r="V1719" s="1590"/>
      <c r="W1719" s="1736">
        <v>60</v>
      </c>
      <c r="X1719" s="1591">
        <v>19500000</v>
      </c>
      <c r="Y1719" s="1591"/>
      <c r="Z1719" s="1591"/>
      <c r="AA1719" s="1592"/>
      <c r="AB1719" s="1587"/>
      <c r="AC1719" s="3809"/>
    </row>
    <row r="1720" spans="1:29" ht="72" x14ac:dyDescent="0.25">
      <c r="A1720" s="1587"/>
      <c r="B1720" s="1732"/>
      <c r="C1720" s="1587"/>
      <c r="D1720" s="1587"/>
      <c r="E1720" s="1587"/>
      <c r="F1720" s="1587"/>
      <c r="G1720" s="1732" t="s">
        <v>142</v>
      </c>
      <c r="H1720" s="1732" t="s">
        <v>3544</v>
      </c>
      <c r="I1720" s="1592"/>
      <c r="J1720" s="1592"/>
      <c r="K1720" s="1592"/>
      <c r="L1720" s="1592"/>
      <c r="M1720" s="1592"/>
      <c r="N1720" s="1735"/>
      <c r="O1720" s="1736"/>
      <c r="P1720" s="1736"/>
      <c r="Q1720" s="1590"/>
      <c r="R1720" s="1736"/>
      <c r="S1720" s="1590"/>
      <c r="T1720" s="1590"/>
      <c r="U1720" s="1590"/>
      <c r="V1720" s="1590"/>
      <c r="W1720" s="1736">
        <v>40</v>
      </c>
      <c r="X1720" s="1591">
        <v>19125000</v>
      </c>
      <c r="Y1720" s="1591"/>
      <c r="Z1720" s="1591"/>
      <c r="AA1720" s="1592"/>
      <c r="AB1720" s="1587"/>
      <c r="AC1720" s="3809"/>
    </row>
    <row r="1721" spans="1:29" ht="72" x14ac:dyDescent="0.25">
      <c r="A1721" s="1587"/>
      <c r="B1721" s="1732"/>
      <c r="C1721" s="1587"/>
      <c r="D1721" s="1587"/>
      <c r="E1721" s="1587"/>
      <c r="F1721" s="1587"/>
      <c r="G1721" s="1732" t="s">
        <v>2974</v>
      </c>
      <c r="H1721" s="1732" t="s">
        <v>3546</v>
      </c>
      <c r="I1721" s="1592"/>
      <c r="J1721" s="1592"/>
      <c r="K1721" s="1592"/>
      <c r="L1721" s="1592"/>
      <c r="M1721" s="1592"/>
      <c r="N1721" s="1735"/>
      <c r="O1721" s="1736"/>
      <c r="P1721" s="1736"/>
      <c r="Q1721" s="1590"/>
      <c r="R1721" s="1736"/>
      <c r="S1721" s="1590"/>
      <c r="T1721" s="1590"/>
      <c r="U1721" s="1590"/>
      <c r="V1721" s="1590"/>
      <c r="W1721" s="1736">
        <v>100</v>
      </c>
      <c r="X1721" s="1591">
        <v>11682000</v>
      </c>
      <c r="Y1721" s="1591"/>
      <c r="Z1721" s="1591"/>
      <c r="AA1721" s="1592"/>
      <c r="AB1721" s="1587"/>
      <c r="AC1721" s="3809"/>
    </row>
    <row r="1722" spans="1:29" ht="108" x14ac:dyDescent="0.25">
      <c r="A1722" s="1587"/>
      <c r="B1722" s="1732"/>
      <c r="C1722" s="1587"/>
      <c r="D1722" s="1587"/>
      <c r="E1722" s="1587"/>
      <c r="F1722" s="1587"/>
      <c r="G1722" s="1732" t="s">
        <v>149</v>
      </c>
      <c r="H1722" s="1732" t="s">
        <v>3547</v>
      </c>
      <c r="I1722" s="1592"/>
      <c r="J1722" s="1592"/>
      <c r="K1722" s="1592"/>
      <c r="L1722" s="1592"/>
      <c r="M1722" s="1592"/>
      <c r="N1722" s="1735"/>
      <c r="O1722" s="1736"/>
      <c r="P1722" s="1736"/>
      <c r="Q1722" s="1590"/>
      <c r="R1722" s="1736"/>
      <c r="S1722" s="1590"/>
      <c r="T1722" s="1590"/>
      <c r="U1722" s="1590"/>
      <c r="V1722" s="1590"/>
      <c r="W1722" s="1736">
        <v>50</v>
      </c>
      <c r="X1722" s="1591">
        <v>18732000</v>
      </c>
      <c r="Y1722" s="1591"/>
      <c r="Z1722" s="1591"/>
      <c r="AA1722" s="1592"/>
      <c r="AB1722" s="1587"/>
      <c r="AC1722" s="3810"/>
    </row>
    <row r="1723" spans="1:29" x14ac:dyDescent="0.25">
      <c r="A1723" s="3803"/>
      <c r="B1723" s="3803"/>
      <c r="C1723" s="3803"/>
      <c r="D1723" s="3803"/>
      <c r="E1723" s="3803"/>
      <c r="F1723" s="3803"/>
      <c r="G1723" s="3803"/>
      <c r="H1723" s="3803"/>
      <c r="I1723" s="3803"/>
      <c r="J1723" s="3803"/>
      <c r="K1723" s="3803"/>
      <c r="L1723" s="3803"/>
      <c r="M1723" s="3803"/>
      <c r="N1723" s="3803"/>
      <c r="O1723" s="3803"/>
      <c r="P1723" s="3803"/>
      <c r="Q1723" s="3803"/>
      <c r="R1723" s="3803"/>
      <c r="S1723" s="3803"/>
      <c r="T1723" s="3803"/>
      <c r="U1723" s="3803"/>
      <c r="V1723" s="3803"/>
      <c r="W1723" s="3803"/>
      <c r="X1723" s="3803"/>
      <c r="Y1723" s="3803"/>
      <c r="Z1723" s="3803"/>
      <c r="AA1723" s="3803"/>
      <c r="AB1723" s="3803"/>
      <c r="AC1723" s="3803"/>
    </row>
    <row r="1724" spans="1:29" ht="54" x14ac:dyDescent="0.25">
      <c r="A1724" s="1587" t="s">
        <v>5</v>
      </c>
      <c r="B1724" s="1665"/>
      <c r="C1724" s="4132" t="s">
        <v>27</v>
      </c>
      <c r="D1724" s="4132"/>
      <c r="E1724" s="4132"/>
      <c r="F1724" s="4132"/>
      <c r="G1724" s="1734" t="s">
        <v>25</v>
      </c>
      <c r="H1724" s="1732"/>
      <c r="I1724" s="1592"/>
      <c r="J1724" s="1592"/>
      <c r="K1724" s="1592">
        <v>0.97427723995090521</v>
      </c>
      <c r="L1724" s="1592">
        <v>889047467</v>
      </c>
      <c r="M1724" s="1592">
        <v>1</v>
      </c>
      <c r="N1724" s="1735">
        <v>1002078000</v>
      </c>
      <c r="O1724" s="1736"/>
      <c r="P1724" s="1736"/>
      <c r="Q1724" s="1590"/>
      <c r="R1724" s="1736"/>
      <c r="S1724" s="1590"/>
      <c r="T1724" s="1590"/>
      <c r="U1724" s="1590"/>
      <c r="V1724" s="1590"/>
      <c r="W1724" s="1736">
        <v>0.3915410477028734</v>
      </c>
      <c r="X1724" s="1591">
        <v>392354670</v>
      </c>
      <c r="Y1724" s="1591">
        <v>0.68290914382688928</v>
      </c>
      <c r="Z1724" s="1591">
        <v>1281402137</v>
      </c>
      <c r="AA1724" s="1592"/>
      <c r="AB1724" s="1587"/>
      <c r="AC1724" s="3808" t="s">
        <v>3597</v>
      </c>
    </row>
    <row r="1725" spans="1:29" ht="72" x14ac:dyDescent="0.25">
      <c r="A1725" s="2575" t="s">
        <v>2</v>
      </c>
      <c r="B1725" s="1840"/>
      <c r="C1725" s="4132" t="s">
        <v>3598</v>
      </c>
      <c r="D1725" s="4132"/>
      <c r="E1725" s="4132"/>
      <c r="F1725" s="4132"/>
      <c r="G1725" s="1734" t="s">
        <v>63</v>
      </c>
      <c r="H1725" s="1732"/>
      <c r="I1725" s="1592"/>
      <c r="J1725" s="1592"/>
      <c r="K1725" s="1592">
        <v>0.92027047637742143</v>
      </c>
      <c r="L1725" s="1592">
        <v>187530417</v>
      </c>
      <c r="M1725" s="1592">
        <v>1</v>
      </c>
      <c r="N1725" s="1735">
        <v>240608000</v>
      </c>
      <c r="O1725" s="1736"/>
      <c r="P1725" s="1736"/>
      <c r="Q1725" s="1590"/>
      <c r="R1725" s="1736"/>
      <c r="S1725" s="1590"/>
      <c r="T1725" s="1590"/>
      <c r="U1725" s="1590"/>
      <c r="V1725" s="1590"/>
      <c r="W1725" s="1736">
        <v>0.42756836846655139</v>
      </c>
      <c r="X1725" s="1591">
        <v>102876370</v>
      </c>
      <c r="Y1725" s="1591">
        <v>0.67391942242198644</v>
      </c>
      <c r="Z1725" s="1591">
        <v>290406787</v>
      </c>
      <c r="AA1725" s="1592"/>
      <c r="AB1725" s="1587"/>
      <c r="AC1725" s="3809"/>
    </row>
    <row r="1726" spans="1:29" ht="72" x14ac:dyDescent="0.25">
      <c r="A1726" s="1587">
        <v>1</v>
      </c>
      <c r="B1726" s="1645" t="s">
        <v>3599</v>
      </c>
      <c r="C1726" s="3815" t="s">
        <v>3600</v>
      </c>
      <c r="D1726" s="3815"/>
      <c r="E1726" s="3815"/>
      <c r="F1726" s="3815"/>
      <c r="G1726" s="1732" t="s">
        <v>280</v>
      </c>
      <c r="H1726" s="1732" t="s">
        <v>3601</v>
      </c>
      <c r="I1726" s="1592"/>
      <c r="J1726" s="1592"/>
      <c r="K1726" s="1592">
        <v>0.92027047637742143</v>
      </c>
      <c r="L1726" s="1592">
        <v>187530417</v>
      </c>
      <c r="M1726" s="1592">
        <v>1</v>
      </c>
      <c r="N1726" s="1735">
        <v>240608000</v>
      </c>
      <c r="O1726" s="1736"/>
      <c r="P1726" s="1736"/>
      <c r="Q1726" s="1590"/>
      <c r="R1726" s="1736"/>
      <c r="S1726" s="1590"/>
      <c r="T1726" s="1590"/>
      <c r="U1726" s="1590"/>
      <c r="V1726" s="1590"/>
      <c r="W1726" s="1736">
        <v>0.42756836846655139</v>
      </c>
      <c r="X1726" s="1591">
        <v>102876370</v>
      </c>
      <c r="Y1726" s="1591">
        <v>0.67391942242198644</v>
      </c>
      <c r="Z1726" s="1591">
        <v>290406787</v>
      </c>
      <c r="AA1726" s="1592"/>
      <c r="AB1726" s="1587"/>
      <c r="AC1726" s="3809"/>
    </row>
    <row r="1727" spans="1:29" ht="90" x14ac:dyDescent="0.25">
      <c r="A1727" s="2575" t="s">
        <v>14</v>
      </c>
      <c r="B1727" s="1914"/>
      <c r="C1727" s="4132" t="s">
        <v>3602</v>
      </c>
      <c r="D1727" s="4132"/>
      <c r="E1727" s="4132"/>
      <c r="F1727" s="4132"/>
      <c r="G1727" s="1734" t="s">
        <v>71</v>
      </c>
      <c r="H1727" s="1732"/>
      <c r="I1727" s="1592"/>
      <c r="J1727" s="1592"/>
      <c r="K1727" s="1592">
        <v>0.96510730942364009</v>
      </c>
      <c r="L1727" s="1592">
        <v>95085750</v>
      </c>
      <c r="M1727" s="1592">
        <v>1</v>
      </c>
      <c r="N1727" s="1735">
        <v>49822000</v>
      </c>
      <c r="O1727" s="1736"/>
      <c r="P1727" s="1736"/>
      <c r="Q1727" s="1590"/>
      <c r="R1727" s="1736"/>
      <c r="S1727" s="1590"/>
      <c r="T1727" s="1590"/>
      <c r="U1727" s="1590"/>
      <c r="V1727" s="1590"/>
      <c r="W1727" s="1736">
        <v>0.3775882140419895</v>
      </c>
      <c r="X1727" s="1591">
        <v>18812200</v>
      </c>
      <c r="Y1727" s="1591">
        <v>0.67134776173281474</v>
      </c>
      <c r="Z1727" s="1591">
        <v>113897950</v>
      </c>
      <c r="AA1727" s="1592"/>
      <c r="AB1727" s="1587"/>
      <c r="AC1727" s="3809"/>
    </row>
    <row r="1728" spans="1:29" ht="108" x14ac:dyDescent="0.25">
      <c r="A1728" s="1587">
        <v>1</v>
      </c>
      <c r="B1728" s="1645" t="s">
        <v>3603</v>
      </c>
      <c r="C1728" s="3815" t="s">
        <v>3604</v>
      </c>
      <c r="D1728" s="3815"/>
      <c r="E1728" s="3815"/>
      <c r="F1728" s="3815"/>
      <c r="G1728" s="1732" t="s">
        <v>724</v>
      </c>
      <c r="H1728" s="1732" t="s">
        <v>3605</v>
      </c>
      <c r="I1728" s="1592"/>
      <c r="J1728" s="1592"/>
      <c r="K1728" s="1592">
        <v>0.98498001598721019</v>
      </c>
      <c r="L1728" s="1592">
        <v>61610500</v>
      </c>
      <c r="M1728" s="1592">
        <v>1</v>
      </c>
      <c r="N1728" s="1735">
        <v>12000000</v>
      </c>
      <c r="O1728" s="1736"/>
      <c r="P1728" s="1736"/>
      <c r="Q1728" s="1590"/>
      <c r="R1728" s="1736"/>
      <c r="S1728" s="1590"/>
      <c r="T1728" s="1590"/>
      <c r="U1728" s="1590"/>
      <c r="V1728" s="1590"/>
      <c r="W1728" s="1736">
        <v>0</v>
      </c>
      <c r="X1728" s="1591">
        <v>0</v>
      </c>
      <c r="Y1728" s="1591">
        <v>0.49249000799360509</v>
      </c>
      <c r="Z1728" s="1591">
        <v>61610500</v>
      </c>
      <c r="AA1728" s="1592"/>
      <c r="AB1728" s="1587"/>
      <c r="AC1728" s="3809"/>
    </row>
    <row r="1729" spans="1:29" ht="49.5" customHeight="1" x14ac:dyDescent="0.25">
      <c r="A1729" s="1587">
        <v>2</v>
      </c>
      <c r="B1729" s="1645" t="s">
        <v>3603</v>
      </c>
      <c r="C1729" s="3815" t="s">
        <v>3606</v>
      </c>
      <c r="D1729" s="3815"/>
      <c r="E1729" s="3815"/>
      <c r="F1729" s="3815"/>
      <c r="G1729" s="1732" t="s">
        <v>3607</v>
      </c>
      <c r="H1729" s="1732" t="s">
        <v>3608</v>
      </c>
      <c r="I1729" s="1592"/>
      <c r="J1729" s="1592"/>
      <c r="K1729" s="1592">
        <v>0.93055304599218869</v>
      </c>
      <c r="L1729" s="1592">
        <v>33475250</v>
      </c>
      <c r="M1729" s="1592">
        <v>1</v>
      </c>
      <c r="N1729" s="1735">
        <v>37822000</v>
      </c>
      <c r="O1729" s="1736"/>
      <c r="P1729" s="1736"/>
      <c r="Q1729" s="1590"/>
      <c r="R1729" s="1736"/>
      <c r="S1729" s="1590"/>
      <c r="T1729" s="1590"/>
      <c r="U1729" s="1590"/>
      <c r="V1729" s="1590"/>
      <c r="W1729" s="1736">
        <v>0.49738776373539212</v>
      </c>
      <c r="X1729" s="1591">
        <v>18812200</v>
      </c>
      <c r="Y1729" s="1591">
        <v>0.71397040486379038</v>
      </c>
      <c r="Z1729" s="1591">
        <v>52287450</v>
      </c>
      <c r="AA1729" s="1592"/>
      <c r="AB1729" s="1587"/>
      <c r="AC1729" s="3809"/>
    </row>
    <row r="1730" spans="1:29" ht="144" x14ac:dyDescent="0.25">
      <c r="A1730" s="2575" t="s">
        <v>15</v>
      </c>
      <c r="B1730" s="1914"/>
      <c r="C1730" s="4132" t="s">
        <v>3609</v>
      </c>
      <c r="D1730" s="4132"/>
      <c r="E1730" s="4132"/>
      <c r="F1730" s="4132"/>
      <c r="G1730" s="1734" t="s">
        <v>3610</v>
      </c>
      <c r="H1730" s="1732"/>
      <c r="I1730" s="1592"/>
      <c r="J1730" s="1592"/>
      <c r="K1730" s="1592">
        <v>0.79626022594468249</v>
      </c>
      <c r="L1730" s="1592">
        <v>4088000</v>
      </c>
      <c r="M1730" s="1592">
        <v>0</v>
      </c>
      <c r="N1730" s="1735">
        <v>0</v>
      </c>
      <c r="O1730" s="1736"/>
      <c r="P1730" s="1736"/>
      <c r="Q1730" s="1590"/>
      <c r="R1730" s="1736"/>
      <c r="S1730" s="1590"/>
      <c r="T1730" s="1590"/>
      <c r="U1730" s="1590"/>
      <c r="V1730" s="1590"/>
      <c r="W1730" s="1736">
        <v>0</v>
      </c>
      <c r="X1730" s="1591">
        <v>0</v>
      </c>
      <c r="Y1730" s="1591">
        <v>0.39813011297234124</v>
      </c>
      <c r="Z1730" s="1591">
        <v>4088000</v>
      </c>
      <c r="AA1730" s="1592"/>
      <c r="AB1730" s="1587"/>
      <c r="AC1730" s="3809"/>
    </row>
    <row r="1731" spans="1:29" ht="72" x14ac:dyDescent="0.25">
      <c r="A1731" s="1587">
        <v>1</v>
      </c>
      <c r="B1731" s="1645" t="s">
        <v>3599</v>
      </c>
      <c r="C1731" s="3815" t="s">
        <v>3611</v>
      </c>
      <c r="D1731" s="3815"/>
      <c r="E1731" s="3815"/>
      <c r="F1731" s="3815"/>
      <c r="G1731" s="1732" t="s">
        <v>158</v>
      </c>
      <c r="H1731" s="1732" t="s">
        <v>3612</v>
      </c>
      <c r="I1731" s="1592"/>
      <c r="J1731" s="1592"/>
      <c r="K1731" s="1592">
        <v>0.79626022594468249</v>
      </c>
      <c r="L1731" s="1592">
        <v>4088000</v>
      </c>
      <c r="M1731" s="1592">
        <v>0</v>
      </c>
      <c r="N1731" s="1735">
        <v>0</v>
      </c>
      <c r="O1731" s="1736"/>
      <c r="P1731" s="1736"/>
      <c r="Q1731" s="1590"/>
      <c r="R1731" s="1736"/>
      <c r="S1731" s="1590"/>
      <c r="T1731" s="1590"/>
      <c r="U1731" s="1590"/>
      <c r="V1731" s="1590"/>
      <c r="W1731" s="1736">
        <v>0</v>
      </c>
      <c r="X1731" s="1591">
        <v>0</v>
      </c>
      <c r="Y1731" s="1591">
        <v>0.39813011297234124</v>
      </c>
      <c r="Z1731" s="1591">
        <v>4088000</v>
      </c>
      <c r="AA1731" s="1592"/>
      <c r="AB1731" s="1587"/>
      <c r="AC1731" s="3809"/>
    </row>
    <row r="1732" spans="1:29" ht="90" x14ac:dyDescent="0.25">
      <c r="A1732" s="2575" t="s">
        <v>16</v>
      </c>
      <c r="B1732" s="1914"/>
      <c r="C1732" s="4132" t="s">
        <v>3126</v>
      </c>
      <c r="D1732" s="4132"/>
      <c r="E1732" s="4132"/>
      <c r="F1732" s="4132"/>
      <c r="G1732" s="1734" t="s">
        <v>159</v>
      </c>
      <c r="H1732" s="1732"/>
      <c r="I1732" s="1592"/>
      <c r="J1732" s="1592"/>
      <c r="K1732" s="1592">
        <v>0.99546890106348696</v>
      </c>
      <c r="L1732" s="1592">
        <v>602343300</v>
      </c>
      <c r="M1732" s="1592">
        <v>1</v>
      </c>
      <c r="N1732" s="1735">
        <v>711648000</v>
      </c>
      <c r="O1732" s="1736"/>
      <c r="P1732" s="1736"/>
      <c r="Q1732" s="1590"/>
      <c r="R1732" s="1736"/>
      <c r="S1732" s="1590"/>
      <c r="T1732" s="1590"/>
      <c r="U1732" s="1590"/>
      <c r="V1732" s="1590"/>
      <c r="W1732" s="1736">
        <v>0.38033704865326678</v>
      </c>
      <c r="X1732" s="1591">
        <v>270666100</v>
      </c>
      <c r="Y1732" s="1591">
        <v>0.68790297485837693</v>
      </c>
      <c r="Z1732" s="1591">
        <v>873009400</v>
      </c>
      <c r="AA1732" s="1592"/>
      <c r="AB1732" s="1587"/>
      <c r="AC1732" s="3809"/>
    </row>
    <row r="1733" spans="1:29" ht="144" x14ac:dyDescent="0.25">
      <c r="A1733" s="1587">
        <v>1</v>
      </c>
      <c r="B1733" s="1645" t="s">
        <v>3613</v>
      </c>
      <c r="C1733" s="3815" t="s">
        <v>3614</v>
      </c>
      <c r="D1733" s="3815"/>
      <c r="E1733" s="3815"/>
      <c r="F1733" s="3815"/>
      <c r="G1733" s="1732" t="s">
        <v>161</v>
      </c>
      <c r="H1733" s="1732" t="s">
        <v>3615</v>
      </c>
      <c r="I1733" s="1592"/>
      <c r="J1733" s="1592"/>
      <c r="K1733" s="1592">
        <v>1</v>
      </c>
      <c r="L1733" s="1592">
        <v>37700000</v>
      </c>
      <c r="M1733" s="1592">
        <v>1</v>
      </c>
      <c r="N1733" s="1735">
        <v>31050000</v>
      </c>
      <c r="O1733" s="1736"/>
      <c r="P1733" s="1736"/>
      <c r="Q1733" s="1590"/>
      <c r="R1733" s="1736"/>
      <c r="S1733" s="1590"/>
      <c r="T1733" s="1590"/>
      <c r="U1733" s="1590"/>
      <c r="V1733" s="1590"/>
      <c r="W1733" s="1736">
        <v>0.69484702093397743</v>
      </c>
      <c r="X1733" s="1591">
        <v>21575000</v>
      </c>
      <c r="Y1733" s="1591">
        <v>0.84742351046698872</v>
      </c>
      <c r="Z1733" s="1591">
        <v>59275000</v>
      </c>
      <c r="AA1733" s="1592"/>
      <c r="AB1733" s="1587"/>
      <c r="AC1733" s="3809"/>
    </row>
    <row r="1734" spans="1:29" ht="144" x14ac:dyDescent="0.25">
      <c r="A1734" s="1587">
        <v>2</v>
      </c>
      <c r="B1734" s="1645" t="s">
        <v>3616</v>
      </c>
      <c r="C1734" s="3815" t="s">
        <v>3617</v>
      </c>
      <c r="D1734" s="3815"/>
      <c r="E1734" s="3815"/>
      <c r="F1734" s="3815"/>
      <c r="G1734" s="1732" t="s">
        <v>142</v>
      </c>
      <c r="H1734" s="1732" t="s">
        <v>3618</v>
      </c>
      <c r="I1734" s="1592"/>
      <c r="J1734" s="1592"/>
      <c r="K1734" s="1592">
        <v>0.91</v>
      </c>
      <c r="L1734" s="1592">
        <v>296368300</v>
      </c>
      <c r="M1734" s="1592">
        <v>1</v>
      </c>
      <c r="N1734" s="1735">
        <v>338510000</v>
      </c>
      <c r="O1734" s="1736"/>
      <c r="P1734" s="1736"/>
      <c r="Q1734" s="1590"/>
      <c r="R1734" s="1736"/>
      <c r="S1734" s="1590"/>
      <c r="T1734" s="1590"/>
      <c r="U1734" s="1590"/>
      <c r="V1734" s="1590"/>
      <c r="W1734" s="1736">
        <v>0.45195740155386843</v>
      </c>
      <c r="X1734" s="1591">
        <v>152992100</v>
      </c>
      <c r="Y1734" s="1591">
        <v>0.68097870077693423</v>
      </c>
      <c r="Z1734" s="1591">
        <v>449360400</v>
      </c>
      <c r="AA1734" s="1592"/>
      <c r="AB1734" s="1587"/>
      <c r="AC1734" s="3809"/>
    </row>
    <row r="1735" spans="1:29" ht="90" x14ac:dyDescent="0.25">
      <c r="A1735" s="1587">
        <v>3</v>
      </c>
      <c r="B1735" s="1645" t="s">
        <v>3619</v>
      </c>
      <c r="C1735" s="3815" t="s">
        <v>3620</v>
      </c>
      <c r="D1735" s="3815"/>
      <c r="E1735" s="3815"/>
      <c r="F1735" s="3815"/>
      <c r="G1735" s="1732" t="s">
        <v>145</v>
      </c>
      <c r="H1735" s="1732" t="s">
        <v>3621</v>
      </c>
      <c r="I1735" s="1592"/>
      <c r="J1735" s="1592"/>
      <c r="K1735" s="1592">
        <v>0.99456521739130432</v>
      </c>
      <c r="L1735" s="1592">
        <v>9075000</v>
      </c>
      <c r="M1735" s="1592">
        <v>1</v>
      </c>
      <c r="N1735" s="1735">
        <v>54190000</v>
      </c>
      <c r="O1735" s="1736"/>
      <c r="P1735" s="1736"/>
      <c r="Q1735" s="1590"/>
      <c r="R1735" s="1736"/>
      <c r="S1735" s="1590"/>
      <c r="T1735" s="1590"/>
      <c r="U1735" s="1590"/>
      <c r="V1735" s="1590"/>
      <c r="W1735" s="1736">
        <v>0.48623362243956447</v>
      </c>
      <c r="X1735" s="1591">
        <v>26349000</v>
      </c>
      <c r="Y1735" s="1591">
        <v>0.74039941991543445</v>
      </c>
      <c r="Z1735" s="1591">
        <v>35424000</v>
      </c>
      <c r="AA1735" s="1592"/>
      <c r="AB1735" s="1587"/>
      <c r="AC1735" s="3809"/>
    </row>
    <row r="1736" spans="1:29" ht="72" x14ac:dyDescent="0.25">
      <c r="A1736" s="1587">
        <v>4</v>
      </c>
      <c r="B1736" s="1645" t="s">
        <v>3619</v>
      </c>
      <c r="C1736" s="3815" t="s">
        <v>3622</v>
      </c>
      <c r="D1736" s="3815"/>
      <c r="E1736" s="3815"/>
      <c r="F1736" s="3815"/>
      <c r="G1736" s="1732" t="s">
        <v>300</v>
      </c>
      <c r="H1736" s="1732" t="s">
        <v>3623</v>
      </c>
      <c r="I1736" s="1592"/>
      <c r="J1736" s="1592"/>
      <c r="K1736" s="1592">
        <v>1</v>
      </c>
      <c r="L1736" s="1592">
        <v>259200000</v>
      </c>
      <c r="M1736" s="1592">
        <v>1</v>
      </c>
      <c r="N1736" s="1735">
        <v>261800000</v>
      </c>
      <c r="O1736" s="1736"/>
      <c r="P1736" s="1736"/>
      <c r="Q1736" s="1590"/>
      <c r="R1736" s="1736"/>
      <c r="S1736" s="1590"/>
      <c r="T1736" s="1590"/>
      <c r="U1736" s="1590"/>
      <c r="V1736" s="1590"/>
      <c r="W1736" s="1736">
        <v>0.26642475171886937</v>
      </c>
      <c r="X1736" s="1591">
        <v>69750000</v>
      </c>
      <c r="Y1736" s="1591">
        <v>0.63321237585943468</v>
      </c>
      <c r="Z1736" s="1591">
        <v>328950000</v>
      </c>
      <c r="AA1736" s="1592"/>
      <c r="AB1736" s="1587"/>
      <c r="AC1736" s="3809"/>
    </row>
    <row r="1737" spans="1:29" ht="72" x14ac:dyDescent="0.25">
      <c r="A1737" s="1587">
        <v>5</v>
      </c>
      <c r="B1737" s="1645" t="s">
        <v>3619</v>
      </c>
      <c r="C1737" s="3815" t="s">
        <v>3624</v>
      </c>
      <c r="D1737" s="3815"/>
      <c r="E1737" s="3815"/>
      <c r="F1737" s="3815"/>
      <c r="G1737" s="1732" t="s">
        <v>3625</v>
      </c>
      <c r="H1737" s="1732" t="s">
        <v>3626</v>
      </c>
      <c r="I1737" s="1592"/>
      <c r="J1737" s="1592"/>
      <c r="K1737" s="1592">
        <v>0</v>
      </c>
      <c r="L1737" s="1592">
        <v>0</v>
      </c>
      <c r="M1737" s="1592">
        <v>1</v>
      </c>
      <c r="N1737" s="1735">
        <v>23098000</v>
      </c>
      <c r="O1737" s="1736"/>
      <c r="P1737" s="1736"/>
      <c r="Q1737" s="1590"/>
      <c r="R1737" s="1736"/>
      <c r="S1737" s="1590"/>
      <c r="T1737" s="1590"/>
      <c r="U1737" s="1590"/>
      <c r="V1737" s="1590"/>
      <c r="W1737" s="1736">
        <v>0</v>
      </c>
      <c r="X1737" s="1591">
        <v>0</v>
      </c>
      <c r="Y1737" s="1591">
        <v>0</v>
      </c>
      <c r="Z1737" s="1591">
        <v>0</v>
      </c>
      <c r="AA1737" s="1592"/>
      <c r="AB1737" s="1587"/>
      <c r="AC1737" s="3809"/>
    </row>
    <row r="1738" spans="1:29" ht="72" x14ac:dyDescent="0.25">
      <c r="A1738" s="1587">
        <v>6</v>
      </c>
      <c r="B1738" s="1645" t="s">
        <v>3619</v>
      </c>
      <c r="C1738" s="3815" t="s">
        <v>3627</v>
      </c>
      <c r="D1738" s="3815"/>
      <c r="E1738" s="3815"/>
      <c r="F1738" s="3815"/>
      <c r="G1738" s="1732" t="s">
        <v>149</v>
      </c>
      <c r="H1738" s="1732" t="s">
        <v>3628</v>
      </c>
      <c r="I1738" s="1592"/>
      <c r="J1738" s="1592"/>
      <c r="K1738" s="1592">
        <v>0</v>
      </c>
      <c r="L1738" s="1592">
        <v>0</v>
      </c>
      <c r="M1738" s="1592">
        <v>1</v>
      </c>
      <c r="N1738" s="1735">
        <v>3000000</v>
      </c>
      <c r="O1738" s="1736"/>
      <c r="P1738" s="1736"/>
      <c r="Q1738" s="1590"/>
      <c r="R1738" s="1736"/>
      <c r="S1738" s="1590"/>
      <c r="T1738" s="1590"/>
      <c r="U1738" s="1590"/>
      <c r="V1738" s="1590"/>
      <c r="W1738" s="1736">
        <v>0</v>
      </c>
      <c r="X1738" s="1591">
        <v>0</v>
      </c>
      <c r="Y1738" s="1591">
        <v>0</v>
      </c>
      <c r="Z1738" s="1591">
        <v>0</v>
      </c>
      <c r="AA1738" s="1592"/>
      <c r="AB1738" s="1587"/>
      <c r="AC1738" s="3810"/>
    </row>
    <row r="1739" spans="1:29" x14ac:dyDescent="0.25">
      <c r="A1739" s="3829"/>
      <c r="B1739" s="3830"/>
      <c r="C1739" s="3830"/>
      <c r="D1739" s="3830"/>
      <c r="E1739" s="3830"/>
      <c r="F1739" s="3830"/>
      <c r="G1739" s="3830"/>
      <c r="H1739" s="3830"/>
      <c r="I1739" s="3830"/>
      <c r="J1739" s="3830"/>
      <c r="K1739" s="3830"/>
      <c r="L1739" s="3830"/>
      <c r="M1739" s="3830"/>
      <c r="N1739" s="3830"/>
      <c r="O1739" s="3830"/>
      <c r="P1739" s="3830"/>
      <c r="Q1739" s="3830"/>
      <c r="R1739" s="3830"/>
      <c r="S1739" s="3830"/>
      <c r="T1739" s="3830"/>
      <c r="U1739" s="3830"/>
      <c r="V1739" s="3830"/>
      <c r="W1739" s="3830"/>
      <c r="X1739" s="3830"/>
      <c r="Y1739" s="3830"/>
      <c r="Z1739" s="3830"/>
      <c r="AA1739" s="3830"/>
      <c r="AB1739" s="3830"/>
      <c r="AC1739" s="3831"/>
    </row>
    <row r="1740" spans="1:29" x14ac:dyDescent="0.25">
      <c r="A1740" s="1840" t="s">
        <v>5</v>
      </c>
      <c r="B1740" s="1840"/>
      <c r="C1740" s="3807" t="s">
        <v>3118</v>
      </c>
      <c r="D1740" s="3807"/>
      <c r="E1740" s="3807"/>
      <c r="F1740" s="3807"/>
      <c r="G1740" s="3013" t="s">
        <v>105</v>
      </c>
      <c r="H1740" s="1841"/>
      <c r="I1740" s="1592"/>
      <c r="J1740" s="1592"/>
      <c r="K1740" s="1841" t="s">
        <v>3141</v>
      </c>
      <c r="L1740" s="2407">
        <v>627425200</v>
      </c>
      <c r="M1740" s="1889">
        <v>1</v>
      </c>
      <c r="N1740" s="2783">
        <f>N1741+N1743+N1746+N1748</f>
        <v>885046000</v>
      </c>
      <c r="O1740" s="1858"/>
      <c r="P1740" s="1846"/>
      <c r="Q1740" s="1858"/>
      <c r="R1740" s="1846"/>
      <c r="S1740" s="1590"/>
      <c r="T1740" s="1590"/>
      <c r="U1740" s="1590"/>
      <c r="V1740" s="1590"/>
      <c r="W1740" s="1858">
        <v>0.30059999999999998</v>
      </c>
      <c r="X1740" s="2783">
        <v>266017200</v>
      </c>
      <c r="Y1740" s="2974">
        <f>Z1740/(L1740+X1740)</f>
        <v>0.40451180736441433</v>
      </c>
      <c r="Z1740" s="2783">
        <f>L1740-X1740</f>
        <v>361408000</v>
      </c>
      <c r="AA1740" s="1592"/>
      <c r="AB1740" s="1587"/>
      <c r="AC1740" s="3808" t="s">
        <v>3142</v>
      </c>
    </row>
    <row r="1741" spans="1:29" ht="72" x14ac:dyDescent="0.25">
      <c r="A1741" s="1840" t="s">
        <v>2</v>
      </c>
      <c r="B1741" s="1914"/>
      <c r="C1741" s="3807" t="s">
        <v>3119</v>
      </c>
      <c r="D1741" s="3807"/>
      <c r="E1741" s="3807"/>
      <c r="F1741" s="3807"/>
      <c r="G1741" s="2629" t="s">
        <v>63</v>
      </c>
      <c r="H1741" s="3014"/>
      <c r="I1741" s="1592"/>
      <c r="J1741" s="1592"/>
      <c r="K1741" s="2975">
        <f>K1742</f>
        <v>0.93959999999999999</v>
      </c>
      <c r="L1741" s="2976">
        <f>L1742</f>
        <v>231361200</v>
      </c>
      <c r="M1741" s="1889">
        <v>1</v>
      </c>
      <c r="N1741" s="2407">
        <f>N1742</f>
        <v>276973000</v>
      </c>
      <c r="O1741" s="1875"/>
      <c r="P1741" s="1871"/>
      <c r="Q1741" s="1875"/>
      <c r="R1741" s="1871"/>
      <c r="S1741" s="1590"/>
      <c r="T1741" s="1590"/>
      <c r="U1741" s="1590"/>
      <c r="V1741" s="1590"/>
      <c r="W1741" s="1875">
        <v>0.42670000000000002</v>
      </c>
      <c r="X1741" s="2409">
        <v>118181200</v>
      </c>
      <c r="Y1741" s="2974">
        <f t="shared" ref="Y1741:Y1753" si="72">Z1741/(L1741+X1741)</f>
        <v>0.32379476710121574</v>
      </c>
      <c r="Z1741" s="2783">
        <f t="shared" ref="Z1741:Z1754" si="73">L1741-X1741</f>
        <v>113180000</v>
      </c>
      <c r="AA1741" s="1592"/>
      <c r="AB1741" s="1587"/>
      <c r="AC1741" s="3809"/>
    </row>
    <row r="1742" spans="1:29" ht="54" x14ac:dyDescent="0.25">
      <c r="A1742" s="1624">
        <v>1</v>
      </c>
      <c r="B1742" s="1645" t="s">
        <v>3112</v>
      </c>
      <c r="C1742" s="3895" t="s">
        <v>3120</v>
      </c>
      <c r="D1742" s="3895"/>
      <c r="E1742" s="3895"/>
      <c r="F1742" s="3895"/>
      <c r="G1742" s="2637" t="s">
        <v>1283</v>
      </c>
      <c r="H1742" s="3015" t="s">
        <v>3133</v>
      </c>
      <c r="I1742" s="1592"/>
      <c r="J1742" s="1592"/>
      <c r="K1742" s="2978">
        <v>0.93959999999999999</v>
      </c>
      <c r="L1742" s="2979">
        <v>231361200</v>
      </c>
      <c r="M1742" s="1844">
        <v>1</v>
      </c>
      <c r="N1742" s="2979">
        <v>276973000</v>
      </c>
      <c r="O1742" s="3016"/>
      <c r="P1742" s="1867"/>
      <c r="Q1742" s="3016"/>
      <c r="R1742" s="1867"/>
      <c r="S1742" s="1590"/>
      <c r="T1742" s="1590"/>
      <c r="U1742" s="1590"/>
      <c r="V1742" s="1590"/>
      <c r="W1742" s="3016">
        <v>0.42670000000000002</v>
      </c>
      <c r="X1742" s="2289">
        <v>118181200</v>
      </c>
      <c r="Y1742" s="2981">
        <f t="shared" si="72"/>
        <v>0.32379476710121574</v>
      </c>
      <c r="Z1742" s="1845">
        <f t="shared" si="73"/>
        <v>113180000</v>
      </c>
      <c r="AA1742" s="1592"/>
      <c r="AB1742" s="1587"/>
      <c r="AC1742" s="3809"/>
    </row>
    <row r="1743" spans="1:29" ht="90" x14ac:dyDescent="0.25">
      <c r="A1743" s="1840" t="s">
        <v>14</v>
      </c>
      <c r="B1743" s="1914"/>
      <c r="C1743" s="3939" t="s">
        <v>3121</v>
      </c>
      <c r="D1743" s="3939"/>
      <c r="E1743" s="3939"/>
      <c r="F1743" s="3939"/>
      <c r="G1743" s="2629" t="s">
        <v>71</v>
      </c>
      <c r="H1743" s="1887"/>
      <c r="I1743" s="1592"/>
      <c r="J1743" s="1592"/>
      <c r="K1743" s="2983">
        <v>0.97189999999999999</v>
      </c>
      <c r="L1743" s="2976">
        <f>SUM(L1744:L1745)</f>
        <v>96700000</v>
      </c>
      <c r="M1743" s="1889">
        <v>1</v>
      </c>
      <c r="N1743" s="2407">
        <f>SUM(N1744:N1745)</f>
        <v>57586000</v>
      </c>
      <c r="O1743" s="1875"/>
      <c r="P1743" s="1871"/>
      <c r="Q1743" s="1875"/>
      <c r="R1743" s="1871"/>
      <c r="S1743" s="1590"/>
      <c r="T1743" s="1590"/>
      <c r="U1743" s="1590"/>
      <c r="V1743" s="1590"/>
      <c r="W1743" s="1875">
        <v>0.3145</v>
      </c>
      <c r="X1743" s="2409">
        <v>18111000</v>
      </c>
      <c r="Y1743" s="2974">
        <f t="shared" si="72"/>
        <v>0.6845075820261125</v>
      </c>
      <c r="Z1743" s="2783">
        <f t="shared" si="73"/>
        <v>78589000</v>
      </c>
      <c r="AA1743" s="1592"/>
      <c r="AB1743" s="1587"/>
      <c r="AC1743" s="3809"/>
    </row>
    <row r="1744" spans="1:29" ht="90" x14ac:dyDescent="0.25">
      <c r="A1744" s="1624">
        <v>1</v>
      </c>
      <c r="B1744" s="1645" t="s">
        <v>3112</v>
      </c>
      <c r="C1744" s="3895" t="s">
        <v>3122</v>
      </c>
      <c r="D1744" s="3895"/>
      <c r="E1744" s="3895"/>
      <c r="F1744" s="3895"/>
      <c r="G1744" s="2637" t="s">
        <v>724</v>
      </c>
      <c r="H1744" s="3015" t="s">
        <v>3133</v>
      </c>
      <c r="I1744" s="1592"/>
      <c r="J1744" s="1592"/>
      <c r="K1744" s="2978">
        <v>0.96879999999999999</v>
      </c>
      <c r="L1744" s="2979">
        <v>80650000</v>
      </c>
      <c r="M1744" s="1844">
        <v>1</v>
      </c>
      <c r="N1744" s="2979">
        <v>31125000</v>
      </c>
      <c r="O1744" s="3016"/>
      <c r="P1744" s="1867"/>
      <c r="Q1744" s="3016"/>
      <c r="R1744" s="1867"/>
      <c r="S1744" s="1590"/>
      <c r="T1744" s="1590"/>
      <c r="U1744" s="1590"/>
      <c r="V1744" s="1590"/>
      <c r="W1744" s="3016">
        <v>0.4859</v>
      </c>
      <c r="X1744" s="2289">
        <v>15125000</v>
      </c>
      <c r="Y1744" s="2981">
        <f t="shared" si="72"/>
        <v>0.68415557295745233</v>
      </c>
      <c r="Z1744" s="1845">
        <f t="shared" si="73"/>
        <v>65525000</v>
      </c>
      <c r="AA1744" s="1592"/>
      <c r="AB1744" s="1587"/>
      <c r="AC1744" s="3809"/>
    </row>
    <row r="1745" spans="1:29" ht="72" x14ac:dyDescent="0.25">
      <c r="A1745" s="1624">
        <v>2</v>
      </c>
      <c r="B1745" s="1645" t="s">
        <v>3113</v>
      </c>
      <c r="C1745" s="3895" t="s">
        <v>3123</v>
      </c>
      <c r="D1745" s="3895"/>
      <c r="E1745" s="3895"/>
      <c r="F1745" s="3895"/>
      <c r="G1745" s="2637" t="s">
        <v>74</v>
      </c>
      <c r="H1745" s="3015" t="s">
        <v>3133</v>
      </c>
      <c r="I1745" s="1592"/>
      <c r="J1745" s="1592"/>
      <c r="K1745" s="2978">
        <v>0.98809999999999998</v>
      </c>
      <c r="L1745" s="2979">
        <v>16050000</v>
      </c>
      <c r="M1745" s="1844">
        <v>1</v>
      </c>
      <c r="N1745" s="2979">
        <v>26461000</v>
      </c>
      <c r="O1745" s="3016"/>
      <c r="P1745" s="1867"/>
      <c r="Q1745" s="3016"/>
      <c r="R1745" s="1867"/>
      <c r="S1745" s="1590"/>
      <c r="T1745" s="1590"/>
      <c r="U1745" s="1590"/>
      <c r="V1745" s="1590"/>
      <c r="W1745" s="3016">
        <v>0.1128</v>
      </c>
      <c r="X1745" s="2289">
        <v>2986000</v>
      </c>
      <c r="Y1745" s="2981">
        <f t="shared" si="72"/>
        <v>0.68627862996427824</v>
      </c>
      <c r="Z1745" s="1845">
        <f t="shared" si="73"/>
        <v>13064000</v>
      </c>
      <c r="AA1745" s="1592"/>
      <c r="AB1745" s="1587"/>
      <c r="AC1745" s="3809"/>
    </row>
    <row r="1746" spans="1:29" ht="144" x14ac:dyDescent="0.25">
      <c r="A1746" s="1840" t="s">
        <v>15</v>
      </c>
      <c r="B1746" s="1914"/>
      <c r="C1746" s="3939" t="s">
        <v>3124</v>
      </c>
      <c r="D1746" s="3939"/>
      <c r="E1746" s="3939"/>
      <c r="F1746" s="3939"/>
      <c r="G1746" s="2629" t="s">
        <v>1019</v>
      </c>
      <c r="H1746" s="1887"/>
      <c r="I1746" s="1592"/>
      <c r="J1746" s="1592"/>
      <c r="K1746" s="2975">
        <f>K1747</f>
        <v>0.97299999999999998</v>
      </c>
      <c r="L1746" s="2407">
        <f>L1747</f>
        <v>3315000</v>
      </c>
      <c r="M1746" s="1889">
        <v>1</v>
      </c>
      <c r="N1746" s="2407">
        <f>N1747</f>
        <v>2024000</v>
      </c>
      <c r="O1746" s="1875"/>
      <c r="P1746" s="1871"/>
      <c r="Q1746" s="1875"/>
      <c r="R1746" s="1871"/>
      <c r="S1746" s="1590"/>
      <c r="T1746" s="1590"/>
      <c r="U1746" s="1590"/>
      <c r="V1746" s="1590"/>
      <c r="W1746" s="1875">
        <v>0</v>
      </c>
      <c r="X1746" s="2409">
        <v>0</v>
      </c>
      <c r="Y1746" s="2974">
        <f t="shared" si="72"/>
        <v>1</v>
      </c>
      <c r="Z1746" s="2783">
        <f t="shared" si="73"/>
        <v>3315000</v>
      </c>
      <c r="AA1746" s="1592"/>
      <c r="AB1746" s="1587"/>
      <c r="AC1746" s="3809"/>
    </row>
    <row r="1747" spans="1:29" ht="72" x14ac:dyDescent="0.25">
      <c r="A1747" s="1624">
        <v>1</v>
      </c>
      <c r="B1747" s="1645" t="s">
        <v>3112</v>
      </c>
      <c r="C1747" s="3895" t="s">
        <v>3125</v>
      </c>
      <c r="D1747" s="3895"/>
      <c r="E1747" s="3895"/>
      <c r="F1747" s="3895"/>
      <c r="G1747" s="2637" t="s">
        <v>158</v>
      </c>
      <c r="H1747" s="3015" t="s">
        <v>3133</v>
      </c>
      <c r="I1747" s="1592"/>
      <c r="J1747" s="1592"/>
      <c r="K1747" s="2988">
        <v>0.97299999999999998</v>
      </c>
      <c r="L1747" s="2979">
        <v>3315000</v>
      </c>
      <c r="M1747" s="1844">
        <v>1</v>
      </c>
      <c r="N1747" s="2979">
        <v>2024000</v>
      </c>
      <c r="O1747" s="3016"/>
      <c r="P1747" s="1867"/>
      <c r="Q1747" s="3016"/>
      <c r="R1747" s="1867"/>
      <c r="S1747" s="1590"/>
      <c r="T1747" s="1590"/>
      <c r="U1747" s="1590"/>
      <c r="V1747" s="1590"/>
      <c r="W1747" s="3016">
        <v>0</v>
      </c>
      <c r="X1747" s="2289">
        <v>0</v>
      </c>
      <c r="Y1747" s="2981">
        <f t="shared" si="72"/>
        <v>1</v>
      </c>
      <c r="Z1747" s="1845">
        <f t="shared" si="73"/>
        <v>3315000</v>
      </c>
      <c r="AA1747" s="1592"/>
      <c r="AB1747" s="1587"/>
      <c r="AC1747" s="3809"/>
    </row>
    <row r="1748" spans="1:29" ht="90" x14ac:dyDescent="0.25">
      <c r="A1748" s="1840" t="s">
        <v>16</v>
      </c>
      <c r="B1748" s="1914"/>
      <c r="C1748" s="3939" t="s">
        <v>3126</v>
      </c>
      <c r="D1748" s="3939"/>
      <c r="E1748" s="3939"/>
      <c r="F1748" s="3939"/>
      <c r="G1748" s="2629" t="s">
        <v>3134</v>
      </c>
      <c r="H1748" s="1887"/>
      <c r="I1748" s="1592"/>
      <c r="J1748" s="1592"/>
      <c r="K1748" s="2975">
        <v>0.96460000000000001</v>
      </c>
      <c r="L1748" s="2407">
        <f>SUM(L1749:L1754)</f>
        <v>296049000</v>
      </c>
      <c r="M1748" s="1889">
        <v>1</v>
      </c>
      <c r="N1748" s="2407">
        <f>SUM(N1749:N1754)</f>
        <v>548463000</v>
      </c>
      <c r="O1748" s="1875"/>
      <c r="P1748" s="1871"/>
      <c r="Q1748" s="1875"/>
      <c r="R1748" s="1871"/>
      <c r="S1748" s="1590"/>
      <c r="T1748" s="1590"/>
      <c r="U1748" s="1590"/>
      <c r="V1748" s="1590"/>
      <c r="W1748" s="1875">
        <v>0.23649999999999999</v>
      </c>
      <c r="X1748" s="2409">
        <v>129725000</v>
      </c>
      <c r="Y1748" s="2974">
        <f t="shared" si="72"/>
        <v>0.39063916537881599</v>
      </c>
      <c r="Z1748" s="2783">
        <f t="shared" si="73"/>
        <v>166324000</v>
      </c>
      <c r="AA1748" s="1592"/>
      <c r="AB1748" s="1587"/>
      <c r="AC1748" s="3809"/>
    </row>
    <row r="1749" spans="1:29" ht="90" x14ac:dyDescent="0.25">
      <c r="A1749" s="1624">
        <v>1</v>
      </c>
      <c r="B1749" s="1645" t="s">
        <v>3114</v>
      </c>
      <c r="C1749" s="3895" t="s">
        <v>3127</v>
      </c>
      <c r="D1749" s="3895"/>
      <c r="E1749" s="3895"/>
      <c r="F1749" s="3895"/>
      <c r="G1749" s="2637" t="s">
        <v>161</v>
      </c>
      <c r="H1749" s="3015" t="s">
        <v>3135</v>
      </c>
      <c r="I1749" s="1592"/>
      <c r="J1749" s="1592"/>
      <c r="K1749" s="2988">
        <v>0.92830000000000001</v>
      </c>
      <c r="L1749" s="2979">
        <v>25230000</v>
      </c>
      <c r="M1749" s="1844">
        <v>1</v>
      </c>
      <c r="N1749" s="2979">
        <v>24740000</v>
      </c>
      <c r="O1749" s="3016"/>
      <c r="P1749" s="1867"/>
      <c r="Q1749" s="3016"/>
      <c r="R1749" s="1867"/>
      <c r="S1749" s="1590"/>
      <c r="T1749" s="1590"/>
      <c r="U1749" s="1590"/>
      <c r="V1749" s="1590"/>
      <c r="W1749" s="3016">
        <v>0.40460000000000002</v>
      </c>
      <c r="X1749" s="2289">
        <v>10010000</v>
      </c>
      <c r="Y1749" s="2981">
        <f t="shared" si="72"/>
        <v>0.4318955732122588</v>
      </c>
      <c r="Z1749" s="1845">
        <f t="shared" si="73"/>
        <v>15220000</v>
      </c>
      <c r="AA1749" s="1592"/>
      <c r="AB1749" s="1587"/>
      <c r="AC1749" s="3809"/>
    </row>
    <row r="1750" spans="1:29" ht="90" x14ac:dyDescent="0.25">
      <c r="A1750" s="1624">
        <v>2</v>
      </c>
      <c r="B1750" s="1645" t="s">
        <v>3115</v>
      </c>
      <c r="C1750" s="3895" t="s">
        <v>3128</v>
      </c>
      <c r="D1750" s="3895"/>
      <c r="E1750" s="3895"/>
      <c r="F1750" s="3895"/>
      <c r="G1750" s="2637" t="s">
        <v>142</v>
      </c>
      <c r="H1750" s="1648" t="s">
        <v>3136</v>
      </c>
      <c r="I1750" s="1592"/>
      <c r="J1750" s="1592"/>
      <c r="K1750" s="2988">
        <v>0.98750000000000004</v>
      </c>
      <c r="L1750" s="2979">
        <v>262350000</v>
      </c>
      <c r="M1750" s="1844">
        <v>1</v>
      </c>
      <c r="N1750" s="2979">
        <v>171035000</v>
      </c>
      <c r="O1750" s="3016"/>
      <c r="P1750" s="1867"/>
      <c r="Q1750" s="3016"/>
      <c r="R1750" s="1867"/>
      <c r="S1750" s="1590"/>
      <c r="T1750" s="1590"/>
      <c r="U1750" s="1590"/>
      <c r="V1750" s="1590"/>
      <c r="W1750" s="3016">
        <v>0.44180000000000003</v>
      </c>
      <c r="X1750" s="2289">
        <v>75555000</v>
      </c>
      <c r="Y1750" s="2981">
        <f t="shared" si="72"/>
        <v>0.55280330270342259</v>
      </c>
      <c r="Z1750" s="1845">
        <f t="shared" si="73"/>
        <v>186795000</v>
      </c>
      <c r="AA1750" s="1592"/>
      <c r="AB1750" s="1587"/>
      <c r="AC1750" s="3809"/>
    </row>
    <row r="1751" spans="1:29" ht="72" x14ac:dyDescent="0.25">
      <c r="A1751" s="1624">
        <v>3</v>
      </c>
      <c r="B1751" s="1645" t="s">
        <v>3116</v>
      </c>
      <c r="C1751" s="3895" t="s">
        <v>3129</v>
      </c>
      <c r="D1751" s="3895"/>
      <c r="E1751" s="3895"/>
      <c r="F1751" s="3895"/>
      <c r="G1751" s="2637" t="s">
        <v>145</v>
      </c>
      <c r="H1751" s="1648" t="s">
        <v>3137</v>
      </c>
      <c r="I1751" s="1592"/>
      <c r="J1751" s="1592"/>
      <c r="K1751" s="1649">
        <v>1</v>
      </c>
      <c r="L1751" s="2979">
        <v>4095000</v>
      </c>
      <c r="M1751" s="1844">
        <v>1</v>
      </c>
      <c r="N1751" s="2979">
        <v>64518000</v>
      </c>
      <c r="O1751" s="3016"/>
      <c r="P1751" s="1867"/>
      <c r="Q1751" s="3016"/>
      <c r="R1751" s="1867"/>
      <c r="S1751" s="1590"/>
      <c r="T1751" s="1590"/>
      <c r="U1751" s="1590"/>
      <c r="V1751" s="1590"/>
      <c r="W1751" s="3016">
        <v>8.5599999999999996E-2</v>
      </c>
      <c r="X1751" s="2289">
        <v>5520000</v>
      </c>
      <c r="Y1751" s="2981">
        <f t="shared" si="72"/>
        <v>-0.1482059282371295</v>
      </c>
      <c r="Z1751" s="1845">
        <f t="shared" si="73"/>
        <v>-1425000</v>
      </c>
      <c r="AA1751" s="1592"/>
      <c r="AB1751" s="1587"/>
      <c r="AC1751" s="3809"/>
    </row>
    <row r="1752" spans="1:29" ht="90" x14ac:dyDescent="0.25">
      <c r="A1752" s="1624">
        <v>4</v>
      </c>
      <c r="B1752" s="1645" t="s">
        <v>3116</v>
      </c>
      <c r="C1752" s="3895" t="s">
        <v>3130</v>
      </c>
      <c r="D1752" s="3895"/>
      <c r="E1752" s="3895"/>
      <c r="F1752" s="3895"/>
      <c r="G1752" s="2637" t="s">
        <v>149</v>
      </c>
      <c r="H1752" s="1648" t="s">
        <v>3138</v>
      </c>
      <c r="I1752" s="1592"/>
      <c r="J1752" s="1592"/>
      <c r="K1752" s="1649">
        <v>0.6</v>
      </c>
      <c r="L1752" s="2979">
        <v>4374000</v>
      </c>
      <c r="M1752" s="1844">
        <v>1</v>
      </c>
      <c r="N1752" s="2979">
        <v>7290000</v>
      </c>
      <c r="O1752" s="3016"/>
      <c r="P1752" s="1867"/>
      <c r="Q1752" s="3016"/>
      <c r="R1752" s="1867"/>
      <c r="S1752" s="1590"/>
      <c r="T1752" s="1590"/>
      <c r="U1752" s="1590"/>
      <c r="V1752" s="1590"/>
      <c r="W1752" s="3016">
        <v>0</v>
      </c>
      <c r="X1752" s="2289">
        <v>0</v>
      </c>
      <c r="Y1752" s="2981">
        <f t="shared" si="72"/>
        <v>1</v>
      </c>
      <c r="Z1752" s="1845">
        <f t="shared" si="73"/>
        <v>4374000</v>
      </c>
      <c r="AA1752" s="1592"/>
      <c r="AB1752" s="1587"/>
      <c r="AC1752" s="3809"/>
    </row>
    <row r="1753" spans="1:29" ht="54" x14ac:dyDescent="0.25">
      <c r="A1753" s="1624">
        <v>5</v>
      </c>
      <c r="B1753" s="1645" t="s">
        <v>3117</v>
      </c>
      <c r="C1753" s="3895" t="s">
        <v>3131</v>
      </c>
      <c r="D1753" s="3895"/>
      <c r="E1753" s="3895"/>
      <c r="F1753" s="3895"/>
      <c r="G1753" s="2637" t="s">
        <v>300</v>
      </c>
      <c r="H1753" s="1648" t="s">
        <v>3139</v>
      </c>
      <c r="I1753" s="1592"/>
      <c r="J1753" s="1592"/>
      <c r="K1753" s="2988">
        <v>0</v>
      </c>
      <c r="L1753" s="2995">
        <v>0</v>
      </c>
      <c r="M1753" s="1844">
        <v>1</v>
      </c>
      <c r="N1753" s="2979">
        <v>110880000</v>
      </c>
      <c r="O1753" s="3016"/>
      <c r="P1753" s="1867"/>
      <c r="Q1753" s="3016"/>
      <c r="R1753" s="1867"/>
      <c r="S1753" s="1590"/>
      <c r="T1753" s="1590"/>
      <c r="U1753" s="1590"/>
      <c r="V1753" s="1590"/>
      <c r="W1753" s="3016">
        <v>0.34849999999999998</v>
      </c>
      <c r="X1753" s="2289">
        <v>38640000</v>
      </c>
      <c r="Y1753" s="2981">
        <f t="shared" si="72"/>
        <v>-1</v>
      </c>
      <c r="Z1753" s="1845">
        <f t="shared" si="73"/>
        <v>-38640000</v>
      </c>
      <c r="AA1753" s="1592"/>
      <c r="AB1753" s="1587"/>
      <c r="AC1753" s="3809"/>
    </row>
    <row r="1754" spans="1:29" ht="72" x14ac:dyDescent="0.25">
      <c r="A1754" s="1624">
        <v>6</v>
      </c>
      <c r="B1754" s="1645" t="s">
        <v>3116</v>
      </c>
      <c r="C1754" s="3895" t="s">
        <v>3132</v>
      </c>
      <c r="D1754" s="3895"/>
      <c r="E1754" s="3895"/>
      <c r="F1754" s="3895"/>
      <c r="G1754" s="2637" t="s">
        <v>303</v>
      </c>
      <c r="H1754" s="1648" t="s">
        <v>3140</v>
      </c>
      <c r="I1754" s="1592"/>
      <c r="J1754" s="1592"/>
      <c r="K1754" s="2988">
        <v>0</v>
      </c>
      <c r="L1754" s="2995">
        <v>0</v>
      </c>
      <c r="M1754" s="1844">
        <v>1</v>
      </c>
      <c r="N1754" s="2979">
        <v>170000000</v>
      </c>
      <c r="O1754" s="3016"/>
      <c r="P1754" s="1867"/>
      <c r="Q1754" s="3016"/>
      <c r="R1754" s="1867"/>
      <c r="S1754" s="1590"/>
      <c r="T1754" s="1590"/>
      <c r="U1754" s="1590"/>
      <c r="V1754" s="1590"/>
      <c r="W1754" s="3016">
        <v>0</v>
      </c>
      <c r="X1754" s="2289">
        <v>0</v>
      </c>
      <c r="Y1754" s="2981">
        <v>0</v>
      </c>
      <c r="Z1754" s="1845">
        <f t="shared" si="73"/>
        <v>0</v>
      </c>
      <c r="AA1754" s="1592"/>
      <c r="AB1754" s="1587"/>
      <c r="AC1754" s="3810"/>
    </row>
    <row r="1755" spans="1:29" x14ac:dyDescent="0.25">
      <c r="A1755" s="3829"/>
      <c r="B1755" s="3830"/>
      <c r="C1755" s="3830"/>
      <c r="D1755" s="3830"/>
      <c r="E1755" s="3830"/>
      <c r="F1755" s="3830"/>
      <c r="G1755" s="3830"/>
      <c r="H1755" s="3830"/>
      <c r="I1755" s="3830"/>
      <c r="J1755" s="3830"/>
      <c r="K1755" s="3830"/>
      <c r="L1755" s="3830"/>
      <c r="M1755" s="3830"/>
      <c r="N1755" s="3830"/>
      <c r="O1755" s="3830"/>
      <c r="P1755" s="3830"/>
      <c r="Q1755" s="3830"/>
      <c r="R1755" s="3830"/>
      <c r="S1755" s="3830"/>
      <c r="T1755" s="3830"/>
      <c r="U1755" s="3830"/>
      <c r="V1755" s="3830"/>
      <c r="W1755" s="3830"/>
      <c r="X1755" s="3830"/>
      <c r="Y1755" s="3830"/>
      <c r="Z1755" s="3830"/>
      <c r="AA1755" s="3830"/>
      <c r="AB1755" s="3830"/>
      <c r="AC1755" s="3831"/>
    </row>
    <row r="1756" spans="1:29" ht="54" x14ac:dyDescent="0.25">
      <c r="A1756" s="1821" t="s">
        <v>5</v>
      </c>
      <c r="B1756" s="1732"/>
      <c r="C1756" s="3815" t="s">
        <v>27</v>
      </c>
      <c r="D1756" s="3815"/>
      <c r="E1756" s="3815"/>
      <c r="F1756" s="3815"/>
      <c r="G1756" s="1732" t="s">
        <v>25</v>
      </c>
      <c r="H1756" s="1732"/>
      <c r="I1756" s="1592"/>
      <c r="J1756" s="1592"/>
      <c r="K1756" s="1592"/>
      <c r="L1756" s="1592"/>
      <c r="M1756" s="1592">
        <v>1</v>
      </c>
      <c r="N1756" s="1735">
        <v>1000984000</v>
      </c>
      <c r="O1756" s="1736"/>
      <c r="P1756" s="1736"/>
      <c r="Q1756" s="1590"/>
      <c r="R1756" s="1736"/>
      <c r="S1756" s="1590"/>
      <c r="T1756" s="1590"/>
      <c r="U1756" s="1590"/>
      <c r="V1756" s="1590"/>
      <c r="W1756" s="1736">
        <v>0.36755515073168005</v>
      </c>
      <c r="X1756" s="1591">
        <v>367916825</v>
      </c>
      <c r="Y1756" s="1591" t="s">
        <v>83</v>
      </c>
      <c r="Z1756" s="1591">
        <v>0</v>
      </c>
      <c r="AA1756" s="1592"/>
      <c r="AB1756" s="1587"/>
      <c r="AC1756" s="3808" t="s">
        <v>4441</v>
      </c>
    </row>
    <row r="1757" spans="1:29" ht="72" x14ac:dyDescent="0.25">
      <c r="A1757" s="2534" t="s">
        <v>2</v>
      </c>
      <c r="B1757" s="1734"/>
      <c r="C1757" s="4132" t="s">
        <v>3630</v>
      </c>
      <c r="D1757" s="4132"/>
      <c r="E1757" s="4132"/>
      <c r="F1757" s="4132"/>
      <c r="G1757" s="1734" t="s">
        <v>63</v>
      </c>
      <c r="H1757" s="1732"/>
      <c r="I1757" s="1592"/>
      <c r="J1757" s="1592"/>
      <c r="K1757" s="1592"/>
      <c r="L1757" s="1592"/>
      <c r="M1757" s="1592">
        <v>1</v>
      </c>
      <c r="N1757" s="1735">
        <v>229776000</v>
      </c>
      <c r="O1757" s="1736"/>
      <c r="P1757" s="1736"/>
      <c r="Q1757" s="1590"/>
      <c r="R1757" s="1736"/>
      <c r="S1757" s="1590"/>
      <c r="T1757" s="1590"/>
      <c r="U1757" s="1590"/>
      <c r="V1757" s="1590"/>
      <c r="W1757" s="1736">
        <v>0.36192737709769512</v>
      </c>
      <c r="X1757" s="1591">
        <v>83162225</v>
      </c>
      <c r="Y1757" s="1591" t="s">
        <v>83</v>
      </c>
      <c r="Z1757" s="1591">
        <v>0</v>
      </c>
      <c r="AA1757" s="1592"/>
      <c r="AB1757" s="1587"/>
      <c r="AC1757" s="3809"/>
    </row>
    <row r="1758" spans="1:29" ht="72" x14ac:dyDescent="0.25">
      <c r="A1758" s="1821">
        <v>1</v>
      </c>
      <c r="B1758" s="1732" t="s">
        <v>3631</v>
      </c>
      <c r="C1758" s="3815" t="s">
        <v>3632</v>
      </c>
      <c r="D1758" s="3815"/>
      <c r="E1758" s="3815"/>
      <c r="F1758" s="3815"/>
      <c r="G1758" s="1732" t="s">
        <v>280</v>
      </c>
      <c r="H1758" s="1732" t="s">
        <v>3601</v>
      </c>
      <c r="I1758" s="1592"/>
      <c r="J1758" s="1592"/>
      <c r="K1758" s="1592"/>
      <c r="L1758" s="1592"/>
      <c r="M1758" s="1592">
        <v>1</v>
      </c>
      <c r="N1758" s="1735">
        <v>229776000</v>
      </c>
      <c r="O1758" s="1736"/>
      <c r="P1758" s="1736"/>
      <c r="Q1758" s="1590"/>
      <c r="R1758" s="1736"/>
      <c r="S1758" s="1590"/>
      <c r="T1758" s="1590"/>
      <c r="U1758" s="1590"/>
      <c r="V1758" s="1590"/>
      <c r="W1758" s="1736">
        <v>0.36192737709769512</v>
      </c>
      <c r="X1758" s="1591">
        <v>83162225</v>
      </c>
      <c r="Y1758" s="1591" t="s">
        <v>83</v>
      </c>
      <c r="Z1758" s="1591">
        <v>0</v>
      </c>
      <c r="AA1758" s="1592"/>
      <c r="AB1758" s="1587"/>
      <c r="AC1758" s="3809"/>
    </row>
    <row r="1759" spans="1:29" ht="90" x14ac:dyDescent="0.25">
      <c r="A1759" s="2534" t="s">
        <v>14</v>
      </c>
      <c r="B1759" s="1734"/>
      <c r="C1759" s="4132" t="s">
        <v>3633</v>
      </c>
      <c r="D1759" s="4132"/>
      <c r="E1759" s="4132"/>
      <c r="F1759" s="4132"/>
      <c r="G1759" s="1734" t="s">
        <v>71</v>
      </c>
      <c r="H1759" s="1732"/>
      <c r="I1759" s="1592"/>
      <c r="J1759" s="1592"/>
      <c r="K1759" s="1592"/>
      <c r="L1759" s="1592"/>
      <c r="M1759" s="1592">
        <v>1</v>
      </c>
      <c r="N1759" s="1735">
        <v>82970000</v>
      </c>
      <c r="O1759" s="1736"/>
      <c r="P1759" s="1736"/>
      <c r="Q1759" s="1590"/>
      <c r="R1759" s="1736"/>
      <c r="S1759" s="1590"/>
      <c r="T1759" s="1590"/>
      <c r="U1759" s="1590"/>
      <c r="V1759" s="1590"/>
      <c r="W1759" s="1736">
        <v>0.49310594190671325</v>
      </c>
      <c r="X1759" s="1591">
        <v>40913000</v>
      </c>
      <c r="Y1759" s="1591" t="s">
        <v>83</v>
      </c>
      <c r="Z1759" s="1591">
        <v>0</v>
      </c>
      <c r="AA1759" s="1592"/>
      <c r="AB1759" s="1587"/>
      <c r="AC1759" s="3809"/>
    </row>
    <row r="1760" spans="1:29" ht="90" x14ac:dyDescent="0.25">
      <c r="A1760" s="1821">
        <v>1</v>
      </c>
      <c r="B1760" s="1732" t="s">
        <v>3634</v>
      </c>
      <c r="C1760" s="3815" t="s">
        <v>3635</v>
      </c>
      <c r="D1760" s="3815"/>
      <c r="E1760" s="3815"/>
      <c r="F1760" s="3815"/>
      <c r="G1760" s="1732" t="s">
        <v>724</v>
      </c>
      <c r="H1760" s="1732" t="s">
        <v>3605</v>
      </c>
      <c r="I1760" s="1592"/>
      <c r="J1760" s="1592"/>
      <c r="K1760" s="1592"/>
      <c r="L1760" s="1592"/>
      <c r="M1760" s="1592">
        <v>1</v>
      </c>
      <c r="N1760" s="1735">
        <v>58300000</v>
      </c>
      <c r="O1760" s="1736"/>
      <c r="P1760" s="1736"/>
      <c r="Q1760" s="1590"/>
      <c r="R1760" s="1736"/>
      <c r="S1760" s="1590"/>
      <c r="T1760" s="1590"/>
      <c r="U1760" s="1590"/>
      <c r="V1760" s="1590"/>
      <c r="W1760" s="1736">
        <v>0.65493996569468271</v>
      </c>
      <c r="X1760" s="1591">
        <v>38183000</v>
      </c>
      <c r="Y1760" s="1591" t="s">
        <v>83</v>
      </c>
      <c r="Z1760" s="1591">
        <v>0</v>
      </c>
      <c r="AA1760" s="1592"/>
      <c r="AB1760" s="1587"/>
      <c r="AC1760" s="3809"/>
    </row>
    <row r="1761" spans="1:29" ht="90" x14ac:dyDescent="0.25">
      <c r="A1761" s="1821">
        <v>2</v>
      </c>
      <c r="B1761" s="1732" t="s">
        <v>3634</v>
      </c>
      <c r="C1761" s="3815" t="s">
        <v>3606</v>
      </c>
      <c r="D1761" s="3815"/>
      <c r="E1761" s="3815"/>
      <c r="F1761" s="3815"/>
      <c r="G1761" s="1732" t="s">
        <v>3607</v>
      </c>
      <c r="H1761" s="1732" t="s">
        <v>3608</v>
      </c>
      <c r="I1761" s="1592"/>
      <c r="J1761" s="1592"/>
      <c r="K1761" s="1592"/>
      <c r="L1761" s="1592"/>
      <c r="M1761" s="1592">
        <v>1</v>
      </c>
      <c r="N1761" s="1735">
        <v>24670000</v>
      </c>
      <c r="O1761" s="1736"/>
      <c r="P1761" s="1736"/>
      <c r="Q1761" s="1590"/>
      <c r="R1761" s="1736"/>
      <c r="S1761" s="1590"/>
      <c r="T1761" s="1590"/>
      <c r="U1761" s="1590"/>
      <c r="V1761" s="1590"/>
      <c r="W1761" s="1736">
        <v>0.11066072152411836</v>
      </c>
      <c r="X1761" s="1591">
        <v>2730000</v>
      </c>
      <c r="Y1761" s="1591" t="s">
        <v>83</v>
      </c>
      <c r="Z1761" s="1591">
        <v>0</v>
      </c>
      <c r="AA1761" s="1592"/>
      <c r="AB1761" s="1587"/>
      <c r="AC1761" s="3809"/>
    </row>
    <row r="1762" spans="1:29" ht="90" x14ac:dyDescent="0.25">
      <c r="A1762" s="2534" t="s">
        <v>15</v>
      </c>
      <c r="B1762" s="1734"/>
      <c r="C1762" s="4132" t="s">
        <v>3636</v>
      </c>
      <c r="D1762" s="4132"/>
      <c r="E1762" s="4132"/>
      <c r="F1762" s="4132"/>
      <c r="G1762" s="1734" t="s">
        <v>3637</v>
      </c>
      <c r="H1762" s="1732"/>
      <c r="I1762" s="1592"/>
      <c r="J1762" s="1592"/>
      <c r="K1762" s="1592"/>
      <c r="L1762" s="1592"/>
      <c r="M1762" s="1592">
        <v>0</v>
      </c>
      <c r="N1762" s="1735">
        <v>0</v>
      </c>
      <c r="O1762" s="1736"/>
      <c r="P1762" s="1736"/>
      <c r="Q1762" s="1590"/>
      <c r="R1762" s="1736"/>
      <c r="S1762" s="1590"/>
      <c r="T1762" s="1590"/>
      <c r="U1762" s="1590"/>
      <c r="V1762" s="1590"/>
      <c r="W1762" s="1736">
        <v>0</v>
      </c>
      <c r="X1762" s="1591">
        <v>0</v>
      </c>
      <c r="Y1762" s="1591" t="s">
        <v>83</v>
      </c>
      <c r="Z1762" s="1591">
        <v>0</v>
      </c>
      <c r="AA1762" s="1592"/>
      <c r="AB1762" s="1587"/>
      <c r="AC1762" s="3809"/>
    </row>
    <row r="1763" spans="1:29" ht="54" x14ac:dyDescent="0.25">
      <c r="A1763" s="1821">
        <v>1</v>
      </c>
      <c r="B1763" s="1732" t="s">
        <v>3638</v>
      </c>
      <c r="C1763" s="3815" t="s">
        <v>3639</v>
      </c>
      <c r="D1763" s="3815"/>
      <c r="E1763" s="3815"/>
      <c r="F1763" s="3815"/>
      <c r="G1763" s="1732" t="s">
        <v>3640</v>
      </c>
      <c r="H1763" s="1732" t="s">
        <v>3612</v>
      </c>
      <c r="I1763" s="1592"/>
      <c r="J1763" s="1592"/>
      <c r="K1763" s="1592"/>
      <c r="L1763" s="1592"/>
      <c r="M1763" s="1592">
        <v>0</v>
      </c>
      <c r="N1763" s="1735">
        <v>0</v>
      </c>
      <c r="O1763" s="1736"/>
      <c r="P1763" s="1736"/>
      <c r="Q1763" s="1590"/>
      <c r="R1763" s="1736"/>
      <c r="S1763" s="1590"/>
      <c r="T1763" s="1590"/>
      <c r="U1763" s="1590"/>
      <c r="V1763" s="1590"/>
      <c r="W1763" s="1736">
        <v>0</v>
      </c>
      <c r="X1763" s="1591">
        <v>0</v>
      </c>
      <c r="Y1763" s="1591" t="s">
        <v>83</v>
      </c>
      <c r="Z1763" s="1591">
        <v>0</v>
      </c>
      <c r="AA1763" s="1592"/>
      <c r="AB1763" s="1587"/>
      <c r="AC1763" s="3809"/>
    </row>
    <row r="1764" spans="1:29" ht="90" x14ac:dyDescent="0.25">
      <c r="A1764" s="2534" t="s">
        <v>16</v>
      </c>
      <c r="B1764" s="1734"/>
      <c r="C1764" s="4132" t="s">
        <v>3641</v>
      </c>
      <c r="D1764" s="4132"/>
      <c r="E1764" s="4132"/>
      <c r="F1764" s="4132"/>
      <c r="G1764" s="1734" t="s">
        <v>159</v>
      </c>
      <c r="H1764" s="1732"/>
      <c r="I1764" s="1592"/>
      <c r="J1764" s="1592"/>
      <c r="K1764" s="1592"/>
      <c r="L1764" s="1592"/>
      <c r="M1764" s="1592">
        <v>1</v>
      </c>
      <c r="N1764" s="1735">
        <v>688238000</v>
      </c>
      <c r="O1764" s="1736"/>
      <c r="P1764" s="1736"/>
      <c r="Q1764" s="1590"/>
      <c r="R1764" s="1736"/>
      <c r="S1764" s="1590"/>
      <c r="T1764" s="1590"/>
      <c r="U1764" s="1590"/>
      <c r="V1764" s="1590"/>
      <c r="W1764" s="1736">
        <v>0.35429836771581924</v>
      </c>
      <c r="X1764" s="1591">
        <v>243841600</v>
      </c>
      <c r="Y1764" s="1591" t="s">
        <v>83</v>
      </c>
      <c r="Z1764" s="1591">
        <v>0</v>
      </c>
      <c r="AA1764" s="1592"/>
      <c r="AB1764" s="1587"/>
      <c r="AC1764" s="3809"/>
    </row>
    <row r="1765" spans="1:29" ht="126" x14ac:dyDescent="0.25">
      <c r="A1765" s="1821">
        <v>1</v>
      </c>
      <c r="B1765" s="1732" t="s">
        <v>3642</v>
      </c>
      <c r="C1765" s="3815" t="s">
        <v>3643</v>
      </c>
      <c r="D1765" s="3815"/>
      <c r="E1765" s="3815"/>
      <c r="F1765" s="3815"/>
      <c r="G1765" s="1732" t="s">
        <v>161</v>
      </c>
      <c r="H1765" s="1732" t="s">
        <v>3615</v>
      </c>
      <c r="I1765" s="1592"/>
      <c r="J1765" s="1592"/>
      <c r="K1765" s="1592"/>
      <c r="L1765" s="1592"/>
      <c r="M1765" s="1592">
        <v>1</v>
      </c>
      <c r="N1765" s="1735">
        <v>30604000</v>
      </c>
      <c r="O1765" s="1736"/>
      <c r="P1765" s="1736"/>
      <c r="Q1765" s="1590"/>
      <c r="R1765" s="1736"/>
      <c r="S1765" s="1590"/>
      <c r="T1765" s="1590"/>
      <c r="U1765" s="1590"/>
      <c r="V1765" s="1590"/>
      <c r="W1765" s="1736">
        <v>0.67860410403868776</v>
      </c>
      <c r="X1765" s="1591">
        <v>20768000</v>
      </c>
      <c r="Y1765" s="1591" t="s">
        <v>83</v>
      </c>
      <c r="Z1765" s="1591">
        <v>0</v>
      </c>
      <c r="AA1765" s="1592"/>
      <c r="AB1765" s="1587"/>
      <c r="AC1765" s="3809"/>
    </row>
    <row r="1766" spans="1:29" ht="126" x14ac:dyDescent="0.25">
      <c r="A1766" s="1821">
        <v>2</v>
      </c>
      <c r="B1766" s="1732" t="s">
        <v>3644</v>
      </c>
      <c r="C1766" s="3815" t="s">
        <v>3645</v>
      </c>
      <c r="D1766" s="3815"/>
      <c r="E1766" s="3815"/>
      <c r="F1766" s="3815"/>
      <c r="G1766" s="1732" t="s">
        <v>142</v>
      </c>
      <c r="H1766" s="1732" t="s">
        <v>3618</v>
      </c>
      <c r="I1766" s="1592"/>
      <c r="J1766" s="1592"/>
      <c r="K1766" s="1592"/>
      <c r="L1766" s="1592"/>
      <c r="M1766" s="1592">
        <v>1</v>
      </c>
      <c r="N1766" s="1735">
        <v>310800000</v>
      </c>
      <c r="O1766" s="1736"/>
      <c r="P1766" s="1736"/>
      <c r="Q1766" s="1590"/>
      <c r="R1766" s="1736"/>
      <c r="S1766" s="1590"/>
      <c r="T1766" s="1590"/>
      <c r="U1766" s="1590"/>
      <c r="V1766" s="1590"/>
      <c r="W1766" s="1736">
        <v>0.41930694980694982</v>
      </c>
      <c r="X1766" s="1591">
        <v>130320600</v>
      </c>
      <c r="Y1766" s="1591" t="s">
        <v>83</v>
      </c>
      <c r="Z1766" s="1591">
        <v>0</v>
      </c>
      <c r="AA1766" s="1592"/>
      <c r="AB1766" s="1587"/>
      <c r="AC1766" s="3809"/>
    </row>
    <row r="1767" spans="1:29" ht="90" x14ac:dyDescent="0.25">
      <c r="A1767" s="1821">
        <v>3</v>
      </c>
      <c r="B1767" s="1732" t="s">
        <v>3638</v>
      </c>
      <c r="C1767" s="3815" t="s">
        <v>3646</v>
      </c>
      <c r="D1767" s="3815"/>
      <c r="E1767" s="3815"/>
      <c r="F1767" s="3815"/>
      <c r="G1767" s="1732" t="s">
        <v>145</v>
      </c>
      <c r="H1767" s="1732" t="s">
        <v>3621</v>
      </c>
      <c r="I1767" s="1592"/>
      <c r="J1767" s="1592"/>
      <c r="K1767" s="1592"/>
      <c r="L1767" s="1592"/>
      <c r="M1767" s="1592">
        <v>1</v>
      </c>
      <c r="N1767" s="1735">
        <v>26103000</v>
      </c>
      <c r="O1767" s="1736"/>
      <c r="P1767" s="1736"/>
      <c r="Q1767" s="1590"/>
      <c r="R1767" s="1736"/>
      <c r="S1767" s="1590"/>
      <c r="T1767" s="1590"/>
      <c r="U1767" s="1590"/>
      <c r="V1767" s="1590"/>
      <c r="W1767" s="1736">
        <v>1</v>
      </c>
      <c r="X1767" s="1591">
        <v>26103000</v>
      </c>
      <c r="Y1767" s="1591" t="s">
        <v>83</v>
      </c>
      <c r="Z1767" s="1591">
        <v>0</v>
      </c>
      <c r="AA1767" s="1592"/>
      <c r="AB1767" s="1587"/>
      <c r="AC1767" s="3809"/>
    </row>
    <row r="1768" spans="1:29" ht="54" x14ac:dyDescent="0.25">
      <c r="A1768" s="1821">
        <v>4</v>
      </c>
      <c r="B1768" s="1732" t="s">
        <v>3638</v>
      </c>
      <c r="C1768" s="3815" t="s">
        <v>3647</v>
      </c>
      <c r="D1768" s="3815"/>
      <c r="E1768" s="3815"/>
      <c r="F1768" s="3815"/>
      <c r="G1768" s="1732" t="s">
        <v>300</v>
      </c>
      <c r="H1768" s="1732" t="s">
        <v>3623</v>
      </c>
      <c r="I1768" s="1592"/>
      <c r="J1768" s="1592"/>
      <c r="K1768" s="1592"/>
      <c r="L1768" s="1592"/>
      <c r="M1768" s="1592">
        <v>1</v>
      </c>
      <c r="N1768" s="1735">
        <v>184350000</v>
      </c>
      <c r="O1768" s="1736"/>
      <c r="P1768" s="1736"/>
      <c r="Q1768" s="1590"/>
      <c r="R1768" s="1736"/>
      <c r="S1768" s="1590"/>
      <c r="T1768" s="1590"/>
      <c r="U1768" s="1590"/>
      <c r="V1768" s="1590"/>
      <c r="W1768" s="1736">
        <v>0.36154054787089773</v>
      </c>
      <c r="X1768" s="1591">
        <v>66650000</v>
      </c>
      <c r="Y1768" s="1591" t="s">
        <v>83</v>
      </c>
      <c r="Z1768" s="1591">
        <v>0</v>
      </c>
      <c r="AA1768" s="1592"/>
      <c r="AB1768" s="1587"/>
      <c r="AC1768" s="3809"/>
    </row>
    <row r="1769" spans="1:29" ht="72" x14ac:dyDescent="0.25">
      <c r="A1769" s="1821">
        <v>5</v>
      </c>
      <c r="B1769" s="1732" t="s">
        <v>3638</v>
      </c>
      <c r="C1769" s="3815" t="s">
        <v>3648</v>
      </c>
      <c r="D1769" s="3815"/>
      <c r="E1769" s="3815"/>
      <c r="F1769" s="3815"/>
      <c r="G1769" s="1732" t="s">
        <v>3625</v>
      </c>
      <c r="H1769" s="1732" t="s">
        <v>3626</v>
      </c>
      <c r="I1769" s="1592"/>
      <c r="J1769" s="1592"/>
      <c r="K1769" s="1592"/>
      <c r="L1769" s="1592"/>
      <c r="M1769" s="1592">
        <v>1</v>
      </c>
      <c r="N1769" s="1735">
        <v>129081000</v>
      </c>
      <c r="O1769" s="1736"/>
      <c r="P1769" s="1736"/>
      <c r="Q1769" s="1590"/>
      <c r="R1769" s="1736"/>
      <c r="S1769" s="1590"/>
      <c r="T1769" s="1590"/>
      <c r="U1769" s="1590"/>
      <c r="V1769" s="1590"/>
      <c r="W1769" s="1736">
        <v>0</v>
      </c>
      <c r="X1769" s="1591">
        <v>0</v>
      </c>
      <c r="Y1769" s="1591" t="s">
        <v>83</v>
      </c>
      <c r="Z1769" s="1591">
        <v>0</v>
      </c>
      <c r="AA1769" s="1592"/>
      <c r="AB1769" s="1587"/>
      <c r="AC1769" s="3809"/>
    </row>
    <row r="1770" spans="1:29" ht="72" x14ac:dyDescent="0.25">
      <c r="A1770" s="1821">
        <v>6</v>
      </c>
      <c r="B1770" s="1732" t="s">
        <v>3638</v>
      </c>
      <c r="C1770" s="3815" t="s">
        <v>3649</v>
      </c>
      <c r="D1770" s="3815"/>
      <c r="E1770" s="3815"/>
      <c r="F1770" s="3815"/>
      <c r="G1770" s="1732" t="s">
        <v>149</v>
      </c>
      <c r="H1770" s="1732" t="s">
        <v>3628</v>
      </c>
      <c r="I1770" s="1592"/>
      <c r="J1770" s="1592"/>
      <c r="K1770" s="1592"/>
      <c r="L1770" s="1592"/>
      <c r="M1770" s="1592">
        <v>1</v>
      </c>
      <c r="N1770" s="1735">
        <v>7300000</v>
      </c>
      <c r="O1770" s="1736"/>
      <c r="P1770" s="1736"/>
      <c r="Q1770" s="1590"/>
      <c r="R1770" s="1736"/>
      <c r="S1770" s="1590"/>
      <c r="T1770" s="1590"/>
      <c r="U1770" s="1590"/>
      <c r="V1770" s="1590"/>
      <c r="W1770" s="1736">
        <v>0</v>
      </c>
      <c r="X1770" s="1591">
        <v>0</v>
      </c>
      <c r="Y1770" s="1591" t="s">
        <v>83</v>
      </c>
      <c r="Z1770" s="1591">
        <v>0</v>
      </c>
      <c r="AA1770" s="1592"/>
      <c r="AB1770" s="1587"/>
      <c r="AC1770" s="3810"/>
    </row>
    <row r="1771" spans="1:29" x14ac:dyDescent="0.25">
      <c r="A1771" s="3803"/>
      <c r="B1771" s="3803"/>
      <c r="C1771" s="3803"/>
      <c r="D1771" s="3803"/>
      <c r="E1771" s="3803"/>
      <c r="F1771" s="3803"/>
      <c r="G1771" s="3803"/>
      <c r="H1771" s="3803"/>
      <c r="I1771" s="3803"/>
      <c r="J1771" s="3803"/>
      <c r="K1771" s="3803"/>
      <c r="L1771" s="3803"/>
      <c r="M1771" s="3803"/>
      <c r="N1771" s="3803"/>
      <c r="O1771" s="3803"/>
      <c r="P1771" s="3803"/>
      <c r="Q1771" s="3803"/>
      <c r="R1771" s="3803"/>
      <c r="S1771" s="3803"/>
      <c r="T1771" s="3803"/>
      <c r="U1771" s="3803"/>
      <c r="V1771" s="3803"/>
      <c r="W1771" s="3803"/>
      <c r="X1771" s="3803"/>
      <c r="Y1771" s="3803"/>
      <c r="Z1771" s="3803"/>
      <c r="AA1771" s="3803"/>
      <c r="AB1771" s="3803"/>
      <c r="AC1771" s="3803"/>
    </row>
    <row r="1772" spans="1:29" ht="54" x14ac:dyDescent="0.25">
      <c r="A1772" s="2575" t="s">
        <v>5</v>
      </c>
      <c r="B1772" s="1732"/>
      <c r="C1772" s="4131" t="s">
        <v>27</v>
      </c>
      <c r="D1772" s="4131"/>
      <c r="E1772" s="4131"/>
      <c r="F1772" s="4131"/>
      <c r="G1772" s="1732" t="s">
        <v>25</v>
      </c>
      <c r="H1772" s="1732"/>
      <c r="I1772" s="1592"/>
      <c r="J1772" s="1592"/>
      <c r="K1772" s="1592">
        <v>0.95830000000000004</v>
      </c>
      <c r="L1772" s="1592">
        <v>540006125</v>
      </c>
      <c r="M1772" s="1592">
        <v>1</v>
      </c>
      <c r="N1772" s="1735">
        <v>816965000</v>
      </c>
      <c r="O1772" s="1736"/>
      <c r="P1772" s="1736"/>
      <c r="Q1772" s="1590"/>
      <c r="R1772" s="1736"/>
      <c r="S1772" s="1590"/>
      <c r="T1772" s="1590"/>
      <c r="U1772" s="1590"/>
      <c r="V1772" s="1590"/>
      <c r="W1772" s="1736">
        <v>0.30924210584296757</v>
      </c>
      <c r="X1772" s="1591">
        <v>252639977</v>
      </c>
      <c r="Y1772" s="1591">
        <v>0.36254029039557428</v>
      </c>
      <c r="Z1772" s="1591">
        <v>287366148</v>
      </c>
      <c r="AA1772" s="1592"/>
      <c r="AB1772" s="1587"/>
      <c r="AC1772" s="3808" t="s">
        <v>4442</v>
      </c>
    </row>
    <row r="1773" spans="1:29" ht="72" x14ac:dyDescent="0.25">
      <c r="A1773" s="2575" t="s">
        <v>2</v>
      </c>
      <c r="B1773" s="1734"/>
      <c r="C1773" s="4131" t="s">
        <v>3119</v>
      </c>
      <c r="D1773" s="4131"/>
      <c r="E1773" s="4131"/>
      <c r="F1773" s="4131"/>
      <c r="G1773" s="1734" t="s">
        <v>63</v>
      </c>
      <c r="H1773" s="1732"/>
      <c r="I1773" s="1592"/>
      <c r="J1773" s="1592"/>
      <c r="K1773" s="1592">
        <v>0.92027047637742099</v>
      </c>
      <c r="L1773" s="1592">
        <v>176064125</v>
      </c>
      <c r="M1773" s="1592">
        <v>1</v>
      </c>
      <c r="N1773" s="1735">
        <v>210579000</v>
      </c>
      <c r="O1773" s="1736"/>
      <c r="P1773" s="1736"/>
      <c r="Q1773" s="1590"/>
      <c r="R1773" s="1736"/>
      <c r="S1773" s="1590"/>
      <c r="T1773" s="1590"/>
      <c r="U1773" s="1590"/>
      <c r="V1773" s="1590"/>
      <c r="W1773" s="1736">
        <v>0.5065365349821207</v>
      </c>
      <c r="X1773" s="1591">
        <v>106665957</v>
      </c>
      <c r="Y1773" s="1591">
        <v>0.24545731925335063</v>
      </c>
      <c r="Z1773" s="1591">
        <v>69398168</v>
      </c>
      <c r="AA1773" s="1592"/>
      <c r="AB1773" s="1587"/>
      <c r="AC1773" s="3809"/>
    </row>
    <row r="1774" spans="1:29" ht="72" x14ac:dyDescent="0.25">
      <c r="A1774" s="1587">
        <v>1</v>
      </c>
      <c r="B1774" s="1732" t="s">
        <v>3651</v>
      </c>
      <c r="C1774" s="3936" t="s">
        <v>3120</v>
      </c>
      <c r="D1774" s="3936"/>
      <c r="E1774" s="3936"/>
      <c r="F1774" s="3936"/>
      <c r="G1774" s="1732" t="s">
        <v>66</v>
      </c>
      <c r="H1774" s="1732" t="s">
        <v>3601</v>
      </c>
      <c r="I1774" s="1592"/>
      <c r="J1774" s="1592"/>
      <c r="K1774" s="1592">
        <v>0.93259999999999998</v>
      </c>
      <c r="L1774" s="1592">
        <v>176064125</v>
      </c>
      <c r="M1774" s="1592">
        <v>1</v>
      </c>
      <c r="N1774" s="1735">
        <v>210579000</v>
      </c>
      <c r="O1774" s="1736"/>
      <c r="P1774" s="1736"/>
      <c r="Q1774" s="1590"/>
      <c r="R1774" s="1736"/>
      <c r="S1774" s="1590"/>
      <c r="T1774" s="1590"/>
      <c r="U1774" s="1590"/>
      <c r="V1774" s="1590"/>
      <c r="W1774" s="1736">
        <v>0.5065365349821207</v>
      </c>
      <c r="X1774" s="1591">
        <v>106665957</v>
      </c>
      <c r="Y1774" s="1591">
        <v>0.24545731925335063</v>
      </c>
      <c r="Z1774" s="1591">
        <v>69398168</v>
      </c>
      <c r="AA1774" s="1592"/>
      <c r="AB1774" s="1587"/>
      <c r="AC1774" s="3809"/>
    </row>
    <row r="1775" spans="1:29" ht="90" x14ac:dyDescent="0.25">
      <c r="A1775" s="2575" t="s">
        <v>14</v>
      </c>
      <c r="B1775" s="1734"/>
      <c r="C1775" s="4131" t="s">
        <v>3121</v>
      </c>
      <c r="D1775" s="4131"/>
      <c r="E1775" s="4131"/>
      <c r="F1775" s="4131"/>
      <c r="G1775" s="1734" t="s">
        <v>71</v>
      </c>
      <c r="H1775" s="1732"/>
      <c r="I1775" s="1592"/>
      <c r="J1775" s="1592"/>
      <c r="K1775" s="1592">
        <v>0.92461641500243541</v>
      </c>
      <c r="L1775" s="1592">
        <v>75929500</v>
      </c>
      <c r="M1775" s="1592">
        <v>1</v>
      </c>
      <c r="N1775" s="1735">
        <v>99418000</v>
      </c>
      <c r="O1775" s="1736"/>
      <c r="P1775" s="1736"/>
      <c r="Q1775" s="1590"/>
      <c r="R1775" s="1736"/>
      <c r="S1775" s="1590"/>
      <c r="T1775" s="1590"/>
      <c r="U1775" s="1590"/>
      <c r="V1775" s="1590"/>
      <c r="W1775" s="1736">
        <v>6.8891146472469772E-2</v>
      </c>
      <c r="X1775" s="1591">
        <v>6849020</v>
      </c>
      <c r="Y1775" s="1591">
        <v>0.83452180589843838</v>
      </c>
      <c r="Z1775" s="1591">
        <v>69080480</v>
      </c>
      <c r="AA1775" s="1592"/>
      <c r="AB1775" s="1587"/>
      <c r="AC1775" s="3809"/>
    </row>
    <row r="1776" spans="1:29" ht="90" x14ac:dyDescent="0.25">
      <c r="A1776" s="1587">
        <v>1</v>
      </c>
      <c r="B1776" s="1732" t="s">
        <v>3652</v>
      </c>
      <c r="C1776" s="3936" t="s">
        <v>3122</v>
      </c>
      <c r="D1776" s="3936"/>
      <c r="E1776" s="3936"/>
      <c r="F1776" s="3936"/>
      <c r="G1776" s="1732" t="s">
        <v>724</v>
      </c>
      <c r="H1776" s="1732" t="s">
        <v>3605</v>
      </c>
      <c r="I1776" s="1592"/>
      <c r="J1776" s="1592"/>
      <c r="K1776" s="1592">
        <v>0.95909999999999995</v>
      </c>
      <c r="L1776" s="1592">
        <v>48335000</v>
      </c>
      <c r="M1776" s="1592">
        <v>1</v>
      </c>
      <c r="N1776" s="1735">
        <v>80868000</v>
      </c>
      <c r="O1776" s="1736"/>
      <c r="P1776" s="1736"/>
      <c r="Q1776" s="1590"/>
      <c r="R1776" s="1736"/>
      <c r="S1776" s="1590"/>
      <c r="T1776" s="1590"/>
      <c r="U1776" s="1590"/>
      <c r="V1776" s="1590"/>
      <c r="W1776" s="1736">
        <v>0</v>
      </c>
      <c r="X1776" s="1591">
        <v>0</v>
      </c>
      <c r="Y1776" s="1591">
        <v>1</v>
      </c>
      <c r="Z1776" s="1591">
        <v>48335000</v>
      </c>
      <c r="AA1776" s="1592"/>
      <c r="AB1776" s="1587"/>
      <c r="AC1776" s="3809"/>
    </row>
    <row r="1777" spans="1:29" ht="90" x14ac:dyDescent="0.25">
      <c r="A1777" s="1587">
        <v>2</v>
      </c>
      <c r="B1777" s="1732" t="s">
        <v>3652</v>
      </c>
      <c r="C1777" s="3936" t="s">
        <v>3123</v>
      </c>
      <c r="D1777" s="3936"/>
      <c r="E1777" s="3936"/>
      <c r="F1777" s="3936"/>
      <c r="G1777" s="1732" t="s">
        <v>3607</v>
      </c>
      <c r="H1777" s="1732" t="s">
        <v>3608</v>
      </c>
      <c r="I1777" s="1592"/>
      <c r="J1777" s="1592"/>
      <c r="K1777" s="1592">
        <v>0.89680000000000004</v>
      </c>
      <c r="L1777" s="1592">
        <v>21971500</v>
      </c>
      <c r="M1777" s="1592">
        <v>1</v>
      </c>
      <c r="N1777" s="1735">
        <v>18550000</v>
      </c>
      <c r="O1777" s="1736"/>
      <c r="P1777" s="1736"/>
      <c r="Q1777" s="1590"/>
      <c r="R1777" s="1736"/>
      <c r="S1777" s="1590"/>
      <c r="T1777" s="1590"/>
      <c r="U1777" s="1590"/>
      <c r="V1777" s="1590"/>
      <c r="W1777" s="1736">
        <v>0.36921940700808625</v>
      </c>
      <c r="X1777" s="1591">
        <v>6849020</v>
      </c>
      <c r="Y1777" s="1591">
        <v>0.52471225363039942</v>
      </c>
      <c r="Z1777" s="1591">
        <v>15122480</v>
      </c>
      <c r="AA1777" s="1592"/>
      <c r="AB1777" s="1587"/>
      <c r="AC1777" s="3809"/>
    </row>
    <row r="1778" spans="1:29" ht="72" x14ac:dyDescent="0.25">
      <c r="A1778" s="1587">
        <v>3</v>
      </c>
      <c r="B1778" s="1732" t="s">
        <v>3653</v>
      </c>
      <c r="C1778" s="3936" t="s">
        <v>3125</v>
      </c>
      <c r="D1778" s="3936"/>
      <c r="E1778" s="3936"/>
      <c r="F1778" s="3936"/>
      <c r="G1778" s="1732" t="s">
        <v>158</v>
      </c>
      <c r="H1778" s="1732" t="s">
        <v>3654</v>
      </c>
      <c r="I1778" s="1592"/>
      <c r="J1778" s="1592"/>
      <c r="K1778" s="1592">
        <v>0.77829999999999999</v>
      </c>
      <c r="L1778" s="1592">
        <v>5623000</v>
      </c>
      <c r="M1778" s="1592">
        <v>0</v>
      </c>
      <c r="N1778" s="1735">
        <v>0</v>
      </c>
      <c r="O1778" s="1736"/>
      <c r="P1778" s="1736"/>
      <c r="Q1778" s="1590"/>
      <c r="R1778" s="1736"/>
      <c r="S1778" s="1590"/>
      <c r="T1778" s="1590"/>
      <c r="U1778" s="1590"/>
      <c r="V1778" s="1590"/>
      <c r="W1778" s="1736">
        <v>0</v>
      </c>
      <c r="X1778" s="1591">
        <v>0</v>
      </c>
      <c r="Y1778" s="1591">
        <v>1</v>
      </c>
      <c r="Z1778" s="1591">
        <v>5623000</v>
      </c>
      <c r="AA1778" s="1592"/>
      <c r="AB1778" s="1587"/>
      <c r="AC1778" s="3809"/>
    </row>
    <row r="1779" spans="1:29" ht="90" x14ac:dyDescent="0.25">
      <c r="A1779" s="2575" t="s">
        <v>15</v>
      </c>
      <c r="B1779" s="1734"/>
      <c r="C1779" s="4131" t="s">
        <v>3126</v>
      </c>
      <c r="D1779" s="4131"/>
      <c r="E1779" s="4131"/>
      <c r="F1779" s="4131"/>
      <c r="G1779" s="1734" t="s">
        <v>159</v>
      </c>
      <c r="H1779" s="1732"/>
      <c r="I1779" s="1592"/>
      <c r="J1779" s="1592"/>
      <c r="K1779" s="1592">
        <v>0.99546890106348696</v>
      </c>
      <c r="L1779" s="1592">
        <v>288012500</v>
      </c>
      <c r="M1779" s="1592">
        <v>1</v>
      </c>
      <c r="N1779" s="1735">
        <v>506968000</v>
      </c>
      <c r="O1779" s="1736"/>
      <c r="P1779" s="1736"/>
      <c r="Q1779" s="1590"/>
      <c r="R1779" s="1736"/>
      <c r="S1779" s="1590"/>
      <c r="T1779" s="1590"/>
      <c r="U1779" s="1590"/>
      <c r="V1779" s="1590"/>
      <c r="W1779" s="1736">
        <v>0.27442560477189881</v>
      </c>
      <c r="X1779" s="1591">
        <v>139125000</v>
      </c>
      <c r="Y1779" s="1591">
        <v>0.34857042521436304</v>
      </c>
      <c r="Z1779" s="1591">
        <v>148887500</v>
      </c>
      <c r="AA1779" s="1592"/>
      <c r="AB1779" s="1587"/>
      <c r="AC1779" s="3809"/>
    </row>
    <row r="1780" spans="1:29" ht="126" x14ac:dyDescent="0.25">
      <c r="A1780" s="1587">
        <v>1</v>
      </c>
      <c r="B1780" s="1732" t="s">
        <v>3655</v>
      </c>
      <c r="C1780" s="3936" t="s">
        <v>3127</v>
      </c>
      <c r="D1780" s="3936"/>
      <c r="E1780" s="3936"/>
      <c r="F1780" s="3936"/>
      <c r="G1780" s="1732" t="s">
        <v>161</v>
      </c>
      <c r="H1780" s="1732" t="s">
        <v>3615</v>
      </c>
      <c r="I1780" s="1592"/>
      <c r="J1780" s="1592"/>
      <c r="K1780" s="1592">
        <v>0.92430000000000001</v>
      </c>
      <c r="L1780" s="1592">
        <v>27125000</v>
      </c>
      <c r="M1780" s="1592">
        <v>1</v>
      </c>
      <c r="N1780" s="1735">
        <v>19750000</v>
      </c>
      <c r="O1780" s="1736"/>
      <c r="P1780" s="1736"/>
      <c r="Q1780" s="1590"/>
      <c r="R1780" s="1736"/>
      <c r="S1780" s="1590"/>
      <c r="T1780" s="1590"/>
      <c r="U1780" s="1590"/>
      <c r="V1780" s="1590"/>
      <c r="W1780" s="1736">
        <v>0.68101265822784807</v>
      </c>
      <c r="X1780" s="1591">
        <v>13450000</v>
      </c>
      <c r="Y1780" s="1591">
        <v>0.33703019100431297</v>
      </c>
      <c r="Z1780" s="1591">
        <v>13675000</v>
      </c>
      <c r="AA1780" s="1592"/>
      <c r="AB1780" s="1587"/>
      <c r="AC1780" s="3809"/>
    </row>
    <row r="1781" spans="1:29" ht="144" x14ac:dyDescent="0.25">
      <c r="A1781" s="1587">
        <v>2</v>
      </c>
      <c r="B1781" s="1732" t="s">
        <v>3656</v>
      </c>
      <c r="C1781" s="3936" t="s">
        <v>3128</v>
      </c>
      <c r="D1781" s="3936"/>
      <c r="E1781" s="3936"/>
      <c r="F1781" s="3936"/>
      <c r="G1781" s="1732" t="s">
        <v>142</v>
      </c>
      <c r="H1781" s="1732" t="s">
        <v>3657</v>
      </c>
      <c r="I1781" s="1592"/>
      <c r="J1781" s="1592"/>
      <c r="K1781" s="1592">
        <v>0.99329999999999996</v>
      </c>
      <c r="L1781" s="1592">
        <v>143175000</v>
      </c>
      <c r="M1781" s="1592">
        <v>1</v>
      </c>
      <c r="N1781" s="1735">
        <v>136830000</v>
      </c>
      <c r="O1781" s="1736"/>
      <c r="P1781" s="1736"/>
      <c r="Q1781" s="1590"/>
      <c r="R1781" s="1736"/>
      <c r="S1781" s="1590"/>
      <c r="T1781" s="1590"/>
      <c r="U1781" s="1590"/>
      <c r="V1781" s="1590"/>
      <c r="W1781" s="1736">
        <v>0.49185120222173501</v>
      </c>
      <c r="X1781" s="1591">
        <v>67300000</v>
      </c>
      <c r="Y1781" s="1591">
        <v>0.36049412044185769</v>
      </c>
      <c r="Z1781" s="1591">
        <v>75875000</v>
      </c>
      <c r="AA1781" s="1592"/>
      <c r="AB1781" s="1587"/>
      <c r="AC1781" s="3809"/>
    </row>
    <row r="1782" spans="1:29" ht="72" x14ac:dyDescent="0.25">
      <c r="A1782" s="1587">
        <v>3</v>
      </c>
      <c r="B1782" s="1732" t="s">
        <v>3658</v>
      </c>
      <c r="C1782" s="3936" t="s">
        <v>3129</v>
      </c>
      <c r="D1782" s="3936"/>
      <c r="E1782" s="3936"/>
      <c r="F1782" s="3936"/>
      <c r="G1782" s="1732" t="s">
        <v>145</v>
      </c>
      <c r="H1782" s="1732" t="s">
        <v>3659</v>
      </c>
      <c r="I1782" s="1592"/>
      <c r="J1782" s="1592"/>
      <c r="K1782" s="1592">
        <v>1</v>
      </c>
      <c r="L1782" s="1592">
        <v>3150000</v>
      </c>
      <c r="M1782" s="1592">
        <v>1</v>
      </c>
      <c r="N1782" s="1735">
        <v>46465000</v>
      </c>
      <c r="O1782" s="1736"/>
      <c r="P1782" s="1736"/>
      <c r="Q1782" s="1590"/>
      <c r="R1782" s="1736"/>
      <c r="S1782" s="1590"/>
      <c r="T1782" s="1590"/>
      <c r="U1782" s="1590"/>
      <c r="V1782" s="1590"/>
      <c r="W1782" s="1736">
        <v>6.8331001829333909E-2</v>
      </c>
      <c r="X1782" s="1591">
        <v>3175000</v>
      </c>
      <c r="Y1782" s="1591">
        <v>-3.952569169960474E-3</v>
      </c>
      <c r="Z1782" s="1591">
        <v>-25000</v>
      </c>
      <c r="AA1782" s="1592"/>
      <c r="AB1782" s="1587"/>
      <c r="AC1782" s="3809"/>
    </row>
    <row r="1783" spans="1:29" ht="33" customHeight="1" x14ac:dyDescent="0.25">
      <c r="A1783" s="1587">
        <v>4</v>
      </c>
      <c r="B1783" s="1732" t="s">
        <v>3658</v>
      </c>
      <c r="C1783" s="3936" t="s">
        <v>3131</v>
      </c>
      <c r="D1783" s="3936"/>
      <c r="E1783" s="3936"/>
      <c r="F1783" s="3936"/>
      <c r="G1783" s="1732" t="s">
        <v>300</v>
      </c>
      <c r="H1783" s="1732" t="s">
        <v>3660</v>
      </c>
      <c r="I1783" s="1592"/>
      <c r="J1783" s="1592"/>
      <c r="K1783" s="1592">
        <v>0</v>
      </c>
      <c r="L1783" s="1592">
        <v>110400000</v>
      </c>
      <c r="M1783" s="1592">
        <v>1</v>
      </c>
      <c r="N1783" s="1735">
        <v>110400000</v>
      </c>
      <c r="O1783" s="1736"/>
      <c r="P1783" s="1736"/>
      <c r="Q1783" s="1590"/>
      <c r="R1783" s="1736"/>
      <c r="S1783" s="1590"/>
      <c r="T1783" s="1590"/>
      <c r="U1783" s="1590"/>
      <c r="V1783" s="1590"/>
      <c r="W1783" s="1736">
        <v>0.5</v>
      </c>
      <c r="X1783" s="1591">
        <v>55200000</v>
      </c>
      <c r="Y1783" s="1591">
        <v>0.33333333333333331</v>
      </c>
      <c r="Z1783" s="1591">
        <v>55200000</v>
      </c>
      <c r="AA1783" s="1592"/>
      <c r="AB1783" s="1587"/>
      <c r="AC1783" s="3809"/>
    </row>
    <row r="1784" spans="1:29" ht="72" x14ac:dyDescent="0.25">
      <c r="A1784" s="1587">
        <v>5</v>
      </c>
      <c r="B1784" s="1732" t="s">
        <v>3658</v>
      </c>
      <c r="C1784" s="3936" t="s">
        <v>3132</v>
      </c>
      <c r="D1784" s="3936"/>
      <c r="E1784" s="3936"/>
      <c r="F1784" s="3936"/>
      <c r="G1784" s="1732" t="s">
        <v>3625</v>
      </c>
      <c r="H1784" s="1732" t="s">
        <v>3661</v>
      </c>
      <c r="I1784" s="1592"/>
      <c r="J1784" s="1592"/>
      <c r="K1784" s="1592">
        <v>0</v>
      </c>
      <c r="L1784" s="1592">
        <v>0</v>
      </c>
      <c r="M1784" s="1592">
        <v>1</v>
      </c>
      <c r="N1784" s="1735">
        <v>193523000</v>
      </c>
      <c r="O1784" s="1736"/>
      <c r="P1784" s="1736"/>
      <c r="Q1784" s="1590"/>
      <c r="R1784" s="1736"/>
      <c r="S1784" s="1590"/>
      <c r="T1784" s="1590"/>
      <c r="U1784" s="1590"/>
      <c r="V1784" s="1590"/>
      <c r="W1784" s="1736">
        <v>0</v>
      </c>
      <c r="X1784" s="1591">
        <v>0</v>
      </c>
      <c r="Y1784" s="1591">
        <v>0</v>
      </c>
      <c r="Z1784" s="1591">
        <v>0</v>
      </c>
      <c r="AA1784" s="1592"/>
      <c r="AB1784" s="1587"/>
      <c r="AC1784" s="3809"/>
    </row>
    <row r="1785" spans="1:29" ht="72" x14ac:dyDescent="0.25">
      <c r="A1785" s="1587">
        <v>6</v>
      </c>
      <c r="B1785" s="1732" t="s">
        <v>3658</v>
      </c>
      <c r="C1785" s="3936" t="s">
        <v>3130</v>
      </c>
      <c r="D1785" s="3936"/>
      <c r="E1785" s="3936"/>
      <c r="F1785" s="3936"/>
      <c r="G1785" s="1732" t="s">
        <v>3662</v>
      </c>
      <c r="H1785" s="1732" t="s">
        <v>3663</v>
      </c>
      <c r="I1785" s="1592"/>
      <c r="J1785" s="1592"/>
      <c r="K1785" s="1592">
        <v>0.75</v>
      </c>
      <c r="L1785" s="1592">
        <v>4162500</v>
      </c>
      <c r="M1785" s="1592">
        <v>0</v>
      </c>
      <c r="N1785" s="1735">
        <v>0</v>
      </c>
      <c r="O1785" s="1736"/>
      <c r="P1785" s="1736"/>
      <c r="Q1785" s="1590"/>
      <c r="R1785" s="1736"/>
      <c r="S1785" s="1590"/>
      <c r="T1785" s="1590"/>
      <c r="U1785" s="1590"/>
      <c r="V1785" s="1590"/>
      <c r="W1785" s="1736">
        <v>0</v>
      </c>
      <c r="X1785" s="1591">
        <v>0</v>
      </c>
      <c r="Y1785" s="1591">
        <v>1</v>
      </c>
      <c r="Z1785" s="1591">
        <v>4162500</v>
      </c>
      <c r="AA1785" s="1592"/>
      <c r="AB1785" s="1587"/>
      <c r="AC1785" s="3810"/>
    </row>
    <row r="1786" spans="1:29" x14ac:dyDescent="0.25">
      <c r="A1786" s="3803"/>
      <c r="B1786" s="3803"/>
      <c r="C1786" s="3803"/>
      <c r="D1786" s="3803"/>
      <c r="E1786" s="3803"/>
      <c r="F1786" s="3803"/>
      <c r="G1786" s="3803"/>
      <c r="H1786" s="3803"/>
      <c r="I1786" s="3803"/>
      <c r="J1786" s="3803"/>
      <c r="K1786" s="3803"/>
      <c r="L1786" s="3803"/>
      <c r="M1786" s="3803"/>
      <c r="N1786" s="3803"/>
      <c r="O1786" s="3803"/>
      <c r="P1786" s="3803"/>
      <c r="Q1786" s="3803"/>
      <c r="R1786" s="3803"/>
      <c r="S1786" s="3803"/>
      <c r="T1786" s="3803"/>
      <c r="U1786" s="3803"/>
      <c r="V1786" s="3803"/>
      <c r="W1786" s="3803"/>
      <c r="X1786" s="3803"/>
      <c r="Y1786" s="3803"/>
      <c r="Z1786" s="3803"/>
      <c r="AA1786" s="3803"/>
      <c r="AB1786" s="3803"/>
      <c r="AC1786" s="3803"/>
    </row>
    <row r="1787" spans="1:29" ht="36" x14ac:dyDescent="0.25">
      <c r="A1787" s="2845" t="s">
        <v>5</v>
      </c>
      <c r="B1787" s="2856"/>
      <c r="C1787" s="2845" t="s">
        <v>27</v>
      </c>
      <c r="D1787" s="2845"/>
      <c r="E1787" s="2845"/>
      <c r="F1787" s="2845"/>
      <c r="G1787" s="2848" t="s">
        <v>105</v>
      </c>
      <c r="H1787" s="2848"/>
      <c r="I1787" s="3017"/>
      <c r="J1787" s="3017"/>
      <c r="K1787" s="3017"/>
      <c r="L1787" s="3017"/>
      <c r="M1787" s="2861"/>
      <c r="N1787" s="2853"/>
      <c r="O1787" s="2853"/>
      <c r="P1787" s="2853"/>
      <c r="Q1787" s="2854"/>
      <c r="R1787" s="2853"/>
      <c r="S1787" s="2854"/>
      <c r="T1787" s="2854"/>
      <c r="U1787" s="2854"/>
      <c r="V1787" s="2854"/>
      <c r="W1787" s="2853"/>
      <c r="X1787" s="2853"/>
      <c r="Y1787" s="2853"/>
      <c r="Z1787" s="2853"/>
      <c r="AA1787" s="2853"/>
      <c r="AB1787" s="3018"/>
      <c r="AC1787" s="3808" t="s">
        <v>4443</v>
      </c>
    </row>
    <row r="1788" spans="1:29" ht="72" x14ac:dyDescent="0.25">
      <c r="A1788" s="2845"/>
      <c r="B1788" s="2856"/>
      <c r="C1788" s="3019" t="s">
        <v>27</v>
      </c>
      <c r="D1788" s="3019" t="s">
        <v>27</v>
      </c>
      <c r="E1788" s="3019" t="s">
        <v>306</v>
      </c>
      <c r="F1788" s="3019"/>
      <c r="G1788" s="2848" t="s">
        <v>63</v>
      </c>
      <c r="H1788" s="2848"/>
      <c r="I1788" s="3017"/>
      <c r="J1788" s="3017"/>
      <c r="K1788" s="2861" t="str">
        <f>K1789</f>
        <v>99,03</v>
      </c>
      <c r="L1788" s="2879" t="str">
        <f>L1789</f>
        <v>240.805.013</v>
      </c>
      <c r="M1788" s="2861">
        <f>M1789</f>
        <v>1</v>
      </c>
      <c r="N1788" s="2879">
        <f>N1789</f>
        <v>329447600</v>
      </c>
      <c r="O1788" s="3020"/>
      <c r="P1788" s="2879"/>
      <c r="Q1788" s="3021"/>
      <c r="R1788" s="2879"/>
      <c r="S1788" s="3022"/>
      <c r="T1788" s="2880"/>
      <c r="U1788" s="3022"/>
      <c r="V1788" s="2880">
        <f t="shared" ref="P1788:AB1788" si="74">V1789</f>
        <v>0</v>
      </c>
      <c r="W1788" s="3023">
        <f>W1789</f>
        <v>0</v>
      </c>
      <c r="X1788" s="2879">
        <f t="shared" si="74"/>
        <v>0</v>
      </c>
      <c r="Y1788" s="3023">
        <f>Y1789</f>
        <v>99.03</v>
      </c>
      <c r="Z1788" s="2879">
        <f t="shared" si="74"/>
        <v>240805013</v>
      </c>
      <c r="AA1788" s="3023">
        <f>AA1789</f>
        <v>16.504999999999999</v>
      </c>
      <c r="AB1788" s="2880">
        <f t="shared" si="74"/>
        <v>40134168.833333336</v>
      </c>
      <c r="AC1788" s="3809"/>
    </row>
    <row r="1789" spans="1:29" ht="72" x14ac:dyDescent="0.25">
      <c r="A1789" s="2847">
        <v>1</v>
      </c>
      <c r="B1789" s="2846" t="s">
        <v>307</v>
      </c>
      <c r="C1789" s="3024" t="s">
        <v>27</v>
      </c>
      <c r="D1789" s="3024" t="s">
        <v>27</v>
      </c>
      <c r="E1789" s="3024" t="s">
        <v>306</v>
      </c>
      <c r="F1789" s="3024" t="s">
        <v>65</v>
      </c>
      <c r="G1789" s="2849" t="s">
        <v>280</v>
      </c>
      <c r="H1789" s="2849" t="s">
        <v>281</v>
      </c>
      <c r="I1789" s="2850"/>
      <c r="J1789" s="2850"/>
      <c r="K1789" s="2850" t="s">
        <v>308</v>
      </c>
      <c r="L1789" s="2850" t="s">
        <v>309</v>
      </c>
      <c r="M1789" s="2851">
        <v>1</v>
      </c>
      <c r="N1789" s="2852">
        <v>329447600</v>
      </c>
      <c r="O1789" s="3025"/>
      <c r="P1789" s="2852"/>
      <c r="Q1789" s="3026"/>
      <c r="R1789" s="2852"/>
      <c r="S1789" s="2854"/>
      <c r="T1789" s="2854"/>
      <c r="U1789" s="2854"/>
      <c r="V1789" s="2854"/>
      <c r="W1789" s="3027">
        <f>O1789+Q1789+S1789+U1789</f>
        <v>0</v>
      </c>
      <c r="X1789" s="2852">
        <f>P1789+R1789+T1789+V1789</f>
        <v>0</v>
      </c>
      <c r="Y1789" s="3027">
        <f>K1789+W1789</f>
        <v>99.03</v>
      </c>
      <c r="Z1789" s="2852">
        <f>L1789+X1789</f>
        <v>240805013</v>
      </c>
      <c r="AA1789" s="3027">
        <f>Y1789/6*100%</f>
        <v>16.504999999999999</v>
      </c>
      <c r="AB1789" s="3028">
        <f>Z1789/6*100%</f>
        <v>40134168.833333336</v>
      </c>
      <c r="AC1789" s="3809"/>
    </row>
    <row r="1790" spans="1:29" ht="90" x14ac:dyDescent="0.25">
      <c r="A1790" s="2845"/>
      <c r="B1790" s="2856"/>
      <c r="C1790" s="3019" t="s">
        <v>27</v>
      </c>
      <c r="D1790" s="3019" t="s">
        <v>27</v>
      </c>
      <c r="E1790" s="3019" t="s">
        <v>310</v>
      </c>
      <c r="F1790" s="2845"/>
      <c r="G1790" s="2848" t="s">
        <v>71</v>
      </c>
      <c r="H1790" s="2848"/>
      <c r="I1790" s="3017"/>
      <c r="J1790" s="3017"/>
      <c r="K1790" s="2861">
        <v>1</v>
      </c>
      <c r="L1790" s="2853">
        <f>L1791+L1792</f>
        <v>76338000</v>
      </c>
      <c r="M1790" s="2861">
        <v>1</v>
      </c>
      <c r="N1790" s="2853">
        <f>N1791+N1792</f>
        <v>52330000</v>
      </c>
      <c r="O1790" s="2861"/>
      <c r="P1790" s="2853"/>
      <c r="Q1790" s="3022"/>
      <c r="R1790" s="2853"/>
      <c r="S1790" s="3022"/>
      <c r="T1790" s="3029"/>
      <c r="U1790" s="3022"/>
      <c r="V1790" s="3029"/>
      <c r="W1790" s="3030">
        <f>(W1791+W1792)/4</f>
        <v>0</v>
      </c>
      <c r="X1790" s="2853">
        <f t="shared" ref="X1790" si="75">X1791+X1792</f>
        <v>0</v>
      </c>
      <c r="Y1790" s="3030">
        <f>(Y1791+Y1792)/4</f>
        <v>49.897500000000001</v>
      </c>
      <c r="Z1790" s="2853">
        <f>Z1791+Z1792</f>
        <v>76338000</v>
      </c>
      <c r="AA1790" s="3030">
        <f>(AA1791+AA1792)/4</f>
        <v>8.3162500000000001</v>
      </c>
      <c r="AB1790" s="2854">
        <f t="shared" ref="AB1790" si="76">AB1791+AB1792</f>
        <v>12723000</v>
      </c>
      <c r="AC1790" s="3809"/>
    </row>
    <row r="1791" spans="1:29" ht="108" x14ac:dyDescent="0.25">
      <c r="A1791" s="2847">
        <v>2</v>
      </c>
      <c r="B1791" s="2846" t="s">
        <v>307</v>
      </c>
      <c r="C1791" s="3024" t="s">
        <v>27</v>
      </c>
      <c r="D1791" s="3024" t="s">
        <v>27</v>
      </c>
      <c r="E1791" s="3024" t="s">
        <v>310</v>
      </c>
      <c r="F1791" s="3024" t="s">
        <v>172</v>
      </c>
      <c r="G1791" s="2849" t="s">
        <v>284</v>
      </c>
      <c r="H1791" s="2849" t="s">
        <v>311</v>
      </c>
      <c r="I1791" s="2850"/>
      <c r="J1791" s="2850"/>
      <c r="K1791" s="2850" t="s">
        <v>312</v>
      </c>
      <c r="L1791" s="2850" t="s">
        <v>313</v>
      </c>
      <c r="M1791" s="2851">
        <v>1</v>
      </c>
      <c r="N1791" s="2852">
        <v>38500000</v>
      </c>
      <c r="O1791" s="3025"/>
      <c r="P1791" s="2852"/>
      <c r="Q1791" s="3028"/>
      <c r="R1791" s="2852"/>
      <c r="S1791" s="3028"/>
      <c r="T1791" s="3028"/>
      <c r="U1791" s="3028"/>
      <c r="V1791" s="3028"/>
      <c r="W1791" s="2852">
        <f>O1791+Q1791+S1791+U1791</f>
        <v>0</v>
      </c>
      <c r="X1791" s="2852">
        <f>P1791+R1791+T1791+V1791</f>
        <v>0</v>
      </c>
      <c r="Y1791" s="3027">
        <f>K1791+W1791</f>
        <v>99.8</v>
      </c>
      <c r="Z1791" s="2852">
        <f>L1791+X1791</f>
        <v>62875000</v>
      </c>
      <c r="AA1791" s="3027">
        <f>Y1791/6*100%</f>
        <v>16.633333333333333</v>
      </c>
      <c r="AB1791" s="3028">
        <f>Z1791/6*100%</f>
        <v>10479166.666666666</v>
      </c>
      <c r="AC1791" s="3809"/>
    </row>
    <row r="1792" spans="1:29" ht="72" x14ac:dyDescent="0.25">
      <c r="A1792" s="2847">
        <v>3</v>
      </c>
      <c r="B1792" s="2846" t="s">
        <v>307</v>
      </c>
      <c r="C1792" s="3024" t="s">
        <v>27</v>
      </c>
      <c r="D1792" s="3024" t="s">
        <v>27</v>
      </c>
      <c r="E1792" s="3024" t="s">
        <v>310</v>
      </c>
      <c r="F1792" s="3024" t="s">
        <v>73</v>
      </c>
      <c r="G1792" s="2849" t="s">
        <v>74</v>
      </c>
      <c r="H1792" s="2849" t="s">
        <v>314</v>
      </c>
      <c r="I1792" s="2850"/>
      <c r="J1792" s="2850"/>
      <c r="K1792" s="2850" t="s">
        <v>315</v>
      </c>
      <c r="L1792" s="2850" t="s">
        <v>316</v>
      </c>
      <c r="M1792" s="2851">
        <v>1</v>
      </c>
      <c r="N1792" s="2852">
        <v>13830000</v>
      </c>
      <c r="O1792" s="3025"/>
      <c r="P1792" s="2852"/>
      <c r="Q1792" s="3026"/>
      <c r="R1792" s="2852"/>
      <c r="S1792" s="3028"/>
      <c r="T1792" s="3028"/>
      <c r="U1792" s="3028"/>
      <c r="V1792" s="3028"/>
      <c r="W1792" s="3027">
        <f>O1792+Q1792+S1792+U1792</f>
        <v>0</v>
      </c>
      <c r="X1792" s="2852">
        <f>P1792+R1792+T1792+V1792</f>
        <v>0</v>
      </c>
      <c r="Y1792" s="3027">
        <f>K1792+W1792</f>
        <v>99.79</v>
      </c>
      <c r="Z1792" s="2852">
        <f>L1792+X1792</f>
        <v>13463000</v>
      </c>
      <c r="AA1792" s="3027">
        <f>Y1792/6*100%</f>
        <v>16.631666666666668</v>
      </c>
      <c r="AB1792" s="3028">
        <f>Z1792/6*100%</f>
        <v>2243833.3333333335</v>
      </c>
      <c r="AC1792" s="3809"/>
    </row>
    <row r="1793" spans="1:29" ht="49.5" customHeight="1" x14ac:dyDescent="0.25">
      <c r="A1793" s="2845"/>
      <c r="B1793" s="2856"/>
      <c r="C1793" s="3019" t="s">
        <v>27</v>
      </c>
      <c r="D1793" s="3019" t="s">
        <v>27</v>
      </c>
      <c r="E1793" s="3019" t="s">
        <v>317</v>
      </c>
      <c r="F1793" s="2845"/>
      <c r="G1793" s="2848" t="s">
        <v>290</v>
      </c>
      <c r="H1793" s="2848"/>
      <c r="I1793" s="3017"/>
      <c r="J1793" s="3017"/>
      <c r="K1793" s="2861" t="str">
        <f>K1794</f>
        <v>99,28</v>
      </c>
      <c r="L1793" s="2879" t="str">
        <f>L1794</f>
        <v>4.156.000</v>
      </c>
      <c r="M1793" s="2861">
        <f>M1794</f>
        <v>1</v>
      </c>
      <c r="N1793" s="2879">
        <f>N1794</f>
        <v>642000</v>
      </c>
      <c r="O1793" s="2861"/>
      <c r="P1793" s="2879"/>
      <c r="Q1793" s="3022"/>
      <c r="R1793" s="2879"/>
      <c r="S1793" s="3022"/>
      <c r="T1793" s="2880"/>
      <c r="U1793" s="3022"/>
      <c r="V1793" s="2880"/>
      <c r="W1793" s="2861">
        <f t="shared" ref="O1793:AB1793" si="77">W1794</f>
        <v>0</v>
      </c>
      <c r="X1793" s="2879">
        <f t="shared" si="77"/>
        <v>0</v>
      </c>
      <c r="Y1793" s="3023">
        <f>Y1794</f>
        <v>99.28</v>
      </c>
      <c r="Z1793" s="2879">
        <f t="shared" si="77"/>
        <v>4156000</v>
      </c>
      <c r="AA1793" s="3031">
        <f>AA1794</f>
        <v>16.546666666666667</v>
      </c>
      <c r="AB1793" s="2880">
        <f t="shared" si="77"/>
        <v>692666.66666666663</v>
      </c>
      <c r="AC1793" s="3809"/>
    </row>
    <row r="1794" spans="1:29" ht="72" x14ac:dyDescent="0.25">
      <c r="A1794" s="2847">
        <v>4</v>
      </c>
      <c r="B1794" s="2846" t="s">
        <v>307</v>
      </c>
      <c r="C1794" s="3024" t="s">
        <v>27</v>
      </c>
      <c r="D1794" s="3024" t="s">
        <v>27</v>
      </c>
      <c r="E1794" s="3024" t="s">
        <v>317</v>
      </c>
      <c r="F1794" s="3024" t="s">
        <v>196</v>
      </c>
      <c r="G1794" s="2849" t="s">
        <v>158</v>
      </c>
      <c r="H1794" s="2849" t="s">
        <v>318</v>
      </c>
      <c r="I1794" s="2850"/>
      <c r="J1794" s="2850"/>
      <c r="K1794" s="2850" t="s">
        <v>319</v>
      </c>
      <c r="L1794" s="2850" t="s">
        <v>320</v>
      </c>
      <c r="M1794" s="2851">
        <v>1</v>
      </c>
      <c r="N1794" s="2852">
        <v>642000</v>
      </c>
      <c r="O1794" s="2853"/>
      <c r="P1794" s="2853"/>
      <c r="Q1794" s="2854"/>
      <c r="R1794" s="2853"/>
      <c r="S1794" s="2854"/>
      <c r="T1794" s="2854"/>
      <c r="U1794" s="2854"/>
      <c r="V1794" s="2854"/>
      <c r="W1794" s="2852">
        <f>O1794+Q1794+S1794+U1794</f>
        <v>0</v>
      </c>
      <c r="X1794" s="2852">
        <f>P1794+R1794+T1794+V1794</f>
        <v>0</v>
      </c>
      <c r="Y1794" s="3027">
        <f>K1794+W1794</f>
        <v>99.28</v>
      </c>
      <c r="Z1794" s="2852">
        <f>L1794+X1794</f>
        <v>4156000</v>
      </c>
      <c r="AA1794" s="2852">
        <f>Y1794/6*100%</f>
        <v>16.546666666666667</v>
      </c>
      <c r="AB1794" s="3028">
        <f>Z1794/6*100%</f>
        <v>692666.66666666663</v>
      </c>
      <c r="AC1794" s="3809"/>
    </row>
    <row r="1795" spans="1:29" ht="90" x14ac:dyDescent="0.25">
      <c r="A1795" s="2845"/>
      <c r="B1795" s="2856"/>
      <c r="C1795" s="3019" t="s">
        <v>27</v>
      </c>
      <c r="D1795" s="3019" t="s">
        <v>27</v>
      </c>
      <c r="E1795" s="3019" t="s">
        <v>321</v>
      </c>
      <c r="F1795" s="2845"/>
      <c r="G1795" s="2848" t="s">
        <v>159</v>
      </c>
      <c r="H1795" s="2848"/>
      <c r="I1795" s="3017"/>
      <c r="J1795" s="3017"/>
      <c r="K1795" s="2861">
        <v>1</v>
      </c>
      <c r="L1795" s="2853">
        <f>L1796+L1797+L1798+L1799</f>
        <v>825970000</v>
      </c>
      <c r="M1795" s="2861">
        <v>1</v>
      </c>
      <c r="N1795" s="2853">
        <f>N1796+N1797+N1798+N1799</f>
        <v>809648000</v>
      </c>
      <c r="O1795" s="3030"/>
      <c r="P1795" s="2853"/>
      <c r="Q1795" s="3032"/>
      <c r="R1795" s="2853"/>
      <c r="S1795" s="3022"/>
      <c r="T1795" s="3029"/>
      <c r="U1795" s="3022"/>
      <c r="V1795" s="3029"/>
      <c r="W1795" s="3030">
        <f>(W1796+W1797+W1798+W1799)/4</f>
        <v>0</v>
      </c>
      <c r="X1795" s="2853">
        <f t="shared" ref="X1795" si="78">X1796+X1797+X1798+X1799</f>
        <v>0</v>
      </c>
      <c r="Y1795" s="3030">
        <f>(Y1796+Y1797+Y1798+Y1799)/4</f>
        <v>100</v>
      </c>
      <c r="Z1795" s="2853">
        <f t="shared" ref="Z1795" si="79">Z1796+Z1797+Z1798+Z1799</f>
        <v>825970000</v>
      </c>
      <c r="AA1795" s="3030">
        <f>(AA1796+AA1797+AA1798+AA1799)/4</f>
        <v>16.666666666666668</v>
      </c>
      <c r="AB1795" s="2854">
        <f t="shared" ref="AB1795" si="80">AB1796+AB1797+AB1798+AB1799</f>
        <v>137661666.66666669</v>
      </c>
      <c r="AC1795" s="3809"/>
    </row>
    <row r="1796" spans="1:29" ht="90" x14ac:dyDescent="0.25">
      <c r="A1796" s="2847">
        <v>5</v>
      </c>
      <c r="B1796" s="2846" t="s">
        <v>322</v>
      </c>
      <c r="C1796" s="3024" t="s">
        <v>27</v>
      </c>
      <c r="D1796" s="3024" t="s">
        <v>27</v>
      </c>
      <c r="E1796" s="3024" t="s">
        <v>321</v>
      </c>
      <c r="F1796" s="3024" t="s">
        <v>220</v>
      </c>
      <c r="G1796" s="2849" t="s">
        <v>161</v>
      </c>
      <c r="H1796" s="2849" t="s">
        <v>323</v>
      </c>
      <c r="I1796" s="2850"/>
      <c r="J1796" s="2850"/>
      <c r="K1796" s="2850" t="s">
        <v>296</v>
      </c>
      <c r="L1796" s="2850" t="s">
        <v>324</v>
      </c>
      <c r="M1796" s="2851">
        <v>1</v>
      </c>
      <c r="N1796" s="2852">
        <v>22900000</v>
      </c>
      <c r="O1796" s="3025"/>
      <c r="P1796" s="2852"/>
      <c r="Q1796" s="3026"/>
      <c r="R1796" s="2852"/>
      <c r="S1796" s="3028"/>
      <c r="T1796" s="3028"/>
      <c r="U1796" s="3028"/>
      <c r="V1796" s="3028"/>
      <c r="W1796" s="3027">
        <f t="shared" ref="W1796:W1799" si="81">O1796+Q1796+S1796+U1796</f>
        <v>0</v>
      </c>
      <c r="X1796" s="2852">
        <f>P1796+R1796+T1796+V1796</f>
        <v>0</v>
      </c>
      <c r="Y1796" s="2852">
        <f t="shared" ref="Y1796:Z1799" si="82">K1796+W1796</f>
        <v>100</v>
      </c>
      <c r="Z1796" s="2852">
        <f t="shared" si="82"/>
        <v>47290000</v>
      </c>
      <c r="AA1796" s="2852">
        <f t="shared" ref="AA1796:AB1799" si="83">Y1796/6*100%</f>
        <v>16.666666666666668</v>
      </c>
      <c r="AB1796" s="3028">
        <f t="shared" si="83"/>
        <v>7881666.666666667</v>
      </c>
      <c r="AC1796" s="3809"/>
    </row>
    <row r="1797" spans="1:29" ht="72" x14ac:dyDescent="0.25">
      <c r="A1797" s="2847">
        <v>6</v>
      </c>
      <c r="B1797" s="2846" t="s">
        <v>322</v>
      </c>
      <c r="C1797" s="3024" t="s">
        <v>27</v>
      </c>
      <c r="D1797" s="3024" t="s">
        <v>27</v>
      </c>
      <c r="E1797" s="3024" t="s">
        <v>321</v>
      </c>
      <c r="F1797" s="3024" t="s">
        <v>191</v>
      </c>
      <c r="G1797" s="2849" t="s">
        <v>142</v>
      </c>
      <c r="H1797" s="2849" t="s">
        <v>325</v>
      </c>
      <c r="I1797" s="3017"/>
      <c r="J1797" s="3017"/>
      <c r="K1797" s="2850" t="s">
        <v>296</v>
      </c>
      <c r="L1797" s="1820">
        <v>415870000</v>
      </c>
      <c r="M1797" s="2851">
        <v>1</v>
      </c>
      <c r="N1797" s="2852">
        <v>439510000</v>
      </c>
      <c r="O1797" s="3025"/>
      <c r="P1797" s="2852"/>
      <c r="Q1797" s="3026"/>
      <c r="R1797" s="2852"/>
      <c r="S1797" s="3028"/>
      <c r="T1797" s="3028"/>
      <c r="U1797" s="3028"/>
      <c r="V1797" s="3028"/>
      <c r="W1797" s="3027">
        <f t="shared" si="81"/>
        <v>0</v>
      </c>
      <c r="X1797" s="2852">
        <f>P1797+R1797+T1797+V1797</f>
        <v>0</v>
      </c>
      <c r="Y1797" s="2852">
        <f t="shared" si="82"/>
        <v>100</v>
      </c>
      <c r="Z1797" s="2852">
        <f t="shared" si="82"/>
        <v>415870000</v>
      </c>
      <c r="AA1797" s="2852">
        <f t="shared" si="83"/>
        <v>16.666666666666668</v>
      </c>
      <c r="AB1797" s="3028">
        <f t="shared" si="83"/>
        <v>69311666.666666672</v>
      </c>
      <c r="AC1797" s="3809"/>
    </row>
    <row r="1798" spans="1:29" ht="49.5" customHeight="1" x14ac:dyDescent="0.25">
      <c r="A1798" s="2847">
        <v>7</v>
      </c>
      <c r="B1798" s="2846" t="s">
        <v>322</v>
      </c>
      <c r="C1798" s="3024" t="s">
        <v>27</v>
      </c>
      <c r="D1798" s="3024" t="s">
        <v>27</v>
      </c>
      <c r="E1798" s="3024" t="s">
        <v>321</v>
      </c>
      <c r="F1798" s="3024" t="s">
        <v>194</v>
      </c>
      <c r="G1798" s="2849" t="s">
        <v>145</v>
      </c>
      <c r="H1798" s="2849" t="s">
        <v>326</v>
      </c>
      <c r="I1798" s="2850"/>
      <c r="J1798" s="2850"/>
      <c r="K1798" s="2850" t="s">
        <v>296</v>
      </c>
      <c r="L1798" s="1820">
        <v>7210000</v>
      </c>
      <c r="M1798" s="2851">
        <v>1</v>
      </c>
      <c r="N1798" s="2852">
        <v>22438000</v>
      </c>
      <c r="O1798" s="3025"/>
      <c r="P1798" s="2852"/>
      <c r="Q1798" s="3028"/>
      <c r="R1798" s="2852"/>
      <c r="S1798" s="3028"/>
      <c r="T1798" s="3028"/>
      <c r="U1798" s="3028"/>
      <c r="V1798" s="3028"/>
      <c r="W1798" s="2852">
        <f t="shared" si="81"/>
        <v>0</v>
      </c>
      <c r="X1798" s="2852">
        <f>P1798+R1798+T1798+V1798</f>
        <v>0</v>
      </c>
      <c r="Y1798" s="2852">
        <f t="shared" si="82"/>
        <v>100</v>
      </c>
      <c r="Z1798" s="2852">
        <f t="shared" si="82"/>
        <v>7210000</v>
      </c>
      <c r="AA1798" s="2852">
        <f t="shared" si="83"/>
        <v>16.666666666666668</v>
      </c>
      <c r="AB1798" s="3028">
        <f t="shared" si="83"/>
        <v>1201666.6666666667</v>
      </c>
      <c r="AC1798" s="3809"/>
    </row>
    <row r="1799" spans="1:29" ht="72" x14ac:dyDescent="0.25">
      <c r="A1799" s="2847">
        <v>8</v>
      </c>
      <c r="B1799" s="2846" t="s">
        <v>322</v>
      </c>
      <c r="C1799" s="3024" t="s">
        <v>27</v>
      </c>
      <c r="D1799" s="3024" t="s">
        <v>27</v>
      </c>
      <c r="E1799" s="3024" t="s">
        <v>321</v>
      </c>
      <c r="F1799" s="3024" t="s">
        <v>256</v>
      </c>
      <c r="G1799" s="2849" t="s">
        <v>300</v>
      </c>
      <c r="H1799" s="2849" t="s">
        <v>327</v>
      </c>
      <c r="I1799" s="2850"/>
      <c r="J1799" s="2850"/>
      <c r="K1799" s="2850" t="s">
        <v>296</v>
      </c>
      <c r="L1799" s="1820">
        <v>355600000</v>
      </c>
      <c r="M1799" s="2851">
        <v>1</v>
      </c>
      <c r="N1799" s="2852">
        <v>324800000</v>
      </c>
      <c r="O1799" s="2852"/>
      <c r="P1799" s="2852"/>
      <c r="Q1799" s="3026"/>
      <c r="R1799" s="2852"/>
      <c r="S1799" s="3028"/>
      <c r="T1799" s="3028"/>
      <c r="U1799" s="3028"/>
      <c r="V1799" s="3028"/>
      <c r="W1799" s="2852">
        <f t="shared" si="81"/>
        <v>0</v>
      </c>
      <c r="X1799" s="2852">
        <f>P1799+R1799+T1799+V1799</f>
        <v>0</v>
      </c>
      <c r="Y1799" s="2852">
        <f t="shared" si="82"/>
        <v>100</v>
      </c>
      <c r="Z1799" s="2852">
        <f t="shared" si="82"/>
        <v>355600000</v>
      </c>
      <c r="AA1799" s="2852">
        <f t="shared" si="83"/>
        <v>16.666666666666668</v>
      </c>
      <c r="AB1799" s="3028">
        <f t="shared" si="83"/>
        <v>59266666.666666664</v>
      </c>
      <c r="AC1799" s="3809"/>
    </row>
    <row r="1800" spans="1:29" x14ac:dyDescent="0.25">
      <c r="A1800" s="2534"/>
      <c r="B1800" s="1734"/>
      <c r="C1800" s="2534"/>
      <c r="D1800" s="2534"/>
      <c r="E1800" s="2534"/>
      <c r="F1800" s="2534"/>
      <c r="G1800" s="2848"/>
      <c r="H1800" s="1734"/>
      <c r="I1800" s="3033"/>
      <c r="J1800" s="3033"/>
      <c r="K1800" s="3033"/>
      <c r="L1800" s="1819">
        <f>L1788+L1790+L1793+L1795</f>
        <v>1147269013</v>
      </c>
      <c r="M1800" s="3033"/>
      <c r="N1800" s="1819">
        <f>N1788+N1790+N1793+N1795</f>
        <v>1192067600</v>
      </c>
      <c r="O1800" s="1819"/>
      <c r="P1800" s="1819"/>
      <c r="Q1800" s="2647"/>
      <c r="R1800" s="1819"/>
      <c r="S1800" s="2647"/>
      <c r="T1800" s="2647"/>
      <c r="U1800" s="2647"/>
      <c r="V1800" s="2647"/>
      <c r="W1800" s="1819"/>
      <c r="X1800" s="1819">
        <f>X1788+X1790+X1793+X1795</f>
        <v>0</v>
      </c>
      <c r="Y1800" s="1819"/>
      <c r="Z1800" s="1819">
        <f>Z1788+Z1790+Z1793+Z1795</f>
        <v>1147269013</v>
      </c>
      <c r="AA1800" s="2853"/>
      <c r="AB1800" s="2647">
        <f>AB1788+AB1790+AB1793+AB1795</f>
        <v>191211502.16666669</v>
      </c>
      <c r="AC1800" s="3810"/>
    </row>
    <row r="1801" spans="1:29" x14ac:dyDescent="0.25">
      <c r="A1801" s="3829"/>
      <c r="B1801" s="3830"/>
      <c r="C1801" s="3830"/>
      <c r="D1801" s="3830"/>
      <c r="E1801" s="3830"/>
      <c r="F1801" s="3830"/>
      <c r="G1801" s="3830"/>
      <c r="H1801" s="3830"/>
      <c r="I1801" s="3830"/>
      <c r="J1801" s="3830"/>
      <c r="K1801" s="3830"/>
      <c r="L1801" s="3830"/>
      <c r="M1801" s="3830"/>
      <c r="N1801" s="3830"/>
      <c r="O1801" s="3830"/>
      <c r="P1801" s="3830"/>
      <c r="Q1801" s="3830"/>
      <c r="R1801" s="3830"/>
      <c r="S1801" s="3830"/>
      <c r="T1801" s="3830"/>
      <c r="U1801" s="3830"/>
      <c r="V1801" s="3830"/>
      <c r="W1801" s="3830"/>
      <c r="X1801" s="3830"/>
      <c r="Y1801" s="3830"/>
      <c r="Z1801" s="3830"/>
      <c r="AA1801" s="3830"/>
      <c r="AB1801" s="3830"/>
      <c r="AC1801" s="3831"/>
    </row>
    <row r="1802" spans="1:29" ht="49.5" customHeight="1" x14ac:dyDescent="0.25">
      <c r="A1802" s="3034" t="s">
        <v>5</v>
      </c>
      <c r="B1802" s="3035"/>
      <c r="C1802" s="3035">
        <v>3</v>
      </c>
      <c r="D1802" s="3036" t="s">
        <v>163</v>
      </c>
      <c r="E1802" s="3035"/>
      <c r="F1802" s="3035"/>
      <c r="G1802" s="3037" t="s">
        <v>25</v>
      </c>
      <c r="H1802" s="3038"/>
      <c r="I1802" s="3038"/>
      <c r="J1802" s="3038"/>
      <c r="K1802" s="3038"/>
      <c r="L1802" s="3038"/>
      <c r="M1802" s="3039"/>
      <c r="N1802" s="3040"/>
      <c r="O1802" s="3041"/>
      <c r="P1802" s="3041"/>
      <c r="Q1802" s="3041"/>
      <c r="R1802" s="3041"/>
      <c r="S1802" s="1590"/>
      <c r="T1802" s="1590"/>
      <c r="U1802" s="1590"/>
      <c r="V1802" s="1590"/>
      <c r="W1802" s="3042"/>
      <c r="X1802" s="3040"/>
      <c r="Y1802" s="3040"/>
      <c r="Z1802" s="3040"/>
      <c r="AA1802" s="3042"/>
      <c r="AB1802" s="3043"/>
      <c r="AC1802" s="3808" t="s">
        <v>4463</v>
      </c>
    </row>
    <row r="1803" spans="1:29" ht="45" x14ac:dyDescent="0.25">
      <c r="A1803" s="3044"/>
      <c r="B1803" s="3044"/>
      <c r="C1803" s="3044">
        <v>3</v>
      </c>
      <c r="D1803" s="3045" t="s">
        <v>163</v>
      </c>
      <c r="E1803" s="3045" t="s">
        <v>4462</v>
      </c>
      <c r="F1803" s="3045" t="s">
        <v>401</v>
      </c>
      <c r="G1803" s="3046" t="s">
        <v>63</v>
      </c>
      <c r="H1803" s="3047"/>
      <c r="I1803" s="3047"/>
      <c r="J1803" s="3047"/>
      <c r="K1803" s="3048">
        <v>99</v>
      </c>
      <c r="L1803" s="3049">
        <v>184736584</v>
      </c>
      <c r="M1803" s="3050"/>
      <c r="N1803" s="3050">
        <v>181549600</v>
      </c>
      <c r="O1803" s="3051"/>
      <c r="P1803" s="3052"/>
      <c r="Q1803" s="3053"/>
      <c r="R1803" s="3052"/>
      <c r="S1803" s="1590"/>
      <c r="T1803" s="1590"/>
      <c r="U1803" s="1590"/>
      <c r="V1803" s="1590"/>
      <c r="W1803" s="3054"/>
      <c r="X1803" s="3055">
        <v>70298600</v>
      </c>
      <c r="Y1803" s="3055"/>
      <c r="Z1803" s="3056">
        <v>251848200</v>
      </c>
      <c r="AA1803" s="3057"/>
      <c r="AB1803" s="3058">
        <v>41974700</v>
      </c>
      <c r="AC1803" s="3809"/>
    </row>
    <row r="1804" spans="1:29" ht="33" customHeight="1" x14ac:dyDescent="0.25">
      <c r="A1804" s="3059"/>
      <c r="B1804" s="3060" t="s">
        <v>4461</v>
      </c>
      <c r="C1804" s="3059">
        <v>3</v>
      </c>
      <c r="D1804" s="3061" t="s">
        <v>163</v>
      </c>
      <c r="E1804" s="3061" t="s">
        <v>4462</v>
      </c>
      <c r="F1804" s="3061" t="s">
        <v>401</v>
      </c>
      <c r="G1804" s="3062" t="s">
        <v>4444</v>
      </c>
      <c r="H1804" s="3063" t="s">
        <v>4445</v>
      </c>
      <c r="I1804" s="3063"/>
      <c r="J1804" s="3063"/>
      <c r="K1804" s="3064">
        <v>99</v>
      </c>
      <c r="L1804" s="3065">
        <v>184736584</v>
      </c>
      <c r="M1804" s="3066">
        <v>100</v>
      </c>
      <c r="N1804" s="3066">
        <v>181549600</v>
      </c>
      <c r="O1804" s="3067"/>
      <c r="P1804" s="3066"/>
      <c r="Q1804" s="3068"/>
      <c r="R1804" s="3069"/>
      <c r="S1804" s="1590"/>
      <c r="T1804" s="1590"/>
      <c r="U1804" s="1590"/>
      <c r="V1804" s="1590"/>
      <c r="W1804" s="3070">
        <v>38.72</v>
      </c>
      <c r="X1804" s="3069">
        <v>70298600</v>
      </c>
      <c r="Y1804" s="3069"/>
      <c r="Z1804" s="3069">
        <v>251848200</v>
      </c>
      <c r="AA1804" s="3071"/>
      <c r="AB1804" s="3058">
        <v>41974700</v>
      </c>
      <c r="AC1804" s="3809"/>
    </row>
    <row r="1805" spans="1:29" ht="75" x14ac:dyDescent="0.25">
      <c r="A1805" s="3044"/>
      <c r="B1805" s="3072"/>
      <c r="C1805" s="3044">
        <v>3</v>
      </c>
      <c r="D1805" s="3045" t="s">
        <v>163</v>
      </c>
      <c r="E1805" s="3045" t="s">
        <v>4462</v>
      </c>
      <c r="F1805" s="3045" t="s">
        <v>401</v>
      </c>
      <c r="G1805" s="3073" t="s">
        <v>71</v>
      </c>
      <c r="H1805" s="3047"/>
      <c r="I1805" s="3047"/>
      <c r="J1805" s="3047"/>
      <c r="K1805" s="3048"/>
      <c r="L1805" s="3049">
        <v>154510000</v>
      </c>
      <c r="M1805" s="3050"/>
      <c r="N1805" s="3050">
        <v>180650000</v>
      </c>
      <c r="O1805" s="3048"/>
      <c r="P1805" s="3049"/>
      <c r="Q1805" s="3048"/>
      <c r="R1805" s="3049"/>
      <c r="S1805" s="1590"/>
      <c r="T1805" s="1590"/>
      <c r="U1805" s="1590"/>
      <c r="V1805" s="1590"/>
      <c r="W1805" s="3074"/>
      <c r="X1805" s="3056">
        <v>18450000</v>
      </c>
      <c r="Y1805" s="3056"/>
      <c r="Z1805" s="3056">
        <v>199100000</v>
      </c>
      <c r="AA1805" s="3057"/>
      <c r="AB1805" s="3058">
        <v>33183333.333333332</v>
      </c>
      <c r="AC1805" s="3809"/>
    </row>
    <row r="1806" spans="1:29" ht="60" x14ac:dyDescent="0.25">
      <c r="A1806" s="3059"/>
      <c r="B1806" s="3060" t="s">
        <v>4461</v>
      </c>
      <c r="C1806" s="3059">
        <v>3</v>
      </c>
      <c r="D1806" s="3061" t="s">
        <v>163</v>
      </c>
      <c r="E1806" s="3061" t="s">
        <v>4462</v>
      </c>
      <c r="F1806" s="3061" t="s">
        <v>401</v>
      </c>
      <c r="G1806" s="3062" t="s">
        <v>4446</v>
      </c>
      <c r="H1806" s="3063" t="s">
        <v>1543</v>
      </c>
      <c r="I1806" s="3063"/>
      <c r="J1806" s="3063"/>
      <c r="K1806" s="3064">
        <v>99</v>
      </c>
      <c r="L1806" s="3065">
        <v>119427500</v>
      </c>
      <c r="M1806" s="3066">
        <v>100</v>
      </c>
      <c r="N1806" s="3066">
        <v>146500000</v>
      </c>
      <c r="O1806" s="3064"/>
      <c r="P1806" s="3066"/>
      <c r="Q1806" s="3064"/>
      <c r="R1806" s="3066"/>
      <c r="S1806" s="1590"/>
      <c r="T1806" s="1590"/>
      <c r="U1806" s="1590"/>
      <c r="V1806" s="1590"/>
      <c r="W1806" s="3070">
        <v>9.76</v>
      </c>
      <c r="X1806" s="3069">
        <v>14300000</v>
      </c>
      <c r="Y1806" s="3069"/>
      <c r="Z1806" s="3069">
        <v>160800000</v>
      </c>
      <c r="AA1806" s="3071"/>
      <c r="AB1806" s="3058">
        <v>26800000</v>
      </c>
      <c r="AC1806" s="3809"/>
    </row>
    <row r="1807" spans="1:29" ht="33" customHeight="1" x14ac:dyDescent="0.25">
      <c r="A1807" s="3059"/>
      <c r="B1807" s="3060" t="s">
        <v>4461</v>
      </c>
      <c r="C1807" s="3059">
        <v>3</v>
      </c>
      <c r="D1807" s="3061" t="s">
        <v>163</v>
      </c>
      <c r="E1807" s="3061" t="s">
        <v>4462</v>
      </c>
      <c r="F1807" s="3061" t="s">
        <v>401</v>
      </c>
      <c r="G1807" s="3046" t="s">
        <v>4447</v>
      </c>
      <c r="H1807" s="3063" t="s">
        <v>342</v>
      </c>
      <c r="I1807" s="3063"/>
      <c r="J1807" s="3063"/>
      <c r="K1807" s="3064">
        <v>99</v>
      </c>
      <c r="L1807" s="3065">
        <v>35082500</v>
      </c>
      <c r="M1807" s="3066">
        <v>100</v>
      </c>
      <c r="N1807" s="3066">
        <v>34150000</v>
      </c>
      <c r="O1807" s="3064"/>
      <c r="P1807" s="3066"/>
      <c r="Q1807" s="3064"/>
      <c r="R1807" s="3066"/>
      <c r="S1807" s="1590"/>
      <c r="T1807" s="1590"/>
      <c r="U1807" s="1590"/>
      <c r="V1807" s="1590"/>
      <c r="W1807" s="3070">
        <v>12.149999999999999</v>
      </c>
      <c r="X1807" s="3069">
        <v>4150000</v>
      </c>
      <c r="Y1807" s="3069"/>
      <c r="Z1807" s="3069">
        <v>38300000</v>
      </c>
      <c r="AA1807" s="3071"/>
      <c r="AB1807" s="3058">
        <v>6383333.333333333</v>
      </c>
      <c r="AC1807" s="3809"/>
    </row>
    <row r="1808" spans="1:29" ht="90" x14ac:dyDescent="0.25">
      <c r="A1808" s="3044"/>
      <c r="B1808" s="3072"/>
      <c r="C1808" s="3044">
        <v>3</v>
      </c>
      <c r="D1808" s="3045" t="s">
        <v>163</v>
      </c>
      <c r="E1808" s="3045" t="s">
        <v>4462</v>
      </c>
      <c r="F1808" s="3045" t="s">
        <v>401</v>
      </c>
      <c r="G1808" s="3073" t="s">
        <v>1019</v>
      </c>
      <c r="H1808" s="3047"/>
      <c r="I1808" s="3047"/>
      <c r="J1808" s="3047"/>
      <c r="K1808" s="3048"/>
      <c r="L1808" s="3049">
        <v>12095000</v>
      </c>
      <c r="M1808" s="3050"/>
      <c r="N1808" s="3050">
        <v>5438400</v>
      </c>
      <c r="O1808" s="3048"/>
      <c r="P1808" s="3048"/>
      <c r="Q1808" s="3048"/>
      <c r="R1808" s="3048"/>
      <c r="S1808" s="1590"/>
      <c r="T1808" s="1590"/>
      <c r="U1808" s="1590"/>
      <c r="V1808" s="1590"/>
      <c r="W1808" s="3074">
        <v>0</v>
      </c>
      <c r="X1808" s="3056">
        <v>0</v>
      </c>
      <c r="Y1808" s="3056"/>
      <c r="Z1808" s="3056">
        <v>5438400</v>
      </c>
      <c r="AA1808" s="3057"/>
      <c r="AB1808" s="3058">
        <v>906400</v>
      </c>
      <c r="AC1808" s="3809"/>
    </row>
    <row r="1809" spans="1:29" ht="60" x14ac:dyDescent="0.25">
      <c r="A1809" s="3059"/>
      <c r="B1809" s="3060" t="s">
        <v>4461</v>
      </c>
      <c r="C1809" s="3059">
        <v>3</v>
      </c>
      <c r="D1809" s="3061" t="s">
        <v>163</v>
      </c>
      <c r="E1809" s="3061" t="s">
        <v>4462</v>
      </c>
      <c r="F1809" s="3061" t="s">
        <v>401</v>
      </c>
      <c r="G1809" s="3075" t="s">
        <v>4448</v>
      </c>
      <c r="H1809" s="3063" t="s">
        <v>4449</v>
      </c>
      <c r="I1809" s="3063"/>
      <c r="J1809" s="3063"/>
      <c r="K1809" s="3064">
        <v>99</v>
      </c>
      <c r="L1809" s="3065">
        <v>6800000</v>
      </c>
      <c r="M1809" s="3066">
        <v>100</v>
      </c>
      <c r="N1809" s="3066">
        <v>1760000</v>
      </c>
      <c r="O1809" s="3064"/>
      <c r="P1809" s="3066"/>
      <c r="Q1809" s="3064"/>
      <c r="R1809" s="3066"/>
      <c r="S1809" s="2973"/>
      <c r="T1809" s="2973"/>
      <c r="U1809" s="2973"/>
      <c r="V1809" s="2973"/>
      <c r="W1809" s="3070">
        <v>0</v>
      </c>
      <c r="X1809" s="3069">
        <v>0</v>
      </c>
      <c r="Y1809" s="3069"/>
      <c r="Z1809" s="3069">
        <v>1760000</v>
      </c>
      <c r="AA1809" s="3071"/>
      <c r="AB1809" s="3058">
        <v>293333.33333333331</v>
      </c>
      <c r="AC1809" s="3809"/>
    </row>
    <row r="1810" spans="1:29" ht="45" x14ac:dyDescent="0.25">
      <c r="A1810" s="3059"/>
      <c r="B1810" s="3060" t="s">
        <v>4461</v>
      </c>
      <c r="C1810" s="3059">
        <v>3</v>
      </c>
      <c r="D1810" s="3061" t="s">
        <v>163</v>
      </c>
      <c r="E1810" s="3061" t="s">
        <v>4462</v>
      </c>
      <c r="F1810" s="3061" t="s">
        <v>401</v>
      </c>
      <c r="G1810" s="3075" t="s">
        <v>4450</v>
      </c>
      <c r="H1810" s="3063" t="s">
        <v>4451</v>
      </c>
      <c r="I1810" s="3063"/>
      <c r="J1810" s="3063"/>
      <c r="K1810" s="3064">
        <v>100</v>
      </c>
      <c r="L1810" s="3065">
        <v>1505000</v>
      </c>
      <c r="M1810" s="3066">
        <v>100</v>
      </c>
      <c r="N1810" s="3066">
        <v>1843400</v>
      </c>
      <c r="O1810" s="3064"/>
      <c r="P1810" s="3066"/>
      <c r="Q1810" s="3064"/>
      <c r="R1810" s="3066"/>
      <c r="S1810" s="1590"/>
      <c r="T1810" s="1590"/>
      <c r="U1810" s="1590"/>
      <c r="V1810" s="1590"/>
      <c r="W1810" s="3070">
        <v>0</v>
      </c>
      <c r="X1810" s="3069">
        <v>0</v>
      </c>
      <c r="Y1810" s="3069"/>
      <c r="Z1810" s="3069">
        <v>1843400</v>
      </c>
      <c r="AA1810" s="3071"/>
      <c r="AB1810" s="3058">
        <v>307233.33333333331</v>
      </c>
      <c r="AC1810" s="3809"/>
    </row>
    <row r="1811" spans="1:29" ht="45" x14ac:dyDescent="0.25">
      <c r="A1811" s="3059"/>
      <c r="B1811" s="3060" t="s">
        <v>4461</v>
      </c>
      <c r="C1811" s="3059">
        <v>3</v>
      </c>
      <c r="D1811" s="3061" t="s">
        <v>163</v>
      </c>
      <c r="E1811" s="3061" t="s">
        <v>4462</v>
      </c>
      <c r="F1811" s="3061" t="s">
        <v>401</v>
      </c>
      <c r="G1811" s="3075" t="s">
        <v>130</v>
      </c>
      <c r="H1811" s="3063" t="s">
        <v>4452</v>
      </c>
      <c r="I1811" s="3063"/>
      <c r="J1811" s="3063"/>
      <c r="K1811" s="3064">
        <v>99</v>
      </c>
      <c r="L1811" s="3065">
        <v>3790000</v>
      </c>
      <c r="M1811" s="3066">
        <v>100</v>
      </c>
      <c r="N1811" s="3066">
        <v>1835000</v>
      </c>
      <c r="O1811" s="3064"/>
      <c r="P1811" s="3066"/>
      <c r="Q1811" s="3064"/>
      <c r="R1811" s="3066"/>
      <c r="S1811" s="1590"/>
      <c r="T1811" s="1590"/>
      <c r="U1811" s="1590"/>
      <c r="V1811" s="1590"/>
      <c r="W1811" s="3070">
        <v>0</v>
      </c>
      <c r="X1811" s="3069">
        <v>0</v>
      </c>
      <c r="Y1811" s="3069"/>
      <c r="Z1811" s="3069">
        <v>1835000</v>
      </c>
      <c r="AA1811" s="3071"/>
      <c r="AB1811" s="3058">
        <v>305833.33333333331</v>
      </c>
      <c r="AC1811" s="3809"/>
    </row>
    <row r="1812" spans="1:29" ht="60" x14ac:dyDescent="0.25">
      <c r="A1812" s="3044"/>
      <c r="B1812" s="3072"/>
      <c r="C1812" s="3044">
        <v>3</v>
      </c>
      <c r="D1812" s="3045" t="s">
        <v>163</v>
      </c>
      <c r="E1812" s="3045" t="s">
        <v>4462</v>
      </c>
      <c r="F1812" s="3045" t="s">
        <v>401</v>
      </c>
      <c r="G1812" s="3073" t="s">
        <v>4453</v>
      </c>
      <c r="H1812" s="3047"/>
      <c r="I1812" s="3047"/>
      <c r="J1812" s="3047"/>
      <c r="K1812" s="3048"/>
      <c r="L1812" s="3049"/>
      <c r="M1812" s="3050"/>
      <c r="N1812" s="3050">
        <v>600184000</v>
      </c>
      <c r="O1812" s="3048"/>
      <c r="P1812" s="3049"/>
      <c r="Q1812" s="3048"/>
      <c r="R1812" s="3049"/>
      <c r="S1812" s="1590"/>
      <c r="T1812" s="1590"/>
      <c r="U1812" s="1590"/>
      <c r="V1812" s="1590"/>
      <c r="W1812" s="3074">
        <v>167.19</v>
      </c>
      <c r="X1812" s="3056">
        <v>178755000</v>
      </c>
      <c r="Y1812" s="3056"/>
      <c r="Z1812" s="3056">
        <v>778939000</v>
      </c>
      <c r="AA1812" s="3057"/>
      <c r="AB1812" s="3058">
        <v>129823166.66666667</v>
      </c>
      <c r="AC1812" s="3809"/>
    </row>
    <row r="1813" spans="1:29" ht="75" x14ac:dyDescent="0.25">
      <c r="A1813" s="3059"/>
      <c r="B1813" s="3060" t="s">
        <v>4461</v>
      </c>
      <c r="C1813" s="3059">
        <v>3</v>
      </c>
      <c r="D1813" s="3061" t="s">
        <v>163</v>
      </c>
      <c r="E1813" s="3061" t="s">
        <v>4462</v>
      </c>
      <c r="F1813" s="3061" t="s">
        <v>401</v>
      </c>
      <c r="G1813" s="3075" t="s">
        <v>4454</v>
      </c>
      <c r="H1813" s="3063" t="s">
        <v>4455</v>
      </c>
      <c r="I1813" s="3063"/>
      <c r="J1813" s="3063"/>
      <c r="K1813" s="3064">
        <v>0</v>
      </c>
      <c r="L1813" s="3076">
        <v>0</v>
      </c>
      <c r="M1813" s="3066">
        <v>100</v>
      </c>
      <c r="N1813" s="3066">
        <v>19550000</v>
      </c>
      <c r="O1813" s="3064"/>
      <c r="P1813" s="3066"/>
      <c r="Q1813" s="3064"/>
      <c r="R1813" s="3066"/>
      <c r="S1813" s="1590"/>
      <c r="T1813" s="1590"/>
      <c r="U1813" s="1590"/>
      <c r="V1813" s="1590"/>
      <c r="W1813" s="3070">
        <v>82.860000000000014</v>
      </c>
      <c r="X1813" s="3069">
        <v>16200000</v>
      </c>
      <c r="Y1813" s="3069"/>
      <c r="Z1813" s="3069">
        <v>35750000</v>
      </c>
      <c r="AA1813" s="3071"/>
      <c r="AB1813" s="3058">
        <v>5958333.333333333</v>
      </c>
      <c r="AC1813" s="3809"/>
    </row>
    <row r="1814" spans="1:29" ht="60" x14ac:dyDescent="0.25">
      <c r="A1814" s="3059"/>
      <c r="B1814" s="3060" t="s">
        <v>4461</v>
      </c>
      <c r="C1814" s="3059">
        <v>3</v>
      </c>
      <c r="D1814" s="3061" t="s">
        <v>163</v>
      </c>
      <c r="E1814" s="3061" t="s">
        <v>4462</v>
      </c>
      <c r="F1814" s="3061" t="s">
        <v>401</v>
      </c>
      <c r="G1814" s="3077" t="s">
        <v>142</v>
      </c>
      <c r="H1814" s="3063" t="s">
        <v>4456</v>
      </c>
      <c r="I1814" s="3063"/>
      <c r="J1814" s="3063"/>
      <c r="K1814" s="3064">
        <v>0</v>
      </c>
      <c r="L1814" s="3076">
        <v>0</v>
      </c>
      <c r="M1814" s="3066">
        <v>100</v>
      </c>
      <c r="N1814" s="3066">
        <v>224310000</v>
      </c>
      <c r="O1814" s="3064"/>
      <c r="P1814" s="3066"/>
      <c r="Q1814" s="3064"/>
      <c r="R1814" s="3066"/>
      <c r="S1814" s="1590"/>
      <c r="T1814" s="1590"/>
      <c r="U1814" s="1590"/>
      <c r="V1814" s="1590"/>
      <c r="W1814" s="3070">
        <v>43.69</v>
      </c>
      <c r="X1814" s="3069">
        <v>97995000</v>
      </c>
      <c r="Y1814" s="3069"/>
      <c r="Z1814" s="3069">
        <v>322305000</v>
      </c>
      <c r="AA1814" s="3071"/>
      <c r="AB1814" s="3058">
        <v>53717500</v>
      </c>
      <c r="AC1814" s="3809"/>
    </row>
    <row r="1815" spans="1:29" ht="60" x14ac:dyDescent="0.25">
      <c r="A1815" s="3059"/>
      <c r="B1815" s="3060" t="s">
        <v>4461</v>
      </c>
      <c r="C1815" s="3059">
        <v>3</v>
      </c>
      <c r="D1815" s="3061" t="s">
        <v>163</v>
      </c>
      <c r="E1815" s="3061" t="s">
        <v>4462</v>
      </c>
      <c r="F1815" s="3061" t="s">
        <v>401</v>
      </c>
      <c r="G1815" s="3075" t="s">
        <v>145</v>
      </c>
      <c r="H1815" s="3063" t="s">
        <v>4457</v>
      </c>
      <c r="I1815" s="3063"/>
      <c r="J1815" s="3063"/>
      <c r="K1815" s="3064">
        <v>0</v>
      </c>
      <c r="L1815" s="3076">
        <v>0</v>
      </c>
      <c r="M1815" s="3066">
        <v>100</v>
      </c>
      <c r="N1815" s="3066">
        <v>41388000</v>
      </c>
      <c r="O1815" s="3064"/>
      <c r="P1815" s="3066"/>
      <c r="Q1815" s="3064"/>
      <c r="R1815" s="3066"/>
      <c r="S1815" s="1590"/>
      <c r="T1815" s="1590"/>
      <c r="U1815" s="1590"/>
      <c r="V1815" s="1590"/>
      <c r="W1815" s="3070">
        <v>5.46</v>
      </c>
      <c r="X1815" s="3069">
        <v>2260000</v>
      </c>
      <c r="Y1815" s="3069"/>
      <c r="Z1815" s="3069">
        <v>43648000</v>
      </c>
      <c r="AA1815" s="3071"/>
      <c r="AB1815" s="3058">
        <v>7274666.666666667</v>
      </c>
      <c r="AC1815" s="3809"/>
    </row>
    <row r="1816" spans="1:29" ht="45" x14ac:dyDescent="0.25">
      <c r="A1816" s="3059"/>
      <c r="B1816" s="3060" t="s">
        <v>4461</v>
      </c>
      <c r="C1816" s="3059">
        <v>3</v>
      </c>
      <c r="D1816" s="3061" t="s">
        <v>163</v>
      </c>
      <c r="E1816" s="3061" t="s">
        <v>4462</v>
      </c>
      <c r="F1816" s="3061" t="s">
        <v>401</v>
      </c>
      <c r="G1816" s="3075" t="s">
        <v>149</v>
      </c>
      <c r="H1816" s="3063" t="s">
        <v>4458</v>
      </c>
      <c r="I1816" s="3063"/>
      <c r="J1816" s="3063"/>
      <c r="K1816" s="3064">
        <v>0</v>
      </c>
      <c r="L1816" s="3076">
        <v>0</v>
      </c>
      <c r="M1816" s="3066">
        <v>100</v>
      </c>
      <c r="N1816" s="3066">
        <v>5736000</v>
      </c>
      <c r="O1816" s="3064"/>
      <c r="P1816" s="3066"/>
      <c r="Q1816" s="3064"/>
      <c r="R1816" s="3066"/>
      <c r="S1816" s="1590"/>
      <c r="T1816" s="1590"/>
      <c r="U1816" s="1590"/>
      <c r="V1816" s="1590"/>
      <c r="W1816" s="3070">
        <v>0</v>
      </c>
      <c r="X1816" s="3069">
        <v>0</v>
      </c>
      <c r="Y1816" s="3069"/>
      <c r="Z1816" s="3069">
        <v>5736000</v>
      </c>
      <c r="AA1816" s="3071"/>
      <c r="AB1816" s="3058">
        <v>956000</v>
      </c>
      <c r="AC1816" s="3809"/>
    </row>
    <row r="1817" spans="1:29" ht="45" x14ac:dyDescent="0.25">
      <c r="A1817" s="3059"/>
      <c r="B1817" s="3060" t="s">
        <v>4461</v>
      </c>
      <c r="C1817" s="3059">
        <v>3</v>
      </c>
      <c r="D1817" s="3061" t="s">
        <v>163</v>
      </c>
      <c r="E1817" s="3061" t="s">
        <v>4462</v>
      </c>
      <c r="F1817" s="3061" t="s">
        <v>401</v>
      </c>
      <c r="G1817" s="3075" t="s">
        <v>300</v>
      </c>
      <c r="H1817" s="3063" t="s">
        <v>3660</v>
      </c>
      <c r="I1817" s="3063"/>
      <c r="J1817" s="3063"/>
      <c r="K1817" s="3064">
        <v>0</v>
      </c>
      <c r="L1817" s="3076">
        <v>0</v>
      </c>
      <c r="M1817" s="3066">
        <v>100</v>
      </c>
      <c r="N1817" s="3066">
        <v>177100000</v>
      </c>
      <c r="O1817" s="3064"/>
      <c r="P1817" s="3066"/>
      <c r="Q1817" s="3064"/>
      <c r="R1817" s="3066"/>
      <c r="S1817" s="1590"/>
      <c r="T1817" s="1590"/>
      <c r="U1817" s="1590"/>
      <c r="V1817" s="1590"/>
      <c r="W1817" s="3070">
        <v>35.18</v>
      </c>
      <c r="X1817" s="3069">
        <v>62300000</v>
      </c>
      <c r="Y1817" s="3069"/>
      <c r="Z1817" s="3069">
        <v>239400000</v>
      </c>
      <c r="AA1817" s="3071"/>
      <c r="AB1817" s="3058">
        <v>39900000</v>
      </c>
      <c r="AC1817" s="3809"/>
    </row>
    <row r="1818" spans="1:29" ht="45" x14ac:dyDescent="0.25">
      <c r="A1818" s="3059"/>
      <c r="B1818" s="3060" t="s">
        <v>4461</v>
      </c>
      <c r="C1818" s="3059">
        <v>3</v>
      </c>
      <c r="D1818" s="3061" t="s">
        <v>163</v>
      </c>
      <c r="E1818" s="3061" t="s">
        <v>4462</v>
      </c>
      <c r="F1818" s="3061" t="s">
        <v>401</v>
      </c>
      <c r="G1818" s="3075" t="s">
        <v>4459</v>
      </c>
      <c r="H1818" s="3063" t="s">
        <v>4460</v>
      </c>
      <c r="I1818" s="3063"/>
      <c r="J1818" s="3063"/>
      <c r="K1818" s="3064">
        <v>0</v>
      </c>
      <c r="L1818" s="3076">
        <v>0</v>
      </c>
      <c r="M1818" s="3066">
        <v>100</v>
      </c>
      <c r="N1818" s="3066">
        <v>132100000</v>
      </c>
      <c r="O1818" s="3064"/>
      <c r="P1818" s="3066"/>
      <c r="Q1818" s="3064"/>
      <c r="R1818" s="3066"/>
      <c r="S1818" s="1590"/>
      <c r="T1818" s="1590"/>
      <c r="U1818" s="1590"/>
      <c r="V1818" s="1590"/>
      <c r="W1818" s="3070">
        <v>0</v>
      </c>
      <c r="X1818" s="3069">
        <v>0</v>
      </c>
      <c r="Y1818" s="3069"/>
      <c r="Z1818" s="3069">
        <v>132100000</v>
      </c>
      <c r="AA1818" s="3071"/>
      <c r="AB1818" s="3058">
        <v>22016666.666666668</v>
      </c>
      <c r="AC1818" s="3810"/>
    </row>
    <row r="1819" spans="1:29" x14ac:dyDescent="0.25">
      <c r="A1819" s="3829"/>
      <c r="B1819" s="3830"/>
      <c r="C1819" s="3830"/>
      <c r="D1819" s="3830"/>
      <c r="E1819" s="3830"/>
      <c r="F1819" s="3830"/>
      <c r="G1819" s="3830"/>
      <c r="H1819" s="3830"/>
      <c r="I1819" s="3830"/>
      <c r="J1819" s="3830"/>
      <c r="K1819" s="3830"/>
      <c r="L1819" s="3830"/>
      <c r="M1819" s="3830"/>
      <c r="N1819" s="3830"/>
      <c r="O1819" s="3830"/>
      <c r="P1819" s="3830"/>
      <c r="Q1819" s="3830"/>
      <c r="R1819" s="3830"/>
      <c r="S1819" s="3830"/>
      <c r="T1819" s="3830"/>
      <c r="U1819" s="3830"/>
      <c r="V1819" s="3830"/>
      <c r="W1819" s="3830"/>
      <c r="X1819" s="3830"/>
      <c r="Y1819" s="3830"/>
      <c r="Z1819" s="3830"/>
      <c r="AA1819" s="3830"/>
      <c r="AB1819" s="3830"/>
      <c r="AC1819" s="3831"/>
    </row>
    <row r="1820" spans="1:29" ht="36" x14ac:dyDescent="0.25">
      <c r="A1820" s="2845" t="s">
        <v>5</v>
      </c>
      <c r="B1820" s="2856"/>
      <c r="C1820" s="2845" t="s">
        <v>27</v>
      </c>
      <c r="D1820" s="2845"/>
      <c r="E1820" s="2845"/>
      <c r="F1820" s="2845"/>
      <c r="G1820" s="2848" t="s">
        <v>105</v>
      </c>
      <c r="H1820" s="2848"/>
      <c r="I1820" s="3017"/>
      <c r="J1820" s="3017"/>
      <c r="K1820" s="3017"/>
      <c r="L1820" s="3017"/>
      <c r="M1820" s="2861"/>
      <c r="N1820" s="2853"/>
      <c r="O1820" s="2853"/>
      <c r="P1820" s="2853"/>
      <c r="Q1820" s="2854"/>
      <c r="R1820" s="2853"/>
      <c r="S1820" s="2854"/>
      <c r="T1820" s="2854"/>
      <c r="U1820" s="2854"/>
      <c r="V1820" s="2854"/>
      <c r="W1820" s="2853"/>
      <c r="X1820" s="2853"/>
      <c r="Y1820" s="2853"/>
      <c r="Z1820" s="2853"/>
      <c r="AA1820" s="2853"/>
      <c r="AB1820" s="3018"/>
      <c r="AC1820" s="3808" t="s">
        <v>4464</v>
      </c>
    </row>
    <row r="1821" spans="1:29" ht="72" x14ac:dyDescent="0.25">
      <c r="A1821" s="2845"/>
      <c r="B1821" s="2856"/>
      <c r="C1821" s="3019" t="s">
        <v>27</v>
      </c>
      <c r="D1821" s="3019" t="s">
        <v>27</v>
      </c>
      <c r="E1821" s="3019" t="s">
        <v>278</v>
      </c>
      <c r="F1821" s="3019"/>
      <c r="G1821" s="2848" t="s">
        <v>63</v>
      </c>
      <c r="H1821" s="2848"/>
      <c r="I1821" s="3017"/>
      <c r="J1821" s="3017"/>
      <c r="K1821" s="3078">
        <v>0.928057148153828</v>
      </c>
      <c r="L1821" s="2879">
        <f>L1822</f>
        <v>210137504</v>
      </c>
      <c r="M1821" s="2861">
        <f>M1822</f>
        <v>1</v>
      </c>
      <c r="N1821" s="2879">
        <f>N1822</f>
        <v>228928000</v>
      </c>
      <c r="O1821" s="3020"/>
      <c r="P1821" s="2879"/>
      <c r="Q1821" s="3021"/>
      <c r="R1821" s="2879"/>
      <c r="S1821" s="3022"/>
      <c r="T1821" s="2880"/>
      <c r="U1821" s="3022"/>
      <c r="V1821" s="2880">
        <f t="shared" ref="P1821:X1821" si="84">V1822</f>
        <v>0</v>
      </c>
      <c r="W1821" s="3023">
        <f>W1822</f>
        <v>0</v>
      </c>
      <c r="X1821" s="2879">
        <f t="shared" si="84"/>
        <v>0</v>
      </c>
      <c r="Y1821" s="3023">
        <f>Y1822</f>
        <v>92.81</v>
      </c>
      <c r="Z1821" s="2879">
        <f>Z1822</f>
        <v>210137504</v>
      </c>
      <c r="AA1821" s="3023">
        <f>AA1822</f>
        <v>15.468333333333334</v>
      </c>
      <c r="AB1821" s="2880">
        <f>AB1822</f>
        <v>35022917.333333336</v>
      </c>
      <c r="AC1821" s="3809"/>
    </row>
    <row r="1822" spans="1:29" ht="72" x14ac:dyDescent="0.25">
      <c r="A1822" s="2847">
        <v>1</v>
      </c>
      <c r="B1822" s="2846" t="s">
        <v>279</v>
      </c>
      <c r="C1822" s="3024" t="s">
        <v>27</v>
      </c>
      <c r="D1822" s="3024" t="s">
        <v>27</v>
      </c>
      <c r="E1822" s="3024" t="s">
        <v>278</v>
      </c>
      <c r="F1822" s="3024" t="s">
        <v>65</v>
      </c>
      <c r="G1822" s="2849" t="s">
        <v>280</v>
      </c>
      <c r="H1822" s="2849" t="s">
        <v>281</v>
      </c>
      <c r="I1822" s="2850"/>
      <c r="J1822" s="2850"/>
      <c r="K1822" s="2850" t="s">
        <v>282</v>
      </c>
      <c r="L1822" s="3079">
        <v>210137504</v>
      </c>
      <c r="M1822" s="2851">
        <v>1</v>
      </c>
      <c r="N1822" s="2852">
        <v>228928000</v>
      </c>
      <c r="O1822" s="3025"/>
      <c r="P1822" s="2852"/>
      <c r="Q1822" s="3026"/>
      <c r="R1822" s="2852"/>
      <c r="S1822" s="2854"/>
      <c r="T1822" s="2854"/>
      <c r="U1822" s="2854"/>
      <c r="V1822" s="2854"/>
      <c r="W1822" s="3027">
        <f>O1822+Q1822+S1822+U1822</f>
        <v>0</v>
      </c>
      <c r="X1822" s="2852">
        <f>P1822+R1822+T1822+V1822</f>
        <v>0</v>
      </c>
      <c r="Y1822" s="3027">
        <f>K1822+W1822</f>
        <v>92.81</v>
      </c>
      <c r="Z1822" s="2852">
        <f>L1822+X1822</f>
        <v>210137504</v>
      </c>
      <c r="AA1822" s="3027">
        <f>Y1822/6*100%</f>
        <v>15.468333333333334</v>
      </c>
      <c r="AB1822" s="3028">
        <f>Z1822/6*100%</f>
        <v>35022917.333333336</v>
      </c>
      <c r="AC1822" s="3809"/>
    </row>
    <row r="1823" spans="1:29" ht="90" x14ac:dyDescent="0.25">
      <c r="A1823" s="2845"/>
      <c r="B1823" s="2856"/>
      <c r="C1823" s="3019" t="s">
        <v>27</v>
      </c>
      <c r="D1823" s="3019" t="s">
        <v>27</v>
      </c>
      <c r="E1823" s="3019" t="s">
        <v>283</v>
      </c>
      <c r="F1823" s="2845"/>
      <c r="G1823" s="2848" t="s">
        <v>71</v>
      </c>
      <c r="H1823" s="2848"/>
      <c r="I1823" s="3017"/>
      <c r="J1823" s="3017"/>
      <c r="K1823" s="3080">
        <v>0.98681747914524087</v>
      </c>
      <c r="L1823" s="2853">
        <f>L1824+L1825</f>
        <v>107133512</v>
      </c>
      <c r="M1823" s="2861">
        <v>1</v>
      </c>
      <c r="N1823" s="2853">
        <f>N1824+N1825</f>
        <v>65927500</v>
      </c>
      <c r="O1823" s="2861"/>
      <c r="P1823" s="2853"/>
      <c r="Q1823" s="3022"/>
      <c r="R1823" s="2853"/>
      <c r="S1823" s="3022"/>
      <c r="T1823" s="3029"/>
      <c r="U1823" s="3022"/>
      <c r="V1823" s="3029"/>
      <c r="W1823" s="3030">
        <f>(W1824+W1825)/4</f>
        <v>0</v>
      </c>
      <c r="X1823" s="2853">
        <f t="shared" ref="X1823" si="85">X1824+X1825</f>
        <v>0</v>
      </c>
      <c r="Y1823" s="3030">
        <f>(Y1824+Y1825)/4</f>
        <v>49.5075</v>
      </c>
      <c r="Z1823" s="2853">
        <f>Z1824+Z1825</f>
        <v>107133512</v>
      </c>
      <c r="AA1823" s="3030">
        <f>(AA1824+AA1825)/4</f>
        <v>8.2512499999999989</v>
      </c>
      <c r="AB1823" s="2854">
        <f>AB1824+AB1825</f>
        <v>17855585.333333332</v>
      </c>
      <c r="AC1823" s="3809"/>
    </row>
    <row r="1824" spans="1:29" ht="108" x14ac:dyDescent="0.25">
      <c r="A1824" s="2847">
        <v>2</v>
      </c>
      <c r="B1824" s="2846" t="s">
        <v>279</v>
      </c>
      <c r="C1824" s="3024" t="s">
        <v>27</v>
      </c>
      <c r="D1824" s="3024" t="s">
        <v>27</v>
      </c>
      <c r="E1824" s="3024" t="s">
        <v>283</v>
      </c>
      <c r="F1824" s="3024" t="s">
        <v>172</v>
      </c>
      <c r="G1824" s="2849" t="s">
        <v>284</v>
      </c>
      <c r="H1824" s="2849" t="s">
        <v>285</v>
      </c>
      <c r="I1824" s="2850"/>
      <c r="J1824" s="2850"/>
      <c r="K1824" s="2850" t="s">
        <v>286</v>
      </c>
      <c r="L1824" s="3079">
        <v>81360168</v>
      </c>
      <c r="M1824" s="2851">
        <v>1</v>
      </c>
      <c r="N1824" s="2852">
        <v>34050000</v>
      </c>
      <c r="O1824" s="3025"/>
      <c r="P1824" s="2852"/>
      <c r="Q1824" s="3026"/>
      <c r="R1824" s="2852"/>
      <c r="S1824" s="3028"/>
      <c r="T1824" s="3028"/>
      <c r="U1824" s="3028"/>
      <c r="V1824" s="3028"/>
      <c r="W1824" s="2852">
        <f>O1824+Q1824+S1824+U1824</f>
        <v>0</v>
      </c>
      <c r="X1824" s="2852">
        <f>P1824+R1824+T1824+V1824</f>
        <v>0</v>
      </c>
      <c r="Y1824" s="3027">
        <f>K1824+W1824</f>
        <v>98.38</v>
      </c>
      <c r="Z1824" s="2852">
        <f>L1824+X1824</f>
        <v>81360168</v>
      </c>
      <c r="AA1824" s="3027">
        <f>Y1824/6*100%</f>
        <v>16.396666666666665</v>
      </c>
      <c r="AB1824" s="3028">
        <f>Z1824/6*100%</f>
        <v>13560028</v>
      </c>
      <c r="AC1824" s="3809"/>
    </row>
    <row r="1825" spans="1:29" ht="72" x14ac:dyDescent="0.25">
      <c r="A1825" s="2847">
        <v>3</v>
      </c>
      <c r="B1825" s="2846" t="s">
        <v>279</v>
      </c>
      <c r="C1825" s="3024" t="s">
        <v>27</v>
      </c>
      <c r="D1825" s="3024" t="s">
        <v>27</v>
      </c>
      <c r="E1825" s="3024" t="s">
        <v>283</v>
      </c>
      <c r="F1825" s="3024" t="s">
        <v>73</v>
      </c>
      <c r="G1825" s="2849" t="s">
        <v>74</v>
      </c>
      <c r="H1825" s="2849" t="s">
        <v>287</v>
      </c>
      <c r="I1825" s="2850"/>
      <c r="J1825" s="2850"/>
      <c r="K1825" s="2850" t="s">
        <v>288</v>
      </c>
      <c r="L1825" s="3079">
        <v>25773344</v>
      </c>
      <c r="M1825" s="2851">
        <v>1</v>
      </c>
      <c r="N1825" s="2852">
        <v>31877500</v>
      </c>
      <c r="O1825" s="3025"/>
      <c r="P1825" s="2852"/>
      <c r="Q1825" s="3026"/>
      <c r="R1825" s="2852"/>
      <c r="S1825" s="3028"/>
      <c r="T1825" s="3028"/>
      <c r="U1825" s="3028"/>
      <c r="V1825" s="3028"/>
      <c r="W1825" s="3027">
        <f>O1825+Q1825+S1825+U1825</f>
        <v>0</v>
      </c>
      <c r="X1825" s="2852">
        <f>P1825+R1825+T1825+V1825</f>
        <v>0</v>
      </c>
      <c r="Y1825" s="3027">
        <f>K1825+W1825</f>
        <v>99.65</v>
      </c>
      <c r="Z1825" s="2852">
        <f>L1825+X1825</f>
        <v>25773344</v>
      </c>
      <c r="AA1825" s="3027">
        <f>Y1825/6*100%</f>
        <v>16.608333333333334</v>
      </c>
      <c r="AB1825" s="3028">
        <f>Z1825/6*100%</f>
        <v>4295557.333333333</v>
      </c>
      <c r="AC1825" s="3809"/>
    </row>
    <row r="1826" spans="1:29" ht="162" x14ac:dyDescent="0.25">
      <c r="A1826" s="2845"/>
      <c r="B1826" s="2856"/>
      <c r="C1826" s="3019" t="s">
        <v>27</v>
      </c>
      <c r="D1826" s="3019" t="s">
        <v>27</v>
      </c>
      <c r="E1826" s="3019" t="s">
        <v>289</v>
      </c>
      <c r="F1826" s="2845"/>
      <c r="G1826" s="2848" t="s">
        <v>290</v>
      </c>
      <c r="H1826" s="2848"/>
      <c r="I1826" s="3017"/>
      <c r="J1826" s="3017"/>
      <c r="K1826" s="3081">
        <v>0.88246376811594207</v>
      </c>
      <c r="L1826" s="2879">
        <f>L1827</f>
        <v>6089000</v>
      </c>
      <c r="M1826" s="2861">
        <f>M1827</f>
        <v>1</v>
      </c>
      <c r="N1826" s="2879">
        <f>N1827</f>
        <v>394000</v>
      </c>
      <c r="O1826" s="2861"/>
      <c r="P1826" s="2879"/>
      <c r="Q1826" s="3022"/>
      <c r="R1826" s="2879"/>
      <c r="S1826" s="3022"/>
      <c r="T1826" s="2880"/>
      <c r="U1826" s="3022"/>
      <c r="V1826" s="2880"/>
      <c r="W1826" s="2861">
        <f t="shared" ref="O1826:X1826" si="86">W1827</f>
        <v>0</v>
      </c>
      <c r="X1826" s="2879">
        <f t="shared" si="86"/>
        <v>0</v>
      </c>
      <c r="Y1826" s="3023">
        <f>Y1827</f>
        <v>88.25</v>
      </c>
      <c r="Z1826" s="2879">
        <f>Z1827</f>
        <v>6089000</v>
      </c>
      <c r="AA1826" s="3031">
        <f>AA1827</f>
        <v>14.708333333333334</v>
      </c>
      <c r="AB1826" s="2880">
        <f>AB1827</f>
        <v>1014833.3333333334</v>
      </c>
      <c r="AC1826" s="3809"/>
    </row>
    <row r="1827" spans="1:29" ht="72" x14ac:dyDescent="0.25">
      <c r="A1827" s="2847">
        <v>4</v>
      </c>
      <c r="B1827" s="2846" t="s">
        <v>279</v>
      </c>
      <c r="C1827" s="3024" t="s">
        <v>27</v>
      </c>
      <c r="D1827" s="3024" t="s">
        <v>27</v>
      </c>
      <c r="E1827" s="3024" t="s">
        <v>289</v>
      </c>
      <c r="F1827" s="3024" t="s">
        <v>196</v>
      </c>
      <c r="G1827" s="2849" t="s">
        <v>158</v>
      </c>
      <c r="H1827" s="2849" t="s">
        <v>291</v>
      </c>
      <c r="I1827" s="2850"/>
      <c r="J1827" s="2850"/>
      <c r="K1827" s="2850" t="s">
        <v>292</v>
      </c>
      <c r="L1827" s="3079">
        <v>6089000</v>
      </c>
      <c r="M1827" s="2851">
        <v>1</v>
      </c>
      <c r="N1827" s="2852">
        <v>394000</v>
      </c>
      <c r="O1827" s="2853"/>
      <c r="P1827" s="2853"/>
      <c r="Q1827" s="3026"/>
      <c r="R1827" s="2853"/>
      <c r="S1827" s="2854"/>
      <c r="T1827" s="2854"/>
      <c r="U1827" s="2854"/>
      <c r="V1827" s="2854"/>
      <c r="W1827" s="2852">
        <f>O1827+Q1827+S1827+U1827</f>
        <v>0</v>
      </c>
      <c r="X1827" s="2852">
        <f>P1827+R1827+T1827+V1827</f>
        <v>0</v>
      </c>
      <c r="Y1827" s="3027">
        <f>K1827+W1827</f>
        <v>88.25</v>
      </c>
      <c r="Z1827" s="2852">
        <f>L1827+X1827</f>
        <v>6089000</v>
      </c>
      <c r="AA1827" s="2852">
        <f>Y1827/6*100%</f>
        <v>14.708333333333334</v>
      </c>
      <c r="AB1827" s="3028">
        <f>Z1827/6*100%</f>
        <v>1014833.3333333334</v>
      </c>
      <c r="AC1827" s="3809"/>
    </row>
    <row r="1828" spans="1:29" ht="90" x14ac:dyDescent="0.25">
      <c r="A1828" s="2845"/>
      <c r="B1828" s="2856"/>
      <c r="C1828" s="3019" t="s">
        <v>27</v>
      </c>
      <c r="D1828" s="3019" t="s">
        <v>27</v>
      </c>
      <c r="E1828" s="3019" t="s">
        <v>293</v>
      </c>
      <c r="F1828" s="2845"/>
      <c r="G1828" s="2848" t="s">
        <v>159</v>
      </c>
      <c r="H1828" s="2848"/>
      <c r="I1828" s="3017"/>
      <c r="J1828" s="3017"/>
      <c r="K1828" s="2861">
        <v>1</v>
      </c>
      <c r="L1828" s="2853">
        <f>L1829+L1830+L1831+L1834+L1832+L1833</f>
        <v>282525000</v>
      </c>
      <c r="M1828" s="2861">
        <v>1</v>
      </c>
      <c r="N1828" s="2853">
        <f>N1829+N1830+N1831+N1834+N1832+N1833</f>
        <v>522405000</v>
      </c>
      <c r="O1828" s="3030"/>
      <c r="P1828" s="2853"/>
      <c r="Q1828" s="3032"/>
      <c r="R1828" s="2853"/>
      <c r="S1828" s="3022"/>
      <c r="T1828" s="3029"/>
      <c r="U1828" s="3022"/>
      <c r="V1828" s="3029"/>
      <c r="W1828" s="3030">
        <f>(W1829+W1830+W1831+W1834)/4</f>
        <v>0</v>
      </c>
      <c r="X1828" s="2853">
        <f>X1829+X1830+X1831+X1834+X1832+X1833</f>
        <v>0</v>
      </c>
      <c r="Y1828" s="3030">
        <f>(Y1829+Y1830+Y1831+Y1834)/4</f>
        <v>73.75</v>
      </c>
      <c r="Z1828" s="2853">
        <f>Z1829+Z1830+Z1831+Z1834+Z1832+Z1833</f>
        <v>282525000</v>
      </c>
      <c r="AA1828" s="3030">
        <f>(AA1829+AA1830+AA1831+AA1834)/4</f>
        <v>12.291666666666668</v>
      </c>
      <c r="AB1828" s="2854">
        <f>AB1829+AB1830+AB1831+AB1834+AB1832+AB1833</f>
        <v>47087500.000000007</v>
      </c>
      <c r="AC1828" s="3809"/>
    </row>
    <row r="1829" spans="1:29" ht="90" x14ac:dyDescent="0.25">
      <c r="A1829" s="2847">
        <v>5</v>
      </c>
      <c r="B1829" s="2846" t="s">
        <v>294</v>
      </c>
      <c r="C1829" s="3024" t="s">
        <v>27</v>
      </c>
      <c r="D1829" s="3024" t="s">
        <v>27</v>
      </c>
      <c r="E1829" s="3024" t="s">
        <v>293</v>
      </c>
      <c r="F1829" s="3024" t="s">
        <v>220</v>
      </c>
      <c r="G1829" s="2849" t="s">
        <v>161</v>
      </c>
      <c r="H1829" s="2849" t="s">
        <v>295</v>
      </c>
      <c r="I1829" s="2850"/>
      <c r="J1829" s="2850"/>
      <c r="K1829" s="2850" t="s">
        <v>296</v>
      </c>
      <c r="L1829" s="3079">
        <v>26000000</v>
      </c>
      <c r="M1829" s="2851">
        <v>1</v>
      </c>
      <c r="N1829" s="2852">
        <v>46300000</v>
      </c>
      <c r="O1829" s="3025"/>
      <c r="P1829" s="2852"/>
      <c r="Q1829" s="3026"/>
      <c r="R1829" s="2852"/>
      <c r="S1829" s="3028"/>
      <c r="T1829" s="3028"/>
      <c r="U1829" s="3028"/>
      <c r="V1829" s="3028"/>
      <c r="W1829" s="3027">
        <f t="shared" ref="W1829:X1834" si="87">O1829+Q1829+S1829+U1829</f>
        <v>0</v>
      </c>
      <c r="X1829" s="2852">
        <f t="shared" si="87"/>
        <v>0</v>
      </c>
      <c r="Y1829" s="2852">
        <f t="shared" ref="Y1829:Z1834" si="88">K1829+W1829</f>
        <v>100</v>
      </c>
      <c r="Z1829" s="2852">
        <f t="shared" si="88"/>
        <v>26000000</v>
      </c>
      <c r="AA1829" s="2852">
        <f t="shared" ref="AA1829:AB1834" si="89">Y1829/6*100%</f>
        <v>16.666666666666668</v>
      </c>
      <c r="AB1829" s="3028">
        <f t="shared" si="89"/>
        <v>4333333.333333333</v>
      </c>
      <c r="AC1829" s="3809"/>
    </row>
    <row r="1830" spans="1:29" ht="66" customHeight="1" x14ac:dyDescent="0.25">
      <c r="A1830" s="2847">
        <v>6</v>
      </c>
      <c r="B1830" s="2846" t="s">
        <v>294</v>
      </c>
      <c r="C1830" s="3024" t="s">
        <v>27</v>
      </c>
      <c r="D1830" s="3024" t="s">
        <v>27</v>
      </c>
      <c r="E1830" s="3024" t="s">
        <v>293</v>
      </c>
      <c r="F1830" s="3024" t="s">
        <v>191</v>
      </c>
      <c r="G1830" s="2849" t="s">
        <v>142</v>
      </c>
      <c r="H1830" s="2849" t="s">
        <v>297</v>
      </c>
      <c r="I1830" s="3017"/>
      <c r="J1830" s="3017"/>
      <c r="K1830" s="2850" t="s">
        <v>298</v>
      </c>
      <c r="L1830" s="1820">
        <v>252275000</v>
      </c>
      <c r="M1830" s="2851">
        <v>1</v>
      </c>
      <c r="N1830" s="2852">
        <v>144467000</v>
      </c>
      <c r="O1830" s="3025"/>
      <c r="P1830" s="2852"/>
      <c r="Q1830" s="3026"/>
      <c r="R1830" s="2852"/>
      <c r="S1830" s="3028"/>
      <c r="T1830" s="3028"/>
      <c r="U1830" s="3028"/>
      <c r="V1830" s="3028"/>
      <c r="W1830" s="3027">
        <f t="shared" si="87"/>
        <v>0</v>
      </c>
      <c r="X1830" s="2852">
        <f t="shared" si="87"/>
        <v>0</v>
      </c>
      <c r="Y1830" s="2852">
        <f t="shared" si="88"/>
        <v>95</v>
      </c>
      <c r="Z1830" s="2852">
        <f t="shared" si="88"/>
        <v>252275000</v>
      </c>
      <c r="AA1830" s="2852">
        <f t="shared" si="89"/>
        <v>15.833333333333334</v>
      </c>
      <c r="AB1830" s="3028">
        <f t="shared" si="89"/>
        <v>42045833.333333336</v>
      </c>
      <c r="AC1830" s="3809"/>
    </row>
    <row r="1831" spans="1:29" ht="72" x14ac:dyDescent="0.25">
      <c r="A1831" s="2847">
        <v>7</v>
      </c>
      <c r="B1831" s="2846" t="s">
        <v>294</v>
      </c>
      <c r="C1831" s="3024" t="s">
        <v>27</v>
      </c>
      <c r="D1831" s="3024" t="s">
        <v>27</v>
      </c>
      <c r="E1831" s="3024" t="s">
        <v>293</v>
      </c>
      <c r="F1831" s="3024" t="s">
        <v>194</v>
      </c>
      <c r="G1831" s="2849" t="s">
        <v>145</v>
      </c>
      <c r="H1831" s="2849" t="s">
        <v>299</v>
      </c>
      <c r="I1831" s="2850"/>
      <c r="J1831" s="2850"/>
      <c r="K1831" s="2850" t="s">
        <v>296</v>
      </c>
      <c r="L1831" s="1820">
        <v>4250000</v>
      </c>
      <c r="M1831" s="2851">
        <v>1</v>
      </c>
      <c r="N1831" s="2852">
        <v>109138000</v>
      </c>
      <c r="O1831" s="3025"/>
      <c r="P1831" s="2852"/>
      <c r="Q1831" s="3026"/>
      <c r="R1831" s="2852"/>
      <c r="S1831" s="3028"/>
      <c r="T1831" s="3028"/>
      <c r="U1831" s="3028"/>
      <c r="V1831" s="3028"/>
      <c r="W1831" s="2852">
        <f t="shared" si="87"/>
        <v>0</v>
      </c>
      <c r="X1831" s="2852">
        <f t="shared" si="87"/>
        <v>0</v>
      </c>
      <c r="Y1831" s="2852">
        <f t="shared" si="88"/>
        <v>100</v>
      </c>
      <c r="Z1831" s="2852">
        <f t="shared" si="88"/>
        <v>4250000</v>
      </c>
      <c r="AA1831" s="2852">
        <f t="shared" si="89"/>
        <v>16.666666666666668</v>
      </c>
      <c r="AB1831" s="3028">
        <f t="shared" si="89"/>
        <v>708333.33333333337</v>
      </c>
      <c r="AC1831" s="3809"/>
    </row>
    <row r="1832" spans="1:29" ht="72" x14ac:dyDescent="0.25">
      <c r="A1832" s="2847">
        <v>8</v>
      </c>
      <c r="B1832" s="2846" t="s">
        <v>294</v>
      </c>
      <c r="C1832" s="3024" t="s">
        <v>27</v>
      </c>
      <c r="D1832" s="3024" t="s">
        <v>27</v>
      </c>
      <c r="E1832" s="3024" t="s">
        <v>293</v>
      </c>
      <c r="F1832" s="3024" t="s">
        <v>196</v>
      </c>
      <c r="G1832" s="2849" t="s">
        <v>149</v>
      </c>
      <c r="H1832" s="2849" t="s">
        <v>32</v>
      </c>
      <c r="I1832" s="2850"/>
      <c r="J1832" s="2850"/>
      <c r="K1832" s="3079">
        <v>0</v>
      </c>
      <c r="L1832" s="1820">
        <v>0</v>
      </c>
      <c r="M1832" s="2851">
        <v>1</v>
      </c>
      <c r="N1832" s="2852">
        <v>7800000</v>
      </c>
      <c r="O1832" s="3025"/>
      <c r="P1832" s="2852"/>
      <c r="Q1832" s="3026"/>
      <c r="R1832" s="2852"/>
      <c r="S1832" s="3028"/>
      <c r="T1832" s="3028"/>
      <c r="U1832" s="3028"/>
      <c r="V1832" s="3028"/>
      <c r="W1832" s="2852">
        <f t="shared" si="87"/>
        <v>0</v>
      </c>
      <c r="X1832" s="2852">
        <f t="shared" si="87"/>
        <v>0</v>
      </c>
      <c r="Y1832" s="2852">
        <f t="shared" si="88"/>
        <v>0</v>
      </c>
      <c r="Z1832" s="2852">
        <f t="shared" si="88"/>
        <v>0</v>
      </c>
      <c r="AA1832" s="2852">
        <f t="shared" si="89"/>
        <v>0</v>
      </c>
      <c r="AB1832" s="3028">
        <f t="shared" si="89"/>
        <v>0</v>
      </c>
      <c r="AC1832" s="3809"/>
    </row>
    <row r="1833" spans="1:29" ht="54" x14ac:dyDescent="0.25">
      <c r="A1833" s="2847">
        <v>9</v>
      </c>
      <c r="B1833" s="2846" t="s">
        <v>294</v>
      </c>
      <c r="C1833" s="3024" t="s">
        <v>27</v>
      </c>
      <c r="D1833" s="3024" t="s">
        <v>27</v>
      </c>
      <c r="E1833" s="3024" t="s">
        <v>293</v>
      </c>
      <c r="F1833" s="3024" t="s">
        <v>256</v>
      </c>
      <c r="G1833" s="2849" t="s">
        <v>300</v>
      </c>
      <c r="H1833" s="2849" t="s">
        <v>301</v>
      </c>
      <c r="I1833" s="2850"/>
      <c r="J1833" s="2850"/>
      <c r="K1833" s="3079">
        <v>0</v>
      </c>
      <c r="L1833" s="1820">
        <v>0</v>
      </c>
      <c r="M1833" s="2851">
        <v>1</v>
      </c>
      <c r="N1833" s="2852">
        <v>117700000</v>
      </c>
      <c r="O1833" s="3025"/>
      <c r="P1833" s="2852"/>
      <c r="Q1833" s="3026"/>
      <c r="R1833" s="2852"/>
      <c r="S1833" s="3028"/>
      <c r="T1833" s="3028"/>
      <c r="U1833" s="3082"/>
      <c r="V1833" s="3028"/>
      <c r="W1833" s="2852">
        <f t="shared" si="87"/>
        <v>0</v>
      </c>
      <c r="X1833" s="2852">
        <f t="shared" si="87"/>
        <v>0</v>
      </c>
      <c r="Y1833" s="2852">
        <f t="shared" si="88"/>
        <v>0</v>
      </c>
      <c r="Z1833" s="2852">
        <f t="shared" si="88"/>
        <v>0</v>
      </c>
      <c r="AA1833" s="2852">
        <f t="shared" si="89"/>
        <v>0</v>
      </c>
      <c r="AB1833" s="3028">
        <f t="shared" si="89"/>
        <v>0</v>
      </c>
      <c r="AC1833" s="3809"/>
    </row>
    <row r="1834" spans="1:29" ht="72" x14ac:dyDescent="0.25">
      <c r="A1834" s="2847">
        <v>10</v>
      </c>
      <c r="B1834" s="2846" t="s">
        <v>302</v>
      </c>
      <c r="C1834" s="3024" t="s">
        <v>27</v>
      </c>
      <c r="D1834" s="3024" t="s">
        <v>27</v>
      </c>
      <c r="E1834" s="3024" t="s">
        <v>293</v>
      </c>
      <c r="F1834" s="3024" t="s">
        <v>259</v>
      </c>
      <c r="G1834" s="2849" t="s">
        <v>303</v>
      </c>
      <c r="H1834" s="2849" t="s">
        <v>304</v>
      </c>
      <c r="I1834" s="2850"/>
      <c r="J1834" s="2850"/>
      <c r="K1834" s="3079">
        <v>0</v>
      </c>
      <c r="L1834" s="1820">
        <v>0</v>
      </c>
      <c r="M1834" s="2851">
        <v>1</v>
      </c>
      <c r="N1834" s="2852">
        <v>97000000</v>
      </c>
      <c r="O1834" s="3025"/>
      <c r="P1834" s="2852"/>
      <c r="Q1834" s="3026"/>
      <c r="R1834" s="2852"/>
      <c r="S1834" s="3028"/>
      <c r="T1834" s="3028"/>
      <c r="U1834" s="3028"/>
      <c r="V1834" s="3028"/>
      <c r="W1834" s="2852">
        <f t="shared" si="87"/>
        <v>0</v>
      </c>
      <c r="X1834" s="2852">
        <f t="shared" si="87"/>
        <v>0</v>
      </c>
      <c r="Y1834" s="2852">
        <f t="shared" si="88"/>
        <v>0</v>
      </c>
      <c r="Z1834" s="2852">
        <f t="shared" si="88"/>
        <v>0</v>
      </c>
      <c r="AA1834" s="2852">
        <f t="shared" si="89"/>
        <v>0</v>
      </c>
      <c r="AB1834" s="3028">
        <f t="shared" si="89"/>
        <v>0</v>
      </c>
      <c r="AC1834" s="3809"/>
    </row>
    <row r="1835" spans="1:29" x14ac:dyDescent="0.25">
      <c r="A1835" s="2534"/>
      <c r="B1835" s="1734"/>
      <c r="C1835" s="2534"/>
      <c r="D1835" s="2534"/>
      <c r="E1835" s="2534"/>
      <c r="F1835" s="2534"/>
      <c r="G1835" s="2848"/>
      <c r="H1835" s="1734"/>
      <c r="I1835" s="3033"/>
      <c r="J1835" s="3033"/>
      <c r="K1835" s="3081">
        <v>0.96741618286677777</v>
      </c>
      <c r="L1835" s="1819">
        <f>L1821+L1823+L1826+L1828</f>
        <v>605885016</v>
      </c>
      <c r="M1835" s="2861">
        <v>1</v>
      </c>
      <c r="N1835" s="1819">
        <f>N1821+N1823+N1826+N1828</f>
        <v>817654500</v>
      </c>
      <c r="O1835" s="3080"/>
      <c r="P1835" s="1819"/>
      <c r="Q1835" s="3083"/>
      <c r="R1835" s="1819"/>
      <c r="S1835" s="2647"/>
      <c r="T1835" s="2647"/>
      <c r="U1835" s="2647"/>
      <c r="V1835" s="2647"/>
      <c r="W1835" s="3080">
        <f>O1835+Q1835+S1835+U1835</f>
        <v>0</v>
      </c>
      <c r="X1835" s="1819">
        <f>X1821+X1823+X1826+X1828</f>
        <v>0</v>
      </c>
      <c r="Y1835" s="1819"/>
      <c r="Z1835" s="1819">
        <f>Z1821+Z1823+Z1826+Z1828</f>
        <v>605885016</v>
      </c>
      <c r="AA1835" s="2853"/>
      <c r="AB1835" s="2647">
        <f>AB1821+AB1823+AB1826+AB1828</f>
        <v>100980836.00000001</v>
      </c>
      <c r="AC1835" s="3810"/>
    </row>
    <row r="1836" spans="1:29" x14ac:dyDescent="0.25">
      <c r="A1836" s="1598"/>
      <c r="B1836" s="1896"/>
      <c r="C1836" s="1598"/>
      <c r="D1836" s="1598"/>
      <c r="E1836" s="1598"/>
      <c r="F1836" s="1598"/>
      <c r="G1836" s="1896"/>
      <c r="H1836" s="1896"/>
      <c r="I1836" s="1897"/>
      <c r="J1836" s="1897"/>
      <c r="K1836" s="1897"/>
      <c r="L1836" s="1897"/>
      <c r="M1836" s="1897"/>
      <c r="N1836" s="1898"/>
      <c r="O1836" s="1899"/>
      <c r="P1836" s="1899"/>
      <c r="Q1836" s="1600"/>
      <c r="R1836" s="1899"/>
      <c r="S1836" s="1600"/>
      <c r="T1836" s="1600"/>
      <c r="U1836" s="1600"/>
      <c r="V1836" s="1600"/>
      <c r="W1836" s="1899"/>
      <c r="X1836" s="1900"/>
      <c r="Y1836" s="1900"/>
      <c r="Z1836" s="1900"/>
      <c r="AA1836" s="1897"/>
      <c r="AB1836" s="1598"/>
      <c r="AC1836" s="1901"/>
    </row>
    <row r="1837" spans="1:29" ht="36" x14ac:dyDescent="0.25">
      <c r="A1837" s="3815">
        <v>1</v>
      </c>
      <c r="B1837" s="3816" t="s">
        <v>104</v>
      </c>
      <c r="C1837" s="3815"/>
      <c r="D1837" s="3815"/>
      <c r="E1837" s="3815"/>
      <c r="F1837" s="3815"/>
      <c r="G1837" s="1732" t="s">
        <v>3440</v>
      </c>
      <c r="H1837" s="1732"/>
      <c r="I1837" s="1592"/>
      <c r="J1837" s="1592"/>
      <c r="K1837" s="1592"/>
      <c r="L1837" s="1592"/>
      <c r="M1837" s="1592"/>
      <c r="N1837" s="1735"/>
      <c r="O1837" s="1736"/>
      <c r="P1837" s="1736"/>
      <c r="Q1837" s="1590"/>
      <c r="R1837" s="1736"/>
      <c r="S1837" s="1590"/>
      <c r="T1837" s="1590"/>
      <c r="U1837" s="1590"/>
      <c r="V1837" s="1590"/>
      <c r="W1837" s="1736"/>
      <c r="X1837" s="1591"/>
      <c r="Y1837" s="1591"/>
      <c r="Z1837" s="1591"/>
      <c r="AA1837" s="1592"/>
      <c r="AB1837" s="1587"/>
      <c r="AC1837" s="3808" t="s">
        <v>4465</v>
      </c>
    </row>
    <row r="1838" spans="1:29" ht="72" x14ac:dyDescent="0.25">
      <c r="A1838" s="3815"/>
      <c r="B1838" s="3816"/>
      <c r="C1838" s="3815" t="s">
        <v>3442</v>
      </c>
      <c r="D1838" s="3815"/>
      <c r="E1838" s="3815"/>
      <c r="F1838" s="3815"/>
      <c r="G1838" s="1732" t="s">
        <v>3443</v>
      </c>
      <c r="H1838" s="1732" t="s">
        <v>3444</v>
      </c>
      <c r="I1838" s="1592">
        <v>1</v>
      </c>
      <c r="J1838" s="1592">
        <v>320000000</v>
      </c>
      <c r="K1838" s="1592">
        <v>0.98</v>
      </c>
      <c r="L1838" s="1592">
        <v>271226559</v>
      </c>
      <c r="M1838" s="1592">
        <v>1</v>
      </c>
      <c r="N1838" s="1735">
        <v>211829000</v>
      </c>
      <c r="O1838" s="3084"/>
      <c r="P1838" s="1736"/>
      <c r="Q1838" s="3085"/>
      <c r="R1838" s="1736"/>
      <c r="S1838" s="1590"/>
      <c r="T1838" s="1590"/>
      <c r="U1838" s="1590"/>
      <c r="V1838" s="1590"/>
      <c r="W1838" s="1736"/>
      <c r="X1838" s="1591">
        <v>91210434</v>
      </c>
      <c r="Y1838" s="1591">
        <v>0.98</v>
      </c>
      <c r="Z1838" s="1591">
        <v>362436993</v>
      </c>
      <c r="AA1838" s="1592">
        <v>0.16333333333333333</v>
      </c>
      <c r="AB1838" s="1587">
        <v>60406165.5</v>
      </c>
      <c r="AC1838" s="3809"/>
    </row>
    <row r="1839" spans="1:29" ht="90" x14ac:dyDescent="0.25">
      <c r="A1839" s="3815"/>
      <c r="B1839" s="3816"/>
      <c r="C1839" s="3815" t="s">
        <v>3445</v>
      </c>
      <c r="D1839" s="3815"/>
      <c r="E1839" s="3815"/>
      <c r="F1839" s="3815"/>
      <c r="G1839" s="1732" t="s">
        <v>3446</v>
      </c>
      <c r="H1839" s="1732" t="s">
        <v>3447</v>
      </c>
      <c r="I1839" s="1592" t="s">
        <v>3448</v>
      </c>
      <c r="J1839" s="1592">
        <v>320000000</v>
      </c>
      <c r="K1839" s="1592" t="s">
        <v>3448</v>
      </c>
      <c r="L1839" s="1592"/>
      <c r="M1839" s="1592" t="s">
        <v>3448</v>
      </c>
      <c r="N1839" s="1735">
        <v>211829000</v>
      </c>
      <c r="O1839" s="1736"/>
      <c r="P1839" s="1736"/>
      <c r="Q1839" s="1590"/>
      <c r="R1839" s="1736"/>
      <c r="S1839" s="1590"/>
      <c r="T1839" s="1590"/>
      <c r="U1839" s="1590"/>
      <c r="V1839" s="1590"/>
      <c r="W1839" s="1736"/>
      <c r="X1839" s="1591">
        <v>91210434</v>
      </c>
      <c r="Y1839" s="1591"/>
      <c r="Z1839" s="1591">
        <v>91210434</v>
      </c>
      <c r="AA1839" s="1592">
        <v>0</v>
      </c>
      <c r="AB1839" s="1587">
        <v>15201739</v>
      </c>
      <c r="AC1839" s="3809"/>
    </row>
    <row r="1840" spans="1:29" ht="90" x14ac:dyDescent="0.25">
      <c r="A1840" s="3815"/>
      <c r="B1840" s="3816"/>
      <c r="C1840" s="3815" t="s">
        <v>3449</v>
      </c>
      <c r="D1840" s="3815"/>
      <c r="E1840" s="3815"/>
      <c r="F1840" s="3815"/>
      <c r="G1840" s="1732" t="s">
        <v>3450</v>
      </c>
      <c r="H1840" s="1732" t="s">
        <v>3451</v>
      </c>
      <c r="I1840" s="1592">
        <v>1</v>
      </c>
      <c r="J1840" s="1592">
        <v>390330000</v>
      </c>
      <c r="K1840" s="1592">
        <v>0.99</v>
      </c>
      <c r="L1840" s="1592"/>
      <c r="M1840" s="1592">
        <v>1</v>
      </c>
      <c r="N1840" s="1735">
        <v>261650000</v>
      </c>
      <c r="O1840" s="3084"/>
      <c r="P1840" s="1736"/>
      <c r="Q1840" s="3085"/>
      <c r="R1840" s="1736"/>
      <c r="S1840" s="1590"/>
      <c r="T1840" s="1590"/>
      <c r="U1840" s="1590"/>
      <c r="V1840" s="1590"/>
      <c r="W1840" s="1736"/>
      <c r="X1840" s="1591">
        <v>133617080</v>
      </c>
      <c r="Y1840" s="1591">
        <v>0.99</v>
      </c>
      <c r="Z1840" s="1591">
        <v>133617080</v>
      </c>
      <c r="AA1840" s="1592">
        <v>0.16500000000000001</v>
      </c>
      <c r="AB1840" s="1587">
        <v>22269513.333333332</v>
      </c>
      <c r="AC1840" s="3809"/>
    </row>
    <row r="1841" spans="1:29" ht="108" x14ac:dyDescent="0.25">
      <c r="A1841" s="3815"/>
      <c r="B1841" s="3816"/>
      <c r="C1841" s="3815" t="s">
        <v>3452</v>
      </c>
      <c r="D1841" s="3815"/>
      <c r="E1841" s="3815"/>
      <c r="F1841" s="3815"/>
      <c r="G1841" s="1732" t="s">
        <v>3453</v>
      </c>
      <c r="H1841" s="1732" t="s">
        <v>3454</v>
      </c>
      <c r="I1841" s="1592" t="s">
        <v>3455</v>
      </c>
      <c r="J1841" s="1592">
        <v>274300000</v>
      </c>
      <c r="K1841" s="1592" t="s">
        <v>3455</v>
      </c>
      <c r="L1841" s="1592"/>
      <c r="M1841" s="1592" t="s">
        <v>3455</v>
      </c>
      <c r="N1841" s="1735">
        <v>172400000</v>
      </c>
      <c r="O1841" s="1736"/>
      <c r="P1841" s="1736"/>
      <c r="Q1841" s="1590"/>
      <c r="R1841" s="1736"/>
      <c r="S1841" s="1590"/>
      <c r="T1841" s="1590"/>
      <c r="U1841" s="1590"/>
      <c r="V1841" s="1590"/>
      <c r="W1841" s="1736"/>
      <c r="X1841" s="1591">
        <v>102400000</v>
      </c>
      <c r="Y1841" s="1591"/>
      <c r="Z1841" s="1591">
        <v>102400000</v>
      </c>
      <c r="AA1841" s="1592">
        <v>0</v>
      </c>
      <c r="AB1841" s="1587">
        <v>17066666.666666668</v>
      </c>
      <c r="AC1841" s="3809"/>
    </row>
    <row r="1842" spans="1:29" ht="90" x14ac:dyDescent="0.25">
      <c r="A1842" s="3815"/>
      <c r="B1842" s="3816"/>
      <c r="C1842" s="3815" t="s">
        <v>3456</v>
      </c>
      <c r="D1842" s="3815"/>
      <c r="E1842" s="3815"/>
      <c r="F1842" s="3815"/>
      <c r="G1842" s="1732" t="s">
        <v>3457</v>
      </c>
      <c r="H1842" s="1732" t="s">
        <v>3458</v>
      </c>
      <c r="I1842" s="1592" t="s">
        <v>180</v>
      </c>
      <c r="J1842" s="1592">
        <v>116030000</v>
      </c>
      <c r="K1842" s="1592" t="s">
        <v>2942</v>
      </c>
      <c r="L1842" s="1592"/>
      <c r="M1842" s="1592" t="s">
        <v>2942</v>
      </c>
      <c r="N1842" s="1735">
        <v>89250000</v>
      </c>
      <c r="O1842" s="1736"/>
      <c r="P1842" s="1736"/>
      <c r="Q1842" s="1590"/>
      <c r="R1842" s="1736"/>
      <c r="S1842" s="1590"/>
      <c r="T1842" s="1590"/>
      <c r="U1842" s="1590"/>
      <c r="V1842" s="1590"/>
      <c r="W1842" s="1736"/>
      <c r="X1842" s="1591">
        <v>31217080</v>
      </c>
      <c r="Y1842" s="1591"/>
      <c r="Z1842" s="1591">
        <v>31217080</v>
      </c>
      <c r="AA1842" s="1592">
        <v>0</v>
      </c>
      <c r="AB1842" s="1587">
        <v>5202846.666666667</v>
      </c>
      <c r="AC1842" s="3809"/>
    </row>
    <row r="1843" spans="1:29" ht="108" x14ac:dyDescent="0.25">
      <c r="A1843" s="3815"/>
      <c r="B1843" s="3816"/>
      <c r="C1843" s="3815" t="s">
        <v>3459</v>
      </c>
      <c r="D1843" s="3815"/>
      <c r="E1843" s="3815"/>
      <c r="F1843" s="3815"/>
      <c r="G1843" s="1734" t="s">
        <v>3460</v>
      </c>
      <c r="H1843" s="1732" t="s">
        <v>3461</v>
      </c>
      <c r="I1843" s="1592">
        <v>0.94</v>
      </c>
      <c r="J1843" s="1592">
        <v>10518000</v>
      </c>
      <c r="K1843" s="1592">
        <v>0.89</v>
      </c>
      <c r="L1843" s="1592"/>
      <c r="M1843" s="1592">
        <v>0.9</v>
      </c>
      <c r="N1843" s="1735">
        <v>13224000</v>
      </c>
      <c r="O1843" s="3086"/>
      <c r="P1843" s="1736"/>
      <c r="Q1843" s="1590"/>
      <c r="R1843" s="1736"/>
      <c r="S1843" s="1590"/>
      <c r="T1843" s="1590"/>
      <c r="U1843" s="1590"/>
      <c r="V1843" s="1590"/>
      <c r="W1843" s="1736"/>
      <c r="X1843" s="1591">
        <v>2472000</v>
      </c>
      <c r="Y1843" s="1591">
        <v>0.89</v>
      </c>
      <c r="Z1843" s="1591">
        <v>2472000</v>
      </c>
      <c r="AA1843" s="1592">
        <v>0.14833333333333334</v>
      </c>
      <c r="AB1843" s="1587">
        <v>412000</v>
      </c>
      <c r="AC1843" s="3809"/>
    </row>
    <row r="1844" spans="1:29" ht="108" x14ac:dyDescent="0.25">
      <c r="A1844" s="3815"/>
      <c r="B1844" s="3816"/>
      <c r="C1844" s="3815" t="s">
        <v>3462</v>
      </c>
      <c r="D1844" s="3815"/>
      <c r="E1844" s="3815"/>
      <c r="F1844" s="3815"/>
      <c r="G1844" s="1732" t="s">
        <v>3463</v>
      </c>
      <c r="H1844" s="1732" t="s">
        <v>3464</v>
      </c>
      <c r="I1844" s="1592" t="s">
        <v>3465</v>
      </c>
      <c r="J1844" s="1592">
        <v>3620000</v>
      </c>
      <c r="K1844" s="1592" t="s">
        <v>3466</v>
      </c>
      <c r="L1844" s="1592"/>
      <c r="M1844" s="1592" t="s">
        <v>3467</v>
      </c>
      <c r="N1844" s="1735">
        <v>2472000</v>
      </c>
      <c r="O1844" s="1736"/>
      <c r="P1844" s="1736"/>
      <c r="Q1844" s="3087"/>
      <c r="R1844" s="1736"/>
      <c r="S1844" s="1590"/>
      <c r="T1844" s="1590"/>
      <c r="U1844" s="1590"/>
      <c r="V1844" s="1590"/>
      <c r="W1844" s="1736"/>
      <c r="X1844" s="1591">
        <v>2472000</v>
      </c>
      <c r="Y1844" s="1591"/>
      <c r="Z1844" s="1591">
        <v>2472000</v>
      </c>
      <c r="AA1844" s="1592">
        <v>0</v>
      </c>
      <c r="AB1844" s="1587">
        <v>412000</v>
      </c>
      <c r="AC1844" s="3809"/>
    </row>
    <row r="1845" spans="1:29" ht="72" x14ac:dyDescent="0.25">
      <c r="A1845" s="3815"/>
      <c r="B1845" s="3816"/>
      <c r="C1845" s="3815" t="s">
        <v>3468</v>
      </c>
      <c r="D1845" s="3815"/>
      <c r="E1845" s="3815"/>
      <c r="F1845" s="3815"/>
      <c r="G1845" s="1732" t="s">
        <v>3469</v>
      </c>
      <c r="H1845" s="1732" t="s">
        <v>3470</v>
      </c>
      <c r="I1845" s="1592" t="s">
        <v>3471</v>
      </c>
      <c r="J1845" s="1592">
        <v>2360000</v>
      </c>
      <c r="K1845" s="1592" t="s">
        <v>3471</v>
      </c>
      <c r="L1845" s="1592"/>
      <c r="M1845" s="1592" t="s">
        <v>3471</v>
      </c>
      <c r="N1845" s="1735">
        <v>1612000</v>
      </c>
      <c r="O1845" s="1736"/>
      <c r="P1845" s="1736"/>
      <c r="Q1845" s="1590"/>
      <c r="R1845" s="1736"/>
      <c r="S1845" s="1590"/>
      <c r="T1845" s="1590"/>
      <c r="U1845" s="1590"/>
      <c r="V1845" s="1590"/>
      <c r="W1845" s="1736"/>
      <c r="X1845" s="1591">
        <v>0</v>
      </c>
      <c r="Y1845" s="1591"/>
      <c r="Z1845" s="1591">
        <v>0</v>
      </c>
      <c r="AA1845" s="1592">
        <v>0</v>
      </c>
      <c r="AB1845" s="1587">
        <v>0</v>
      </c>
      <c r="AC1845" s="3809"/>
    </row>
    <row r="1846" spans="1:29" ht="49.5" customHeight="1" x14ac:dyDescent="0.25">
      <c r="A1846" s="3815"/>
      <c r="B1846" s="3816"/>
      <c r="C1846" s="3815" t="s">
        <v>3472</v>
      </c>
      <c r="D1846" s="3815"/>
      <c r="E1846" s="3815"/>
      <c r="F1846" s="3815"/>
      <c r="G1846" s="1732" t="s">
        <v>3473</v>
      </c>
      <c r="H1846" s="1732" t="s">
        <v>3474</v>
      </c>
      <c r="I1846" s="1592">
        <v>1</v>
      </c>
      <c r="J1846" s="1592">
        <v>4538000</v>
      </c>
      <c r="K1846" s="1592" t="s">
        <v>348</v>
      </c>
      <c r="L1846" s="1592"/>
      <c r="M1846" s="1592" t="s">
        <v>348</v>
      </c>
      <c r="N1846" s="1735">
        <v>9140000</v>
      </c>
      <c r="O1846" s="1736"/>
      <c r="P1846" s="1736"/>
      <c r="Q1846" s="1590"/>
      <c r="R1846" s="1736"/>
      <c r="S1846" s="1590"/>
      <c r="T1846" s="1590"/>
      <c r="U1846" s="1590"/>
      <c r="V1846" s="1590"/>
      <c r="W1846" s="1736"/>
      <c r="X1846" s="1591">
        <v>0</v>
      </c>
      <c r="Y1846" s="1591"/>
      <c r="Z1846" s="1591">
        <v>0</v>
      </c>
      <c r="AA1846" s="1592">
        <v>0</v>
      </c>
      <c r="AB1846" s="1587">
        <v>0</v>
      </c>
      <c r="AC1846" s="3809"/>
    </row>
    <row r="1847" spans="1:29" ht="72" x14ac:dyDescent="0.25">
      <c r="A1847" s="3815"/>
      <c r="B1847" s="3816"/>
      <c r="C1847" s="3815" t="s">
        <v>3475</v>
      </c>
      <c r="D1847" s="3815"/>
      <c r="E1847" s="3815"/>
      <c r="F1847" s="3815"/>
      <c r="G1847" s="3816" t="s">
        <v>3476</v>
      </c>
      <c r="H1847" s="1732" t="s">
        <v>3477</v>
      </c>
      <c r="I1847" s="1592">
        <v>1</v>
      </c>
      <c r="J1847" s="1592">
        <v>422444000</v>
      </c>
      <c r="K1847" s="1592">
        <v>1</v>
      </c>
      <c r="L1847" s="1592"/>
      <c r="M1847" s="1592">
        <v>1</v>
      </c>
      <c r="N1847" s="1735">
        <v>301535000</v>
      </c>
      <c r="O1847" s="3086"/>
      <c r="P1847" s="1736"/>
      <c r="Q1847" s="3087"/>
      <c r="R1847" s="1736"/>
      <c r="S1847" s="1590"/>
      <c r="T1847" s="1590"/>
      <c r="U1847" s="1590"/>
      <c r="V1847" s="1590"/>
      <c r="W1847" s="1736"/>
      <c r="X1847" s="1591">
        <v>167459000</v>
      </c>
      <c r="Y1847" s="1591">
        <v>1</v>
      </c>
      <c r="Z1847" s="1591">
        <v>167459000</v>
      </c>
      <c r="AA1847" s="1592">
        <v>0.16666666666666666</v>
      </c>
      <c r="AB1847" s="1587">
        <v>27909833.333333332</v>
      </c>
      <c r="AC1847" s="3809"/>
    </row>
    <row r="1848" spans="1:29" ht="54" x14ac:dyDescent="0.25">
      <c r="A1848" s="3815"/>
      <c r="B1848" s="3816"/>
      <c r="C1848" s="3815"/>
      <c r="D1848" s="3815"/>
      <c r="E1848" s="3815"/>
      <c r="F1848" s="3815"/>
      <c r="G1848" s="3816"/>
      <c r="H1848" s="1732" t="s">
        <v>3478</v>
      </c>
      <c r="I1848" s="1592">
        <v>0.9</v>
      </c>
      <c r="J1848" s="1592">
        <v>27525000</v>
      </c>
      <c r="K1848" s="1592">
        <v>0.8</v>
      </c>
      <c r="L1848" s="1592"/>
      <c r="M1848" s="1592">
        <v>0.82</v>
      </c>
      <c r="N1848" s="1735">
        <v>18800000</v>
      </c>
      <c r="O1848" s="3086"/>
      <c r="P1848" s="1736"/>
      <c r="Q1848" s="3087"/>
      <c r="R1848" s="1736"/>
      <c r="S1848" s="1590"/>
      <c r="T1848" s="1590"/>
      <c r="U1848" s="1590"/>
      <c r="V1848" s="1590"/>
      <c r="W1848" s="1736"/>
      <c r="X1848" s="1591"/>
      <c r="Y1848" s="1591">
        <v>0.8</v>
      </c>
      <c r="Z1848" s="1591">
        <v>0</v>
      </c>
      <c r="AA1848" s="1592">
        <v>0.13333333333333333</v>
      </c>
      <c r="AB1848" s="1587">
        <v>0</v>
      </c>
      <c r="AC1848" s="3809"/>
    </row>
    <row r="1849" spans="1:29" ht="90" x14ac:dyDescent="0.25">
      <c r="A1849" s="3815"/>
      <c r="B1849" s="3816"/>
      <c r="C1849" s="3815"/>
      <c r="D1849" s="3815"/>
      <c r="E1849" s="3815"/>
      <c r="F1849" s="3815"/>
      <c r="G1849" s="3816"/>
      <c r="H1849" s="1732" t="s">
        <v>3479</v>
      </c>
      <c r="I1849" s="1592">
        <v>0.92</v>
      </c>
      <c r="J1849" s="1592">
        <v>258600000</v>
      </c>
      <c r="K1849" s="1592">
        <v>0.88</v>
      </c>
      <c r="L1849" s="1592"/>
      <c r="M1849" s="1592">
        <v>0.88</v>
      </c>
      <c r="N1849" s="1735">
        <v>182880000</v>
      </c>
      <c r="O1849" s="3086"/>
      <c r="P1849" s="1736"/>
      <c r="Q1849" s="3087"/>
      <c r="R1849" s="1736"/>
      <c r="S1849" s="1590"/>
      <c r="T1849" s="1590"/>
      <c r="U1849" s="1590"/>
      <c r="V1849" s="1590"/>
      <c r="W1849" s="1736"/>
      <c r="X1849" s="1591"/>
      <c r="Y1849" s="1591">
        <v>0.88</v>
      </c>
      <c r="Z1849" s="1591">
        <v>0</v>
      </c>
      <c r="AA1849" s="1592">
        <v>0.14666666666666667</v>
      </c>
      <c r="AB1849" s="1587">
        <v>0</v>
      </c>
      <c r="AC1849" s="3809"/>
    </row>
    <row r="1850" spans="1:29" ht="54" x14ac:dyDescent="0.25">
      <c r="A1850" s="3815"/>
      <c r="B1850" s="3816"/>
      <c r="C1850" s="3815"/>
      <c r="D1850" s="3815"/>
      <c r="E1850" s="3815"/>
      <c r="F1850" s="3815"/>
      <c r="G1850" s="3816"/>
      <c r="H1850" s="1732" t="s">
        <v>3480</v>
      </c>
      <c r="I1850" s="1592">
        <v>0.92</v>
      </c>
      <c r="J1850" s="1592">
        <v>4952000</v>
      </c>
      <c r="K1850" s="1592">
        <v>0.8</v>
      </c>
      <c r="L1850" s="1592"/>
      <c r="M1850" s="1592">
        <v>0.82</v>
      </c>
      <c r="N1850" s="1735">
        <v>3382000</v>
      </c>
      <c r="O1850" s="3086"/>
      <c r="P1850" s="1736"/>
      <c r="Q1850" s="3087"/>
      <c r="R1850" s="1736"/>
      <c r="S1850" s="1590"/>
      <c r="T1850" s="1590"/>
      <c r="U1850" s="1590"/>
      <c r="V1850" s="1590"/>
      <c r="W1850" s="1736"/>
      <c r="X1850" s="1591"/>
      <c r="Y1850" s="1591">
        <v>0.8</v>
      </c>
      <c r="Z1850" s="1591">
        <v>0</v>
      </c>
      <c r="AA1850" s="1592">
        <v>0.13333333333333333</v>
      </c>
      <c r="AB1850" s="1587">
        <v>0</v>
      </c>
      <c r="AC1850" s="3809"/>
    </row>
    <row r="1851" spans="1:29" ht="90" x14ac:dyDescent="0.25">
      <c r="A1851" s="3815"/>
      <c r="B1851" s="3816"/>
      <c r="C1851" s="3815"/>
      <c r="D1851" s="3815"/>
      <c r="E1851" s="3815"/>
      <c r="F1851" s="3815"/>
      <c r="G1851" s="3816"/>
      <c r="H1851" s="1732" t="s">
        <v>3481</v>
      </c>
      <c r="I1851" s="1592">
        <v>0.94</v>
      </c>
      <c r="J1851" s="1592">
        <v>90730000</v>
      </c>
      <c r="K1851" s="1592">
        <v>0.88</v>
      </c>
      <c r="L1851" s="1592"/>
      <c r="M1851" s="1592">
        <v>0.9</v>
      </c>
      <c r="N1851" s="1735">
        <v>54700000</v>
      </c>
      <c r="O1851" s="3086"/>
      <c r="P1851" s="1736"/>
      <c r="Q1851" s="3087"/>
      <c r="R1851" s="1736"/>
      <c r="S1851" s="1590"/>
      <c r="T1851" s="1590"/>
      <c r="U1851" s="1590"/>
      <c r="V1851" s="1590"/>
      <c r="W1851" s="1736"/>
      <c r="X1851" s="1591"/>
      <c r="Y1851" s="1591">
        <v>0.88</v>
      </c>
      <c r="Z1851" s="1591">
        <v>0</v>
      </c>
      <c r="AA1851" s="1592">
        <v>0.14666666666666667</v>
      </c>
      <c r="AB1851" s="1587">
        <v>0</v>
      </c>
      <c r="AC1851" s="3809"/>
    </row>
    <row r="1852" spans="1:29" ht="54" x14ac:dyDescent="0.25">
      <c r="A1852" s="3815"/>
      <c r="B1852" s="3816"/>
      <c r="C1852" s="3815" t="s">
        <v>3482</v>
      </c>
      <c r="D1852" s="3815"/>
      <c r="E1852" s="3815"/>
      <c r="F1852" s="3815"/>
      <c r="G1852" s="3816" t="s">
        <v>3483</v>
      </c>
      <c r="H1852" s="1732" t="s">
        <v>3484</v>
      </c>
      <c r="I1852" s="1592" t="s">
        <v>3039</v>
      </c>
      <c r="J1852" s="3817">
        <v>422444000</v>
      </c>
      <c r="K1852" s="1592" t="s">
        <v>3039</v>
      </c>
      <c r="L1852" s="1592"/>
      <c r="M1852" s="1592" t="s">
        <v>3039</v>
      </c>
      <c r="N1852" s="3818">
        <v>301535000</v>
      </c>
      <c r="O1852" s="1736"/>
      <c r="P1852" s="1736"/>
      <c r="Q1852" s="1590"/>
      <c r="R1852" s="1736"/>
      <c r="S1852" s="1590"/>
      <c r="T1852" s="1590"/>
      <c r="U1852" s="1590"/>
      <c r="V1852" s="1590"/>
      <c r="W1852" s="1736"/>
      <c r="X1852" s="1591">
        <v>114440000</v>
      </c>
      <c r="Y1852" s="1591"/>
      <c r="Z1852" s="1591">
        <v>114440000</v>
      </c>
      <c r="AA1852" s="1592">
        <v>0</v>
      </c>
      <c r="AB1852" s="1587">
        <v>19073333.333333332</v>
      </c>
      <c r="AC1852" s="3809"/>
    </row>
    <row r="1853" spans="1:29" ht="54" x14ac:dyDescent="0.25">
      <c r="A1853" s="3815"/>
      <c r="B1853" s="3816"/>
      <c r="C1853" s="3815"/>
      <c r="D1853" s="3815"/>
      <c r="E1853" s="3815"/>
      <c r="F1853" s="3815"/>
      <c r="G1853" s="3816"/>
      <c r="H1853" s="1732" t="s">
        <v>3485</v>
      </c>
      <c r="I1853" s="1592" t="s">
        <v>3039</v>
      </c>
      <c r="J1853" s="3817"/>
      <c r="K1853" s="1592" t="s">
        <v>3039</v>
      </c>
      <c r="L1853" s="1592"/>
      <c r="M1853" s="1592" t="s">
        <v>3039</v>
      </c>
      <c r="N1853" s="3818"/>
      <c r="O1853" s="1736"/>
      <c r="P1853" s="1736"/>
      <c r="Q1853" s="1590"/>
      <c r="R1853" s="1736"/>
      <c r="S1853" s="1590"/>
      <c r="T1853" s="1590"/>
      <c r="U1853" s="1590"/>
      <c r="V1853" s="1590"/>
      <c r="W1853" s="1736"/>
      <c r="X1853" s="1591"/>
      <c r="Y1853" s="1591"/>
      <c r="Z1853" s="1591">
        <v>0</v>
      </c>
      <c r="AA1853" s="1592">
        <v>0</v>
      </c>
      <c r="AB1853" s="1587">
        <v>0</v>
      </c>
      <c r="AC1853" s="3809"/>
    </row>
    <row r="1854" spans="1:29" ht="54" x14ac:dyDescent="0.25">
      <c r="A1854" s="3815"/>
      <c r="B1854" s="3816"/>
      <c r="C1854" s="3815"/>
      <c r="D1854" s="3815"/>
      <c r="E1854" s="3815"/>
      <c r="F1854" s="3815"/>
      <c r="G1854" s="3816"/>
      <c r="H1854" s="1732" t="s">
        <v>3486</v>
      </c>
      <c r="I1854" s="1592" t="s">
        <v>3039</v>
      </c>
      <c r="J1854" s="3817"/>
      <c r="K1854" s="1592" t="s">
        <v>3039</v>
      </c>
      <c r="L1854" s="1592"/>
      <c r="M1854" s="1592" t="s">
        <v>3039</v>
      </c>
      <c r="N1854" s="3818"/>
      <c r="O1854" s="1736"/>
      <c r="P1854" s="1736"/>
      <c r="Q1854" s="1590"/>
      <c r="R1854" s="1736"/>
      <c r="S1854" s="1590"/>
      <c r="T1854" s="1590"/>
      <c r="U1854" s="1590"/>
      <c r="V1854" s="1590"/>
      <c r="W1854" s="1736"/>
      <c r="X1854" s="1591"/>
      <c r="Y1854" s="1591"/>
      <c r="Z1854" s="1591">
        <v>0</v>
      </c>
      <c r="AA1854" s="1592">
        <v>0</v>
      </c>
      <c r="AB1854" s="1587">
        <v>0</v>
      </c>
      <c r="AC1854" s="3809"/>
    </row>
    <row r="1855" spans="1:29" ht="108" x14ac:dyDescent="0.25">
      <c r="A1855" s="3815"/>
      <c r="B1855" s="3816"/>
      <c r="C1855" s="3815" t="s">
        <v>3487</v>
      </c>
      <c r="D1855" s="3815"/>
      <c r="E1855" s="3815"/>
      <c r="F1855" s="3815"/>
      <c r="G1855" s="1732" t="s">
        <v>3488</v>
      </c>
      <c r="H1855" s="1732" t="s">
        <v>3489</v>
      </c>
      <c r="I1855" s="1592" t="s">
        <v>3490</v>
      </c>
      <c r="J1855" s="1592">
        <v>27525000</v>
      </c>
      <c r="K1855" s="1592" t="s">
        <v>3490</v>
      </c>
      <c r="L1855" s="1592"/>
      <c r="M1855" s="1592" t="s">
        <v>3490</v>
      </c>
      <c r="N1855" s="1735">
        <v>18800000</v>
      </c>
      <c r="O1855" s="1736"/>
      <c r="P1855" s="3086"/>
      <c r="Q1855" s="1590"/>
      <c r="R1855" s="1736"/>
      <c r="S1855" s="1590"/>
      <c r="T1855" s="1590"/>
      <c r="U1855" s="1590"/>
      <c r="V1855" s="1590"/>
      <c r="W1855" s="1736"/>
      <c r="X1855" s="1591">
        <v>3075000</v>
      </c>
      <c r="Y1855" s="1591"/>
      <c r="Z1855" s="1591">
        <v>3075000</v>
      </c>
      <c r="AA1855" s="1592">
        <v>0</v>
      </c>
      <c r="AB1855" s="1587">
        <v>512500</v>
      </c>
      <c r="AC1855" s="3809"/>
    </row>
    <row r="1856" spans="1:29" ht="54" x14ac:dyDescent="0.25">
      <c r="A1856" s="3815"/>
      <c r="B1856" s="3816"/>
      <c r="C1856" s="3815" t="s">
        <v>3491</v>
      </c>
      <c r="D1856" s="3815"/>
      <c r="E1856" s="3815"/>
      <c r="F1856" s="3815"/>
      <c r="G1856" s="3816" t="s">
        <v>3492</v>
      </c>
      <c r="H1856" s="1732" t="s">
        <v>3493</v>
      </c>
      <c r="I1856" s="1592" t="s">
        <v>3494</v>
      </c>
      <c r="J1856" s="3817">
        <v>258600000</v>
      </c>
      <c r="K1856" s="1592" t="s">
        <v>3494</v>
      </c>
      <c r="L1856" s="1592"/>
      <c r="M1856" s="1592" t="s">
        <v>3494</v>
      </c>
      <c r="N1856" s="3818">
        <v>182880000</v>
      </c>
      <c r="O1856" s="1736"/>
      <c r="P1856" s="1736"/>
      <c r="Q1856" s="1590"/>
      <c r="R1856" s="1736"/>
      <c r="S1856" s="1590"/>
      <c r="T1856" s="1590"/>
      <c r="U1856" s="1590"/>
      <c r="V1856" s="1590"/>
      <c r="W1856" s="1736"/>
      <c r="X1856" s="1591">
        <v>23800000</v>
      </c>
      <c r="Y1856" s="1591"/>
      <c r="Z1856" s="1591">
        <v>23800000</v>
      </c>
      <c r="AA1856" s="1592">
        <v>0</v>
      </c>
      <c r="AB1856" s="1587">
        <v>3966666.6666666665</v>
      </c>
      <c r="AC1856" s="3809"/>
    </row>
    <row r="1857" spans="1:29" ht="54" x14ac:dyDescent="0.25">
      <c r="A1857" s="3815"/>
      <c r="B1857" s="3816"/>
      <c r="C1857" s="3815"/>
      <c r="D1857" s="3815"/>
      <c r="E1857" s="3815"/>
      <c r="F1857" s="3815"/>
      <c r="G1857" s="3816"/>
      <c r="H1857" s="1732" t="s">
        <v>3495</v>
      </c>
      <c r="I1857" s="1592" t="s">
        <v>3496</v>
      </c>
      <c r="J1857" s="3817"/>
      <c r="K1857" s="1592" t="s">
        <v>3497</v>
      </c>
      <c r="L1857" s="1592"/>
      <c r="M1857" s="1592" t="s">
        <v>3498</v>
      </c>
      <c r="N1857" s="3818"/>
      <c r="O1857" s="1736"/>
      <c r="P1857" s="1736"/>
      <c r="Q1857" s="1590"/>
      <c r="R1857" s="1736"/>
      <c r="S1857" s="1590"/>
      <c r="T1857" s="1590"/>
      <c r="U1857" s="1590"/>
      <c r="V1857" s="1590"/>
      <c r="W1857" s="1736"/>
      <c r="X1857" s="1591"/>
      <c r="Y1857" s="1591"/>
      <c r="Z1857" s="1591">
        <v>0</v>
      </c>
      <c r="AA1857" s="1592">
        <v>0</v>
      </c>
      <c r="AB1857" s="1587">
        <v>0</v>
      </c>
      <c r="AC1857" s="3809"/>
    </row>
    <row r="1858" spans="1:29" ht="54" x14ac:dyDescent="0.25">
      <c r="A1858" s="3815"/>
      <c r="B1858" s="3816"/>
      <c r="C1858" s="3815" t="s">
        <v>3499</v>
      </c>
      <c r="D1858" s="3815"/>
      <c r="E1858" s="3815"/>
      <c r="F1858" s="3815"/>
      <c r="G1858" s="3816" t="s">
        <v>3500</v>
      </c>
      <c r="H1858" s="1732" t="s">
        <v>3501</v>
      </c>
      <c r="I1858" s="1592" t="s">
        <v>3502</v>
      </c>
      <c r="J1858" s="3817">
        <v>4952000</v>
      </c>
      <c r="K1858" s="1592" t="s">
        <v>3502</v>
      </c>
      <c r="L1858" s="1592"/>
      <c r="M1858" s="1592" t="s">
        <v>3502</v>
      </c>
      <c r="N1858" s="3818">
        <v>3382000</v>
      </c>
      <c r="O1858" s="1736"/>
      <c r="P1858" s="1736"/>
      <c r="Q1858" s="1590"/>
      <c r="R1858" s="1736"/>
      <c r="S1858" s="1590"/>
      <c r="T1858" s="1590"/>
      <c r="U1858" s="1590"/>
      <c r="V1858" s="1590"/>
      <c r="W1858" s="1736"/>
      <c r="X1858" s="1591">
        <v>3374000</v>
      </c>
      <c r="Y1858" s="1591"/>
      <c r="Z1858" s="1591">
        <v>3374000</v>
      </c>
      <c r="AA1858" s="1592">
        <v>0</v>
      </c>
      <c r="AB1858" s="1587">
        <v>562333.33333333337</v>
      </c>
      <c r="AC1858" s="3809"/>
    </row>
    <row r="1859" spans="1:29" ht="54" x14ac:dyDescent="0.25">
      <c r="A1859" s="3815"/>
      <c r="B1859" s="3816"/>
      <c r="C1859" s="3815"/>
      <c r="D1859" s="3815"/>
      <c r="E1859" s="3815"/>
      <c r="F1859" s="3815"/>
      <c r="G1859" s="3816"/>
      <c r="H1859" s="1732" t="s">
        <v>3503</v>
      </c>
      <c r="I1859" s="1592" t="s">
        <v>3504</v>
      </c>
      <c r="J1859" s="3817"/>
      <c r="K1859" s="1592" t="s">
        <v>3504</v>
      </c>
      <c r="L1859" s="1592"/>
      <c r="M1859" s="1592" t="s">
        <v>3504</v>
      </c>
      <c r="N1859" s="3818"/>
      <c r="O1859" s="1736"/>
      <c r="P1859" s="1736"/>
      <c r="Q1859" s="1590"/>
      <c r="R1859" s="1736"/>
      <c r="S1859" s="1590"/>
      <c r="T1859" s="1590"/>
      <c r="U1859" s="1590"/>
      <c r="V1859" s="1590"/>
      <c r="W1859" s="1736"/>
      <c r="X1859" s="1591"/>
      <c r="Y1859" s="1591"/>
      <c r="Z1859" s="1591">
        <v>0</v>
      </c>
      <c r="AA1859" s="1592">
        <v>0</v>
      </c>
      <c r="AB1859" s="1587">
        <v>0</v>
      </c>
      <c r="AC1859" s="3809"/>
    </row>
    <row r="1860" spans="1:29" ht="54" x14ac:dyDescent="0.25">
      <c r="A1860" s="3815"/>
      <c r="B1860" s="3816"/>
      <c r="C1860" s="3815"/>
      <c r="D1860" s="3815"/>
      <c r="E1860" s="3815"/>
      <c r="F1860" s="3815"/>
      <c r="G1860" s="3816"/>
      <c r="H1860" s="1732" t="s">
        <v>3505</v>
      </c>
      <c r="I1860" s="1592" t="s">
        <v>3506</v>
      </c>
      <c r="J1860" s="3817"/>
      <c r="K1860" s="1592" t="s">
        <v>3506</v>
      </c>
      <c r="L1860" s="1592"/>
      <c r="M1860" s="1592" t="s">
        <v>3506</v>
      </c>
      <c r="N1860" s="3818"/>
      <c r="O1860" s="1736"/>
      <c r="P1860" s="1736"/>
      <c r="Q1860" s="1590"/>
      <c r="R1860" s="1736"/>
      <c r="S1860" s="1590"/>
      <c r="T1860" s="1590"/>
      <c r="U1860" s="1590"/>
      <c r="V1860" s="1590"/>
      <c r="W1860" s="1736"/>
      <c r="X1860" s="1591"/>
      <c r="Y1860" s="1591"/>
      <c r="Z1860" s="1591">
        <v>0</v>
      </c>
      <c r="AA1860" s="1592">
        <v>0</v>
      </c>
      <c r="AB1860" s="1587">
        <v>0</v>
      </c>
      <c r="AC1860" s="3809"/>
    </row>
    <row r="1861" spans="1:29" ht="36" x14ac:dyDescent="0.25">
      <c r="A1861" s="3815"/>
      <c r="B1861" s="3816"/>
      <c r="C1861" s="3815" t="s">
        <v>3507</v>
      </c>
      <c r="D1861" s="3815"/>
      <c r="E1861" s="3815"/>
      <c r="F1861" s="3815"/>
      <c r="G1861" s="3816" t="s">
        <v>3508</v>
      </c>
      <c r="H1861" s="1732" t="s">
        <v>3509</v>
      </c>
      <c r="I1861" s="1592" t="s">
        <v>3510</v>
      </c>
      <c r="J1861" s="3817">
        <v>90730000</v>
      </c>
      <c r="K1861" s="1592" t="s">
        <v>3511</v>
      </c>
      <c r="L1861" s="1592"/>
      <c r="M1861" s="1592" t="s">
        <v>3512</v>
      </c>
      <c r="N1861" s="3818">
        <v>54700000</v>
      </c>
      <c r="O1861" s="1736"/>
      <c r="P1861" s="1736"/>
      <c r="Q1861" s="1590"/>
      <c r="R1861" s="1736"/>
      <c r="S1861" s="1590"/>
      <c r="T1861" s="1590"/>
      <c r="U1861" s="1590"/>
      <c r="V1861" s="1590"/>
      <c r="W1861" s="1736"/>
      <c r="X1861" s="1591">
        <v>22770000</v>
      </c>
      <c r="Y1861" s="1591"/>
      <c r="Z1861" s="1591">
        <v>22770000</v>
      </c>
      <c r="AA1861" s="1592">
        <v>0</v>
      </c>
      <c r="AB1861" s="1587">
        <v>3795000</v>
      </c>
      <c r="AC1861" s="3809"/>
    </row>
    <row r="1862" spans="1:29" ht="54" x14ac:dyDescent="0.25">
      <c r="A1862" s="3815"/>
      <c r="B1862" s="3816"/>
      <c r="C1862" s="3815"/>
      <c r="D1862" s="3815"/>
      <c r="E1862" s="3815"/>
      <c r="F1862" s="3815"/>
      <c r="G1862" s="3816"/>
      <c r="H1862" s="1732" t="s">
        <v>3513</v>
      </c>
      <c r="I1862" s="1592" t="s">
        <v>3514</v>
      </c>
      <c r="J1862" s="3817"/>
      <c r="K1862" s="1592" t="s">
        <v>3515</v>
      </c>
      <c r="L1862" s="1592"/>
      <c r="M1862" s="1592" t="s">
        <v>3516</v>
      </c>
      <c r="N1862" s="3818"/>
      <c r="O1862" s="1736"/>
      <c r="P1862" s="1736"/>
      <c r="Q1862" s="1590"/>
      <c r="R1862" s="1736"/>
      <c r="S1862" s="1590"/>
      <c r="T1862" s="1590"/>
      <c r="U1862" s="1590"/>
      <c r="V1862" s="1590"/>
      <c r="W1862" s="1736"/>
      <c r="X1862" s="1591"/>
      <c r="Y1862" s="1591"/>
      <c r="Z1862" s="1591">
        <v>0</v>
      </c>
      <c r="AA1862" s="1592">
        <v>0</v>
      </c>
      <c r="AB1862" s="1587">
        <v>0</v>
      </c>
      <c r="AC1862" s="3810"/>
    </row>
    <row r="1863" spans="1:29" x14ac:dyDescent="0.25">
      <c r="A1863" s="3803"/>
      <c r="B1863" s="3803"/>
      <c r="C1863" s="3803"/>
      <c r="D1863" s="3803"/>
      <c r="E1863" s="3803"/>
      <c r="F1863" s="3803"/>
      <c r="G1863" s="3803"/>
      <c r="H1863" s="3803"/>
      <c r="I1863" s="3803"/>
      <c r="J1863" s="3803"/>
      <c r="K1863" s="3803"/>
      <c r="L1863" s="3803"/>
      <c r="M1863" s="3803"/>
      <c r="N1863" s="3803"/>
      <c r="O1863" s="3803"/>
      <c r="P1863" s="3803"/>
      <c r="Q1863" s="3803"/>
      <c r="R1863" s="3803"/>
      <c r="S1863" s="3803"/>
      <c r="T1863" s="3803"/>
      <c r="U1863" s="3803"/>
      <c r="V1863" s="3803"/>
      <c r="W1863" s="3803"/>
      <c r="X1863" s="3803"/>
      <c r="Y1863" s="3803"/>
      <c r="Z1863" s="3803"/>
      <c r="AA1863" s="3803"/>
      <c r="AB1863" s="3803"/>
      <c r="AC1863" s="3803"/>
    </row>
    <row r="1864" spans="1:29" ht="90" x14ac:dyDescent="0.25">
      <c r="A1864" s="1587"/>
      <c r="B1864" s="1732" t="s">
        <v>3517</v>
      </c>
      <c r="C1864" s="1587"/>
      <c r="D1864" s="1587"/>
      <c r="E1864" s="1587"/>
      <c r="F1864" s="1587"/>
      <c r="G1864" s="1732" t="s">
        <v>3518</v>
      </c>
      <c r="H1864" s="1732" t="s">
        <v>3519</v>
      </c>
      <c r="I1864" s="1592"/>
      <c r="J1864" s="1592"/>
      <c r="K1864" s="1592"/>
      <c r="L1864" s="1592"/>
      <c r="M1864" s="1592"/>
      <c r="N1864" s="1735"/>
      <c r="O1864" s="1736"/>
      <c r="P1864" s="1736"/>
      <c r="Q1864" s="1590"/>
      <c r="R1864" s="1736"/>
      <c r="S1864" s="1590"/>
      <c r="T1864" s="1590"/>
      <c r="U1864" s="1590"/>
      <c r="V1864" s="1590"/>
      <c r="W1864" s="1736">
        <v>0</v>
      </c>
      <c r="X1864" s="1591">
        <v>183675279</v>
      </c>
      <c r="Y1864" s="1591"/>
      <c r="Z1864" s="1591"/>
      <c r="AA1864" s="1592"/>
      <c r="AB1864" s="1587"/>
      <c r="AC1864" s="3808" t="s">
        <v>4466</v>
      </c>
    </row>
    <row r="1865" spans="1:29" ht="90" x14ac:dyDescent="0.25">
      <c r="A1865" s="1587"/>
      <c r="B1865" s="1732"/>
      <c r="C1865" s="1587"/>
      <c r="D1865" s="1587"/>
      <c r="E1865" s="1587"/>
      <c r="F1865" s="1587"/>
      <c r="G1865" s="1732" t="s">
        <v>3521</v>
      </c>
      <c r="H1865" s="1732" t="s">
        <v>3522</v>
      </c>
      <c r="I1865" s="1592"/>
      <c r="J1865" s="1592"/>
      <c r="K1865" s="1592"/>
      <c r="L1865" s="1592"/>
      <c r="M1865" s="1592"/>
      <c r="N1865" s="1735"/>
      <c r="O1865" s="1736"/>
      <c r="P1865" s="1736"/>
      <c r="Q1865" s="1590"/>
      <c r="R1865" s="1736"/>
      <c r="S1865" s="1590"/>
      <c r="T1865" s="1590"/>
      <c r="U1865" s="1590"/>
      <c r="V1865" s="1590"/>
      <c r="W1865" s="1736">
        <v>77.777777777777786</v>
      </c>
      <c r="X1865" s="1591">
        <v>183675279</v>
      </c>
      <c r="Y1865" s="1591"/>
      <c r="Z1865" s="1591"/>
      <c r="AA1865" s="1592"/>
      <c r="AB1865" s="1587"/>
      <c r="AC1865" s="3809"/>
    </row>
    <row r="1866" spans="1:29" x14ac:dyDescent="0.25">
      <c r="A1866" s="1587"/>
      <c r="B1866" s="1732"/>
      <c r="C1866" s="1587"/>
      <c r="D1866" s="1587"/>
      <c r="E1866" s="1587"/>
      <c r="F1866" s="1587"/>
      <c r="G1866" s="1732"/>
      <c r="H1866" s="1732"/>
      <c r="I1866" s="1592"/>
      <c r="J1866" s="1592"/>
      <c r="K1866" s="1592"/>
      <c r="L1866" s="1592"/>
      <c r="M1866" s="1592"/>
      <c r="N1866" s="1735"/>
      <c r="O1866" s="1736"/>
      <c r="P1866" s="1736"/>
      <c r="Q1866" s="1590"/>
      <c r="R1866" s="1736"/>
      <c r="S1866" s="1590"/>
      <c r="T1866" s="1590"/>
      <c r="U1866" s="1590"/>
      <c r="V1866" s="1590"/>
      <c r="W1866" s="1736"/>
      <c r="X1866" s="1591"/>
      <c r="Y1866" s="1591"/>
      <c r="Z1866" s="1591"/>
      <c r="AA1866" s="1592"/>
      <c r="AB1866" s="1587"/>
      <c r="AC1866" s="3809"/>
    </row>
    <row r="1867" spans="1:29" ht="90" x14ac:dyDescent="0.25">
      <c r="A1867" s="1587"/>
      <c r="B1867" s="1732" t="s">
        <v>3525</v>
      </c>
      <c r="C1867" s="1587"/>
      <c r="D1867" s="1587"/>
      <c r="E1867" s="1587"/>
      <c r="F1867" s="1587"/>
      <c r="G1867" s="1732" t="s">
        <v>71</v>
      </c>
      <c r="H1867" s="1732" t="s">
        <v>3526</v>
      </c>
      <c r="I1867" s="1592"/>
      <c r="J1867" s="1592"/>
      <c r="K1867" s="1592"/>
      <c r="L1867" s="1592"/>
      <c r="M1867" s="1592"/>
      <c r="N1867" s="1735"/>
      <c r="O1867" s="1736"/>
      <c r="P1867" s="1736"/>
      <c r="Q1867" s="1590"/>
      <c r="R1867" s="1736"/>
      <c r="S1867" s="1590"/>
      <c r="T1867" s="1590"/>
      <c r="U1867" s="1590"/>
      <c r="V1867" s="1590"/>
      <c r="W1867" s="1736">
        <v>0</v>
      </c>
      <c r="X1867" s="1591">
        <v>114129133</v>
      </c>
      <c r="Y1867" s="1591"/>
      <c r="Z1867" s="1591"/>
      <c r="AA1867" s="1592"/>
      <c r="AB1867" s="1587"/>
      <c r="AC1867" s="3809"/>
    </row>
    <row r="1868" spans="1:29" ht="72" x14ac:dyDescent="0.25">
      <c r="A1868" s="1587"/>
      <c r="B1868" s="1732"/>
      <c r="C1868" s="1587"/>
      <c r="D1868" s="1587"/>
      <c r="E1868" s="1587"/>
      <c r="F1868" s="1587"/>
      <c r="G1868" s="1732" t="s">
        <v>74</v>
      </c>
      <c r="H1868" s="1732" t="s">
        <v>3527</v>
      </c>
      <c r="I1868" s="1592"/>
      <c r="J1868" s="1592"/>
      <c r="K1868" s="1592"/>
      <c r="L1868" s="1592"/>
      <c r="M1868" s="1592"/>
      <c r="N1868" s="1735"/>
      <c r="O1868" s="1736"/>
      <c r="P1868" s="1736"/>
      <c r="Q1868" s="1590"/>
      <c r="R1868" s="1736"/>
      <c r="S1868" s="1590"/>
      <c r="T1868" s="1590"/>
      <c r="U1868" s="1590"/>
      <c r="V1868" s="1590"/>
      <c r="W1868" s="1736">
        <v>83.333333333333343</v>
      </c>
      <c r="X1868" s="1591">
        <v>65952278</v>
      </c>
      <c r="Y1868" s="1591"/>
      <c r="Z1868" s="1591"/>
      <c r="AA1868" s="1592"/>
      <c r="AB1868" s="1587"/>
      <c r="AC1868" s="3809"/>
    </row>
    <row r="1869" spans="1:29" x14ac:dyDescent="0.25">
      <c r="A1869" s="1587"/>
      <c r="B1869" s="1732"/>
      <c r="C1869" s="1587"/>
      <c r="D1869" s="1587"/>
      <c r="E1869" s="1587"/>
      <c r="F1869" s="1587"/>
      <c r="G1869" s="1732"/>
      <c r="H1869" s="1732"/>
      <c r="I1869" s="1592"/>
      <c r="J1869" s="1592"/>
      <c r="K1869" s="1592"/>
      <c r="L1869" s="1592"/>
      <c r="M1869" s="1592"/>
      <c r="N1869" s="1735"/>
      <c r="O1869" s="1736"/>
      <c r="P1869" s="1736"/>
      <c r="Q1869" s="1590"/>
      <c r="R1869" s="1736"/>
      <c r="S1869" s="1590"/>
      <c r="T1869" s="1590"/>
      <c r="U1869" s="1590"/>
      <c r="V1869" s="1590"/>
      <c r="W1869" s="1736"/>
      <c r="X1869" s="1591">
        <v>0</v>
      </c>
      <c r="Y1869" s="1591"/>
      <c r="Z1869" s="1591"/>
      <c r="AA1869" s="1592"/>
      <c r="AB1869" s="1587"/>
      <c r="AC1869" s="3809"/>
    </row>
    <row r="1870" spans="1:29" ht="126" x14ac:dyDescent="0.25">
      <c r="A1870" s="1587"/>
      <c r="B1870" s="1732" t="s">
        <v>3529</v>
      </c>
      <c r="C1870" s="1587"/>
      <c r="D1870" s="1587"/>
      <c r="E1870" s="1587"/>
      <c r="F1870" s="1587"/>
      <c r="G1870" s="1732" t="s">
        <v>1019</v>
      </c>
      <c r="H1870" s="1732" t="s">
        <v>3530</v>
      </c>
      <c r="I1870" s="1592"/>
      <c r="J1870" s="1592"/>
      <c r="K1870" s="1592"/>
      <c r="L1870" s="1592"/>
      <c r="M1870" s="1592"/>
      <c r="N1870" s="1735"/>
      <c r="O1870" s="1736"/>
      <c r="P1870" s="1736"/>
      <c r="Q1870" s="1590"/>
      <c r="R1870" s="1736"/>
      <c r="S1870" s="1590"/>
      <c r="T1870" s="1590"/>
      <c r="U1870" s="1590"/>
      <c r="V1870" s="1590"/>
      <c r="W1870" s="1736">
        <v>0</v>
      </c>
      <c r="X1870" s="1591"/>
      <c r="Y1870" s="1591"/>
      <c r="Z1870" s="1591"/>
      <c r="AA1870" s="1592"/>
      <c r="AB1870" s="1587"/>
      <c r="AC1870" s="3809"/>
    </row>
    <row r="1871" spans="1:29" ht="108" x14ac:dyDescent="0.25">
      <c r="A1871" s="1587"/>
      <c r="B1871" s="1732"/>
      <c r="C1871" s="1587"/>
      <c r="D1871" s="1587"/>
      <c r="E1871" s="1587"/>
      <c r="F1871" s="1587"/>
      <c r="G1871" s="1732" t="s">
        <v>346</v>
      </c>
      <c r="H1871" s="1732" t="s">
        <v>3531</v>
      </c>
      <c r="I1871" s="1592"/>
      <c r="J1871" s="1592"/>
      <c r="K1871" s="1592"/>
      <c r="L1871" s="1592"/>
      <c r="M1871" s="1592"/>
      <c r="N1871" s="1735"/>
      <c r="O1871" s="1736"/>
      <c r="P1871" s="1736"/>
      <c r="Q1871" s="1590"/>
      <c r="R1871" s="1736"/>
      <c r="S1871" s="1590"/>
      <c r="T1871" s="1590"/>
      <c r="U1871" s="1590"/>
      <c r="V1871" s="1590"/>
      <c r="W1871" s="1736"/>
      <c r="X1871" s="1591">
        <v>0</v>
      </c>
      <c r="Y1871" s="1591"/>
      <c r="Z1871" s="1591"/>
      <c r="AA1871" s="1592"/>
      <c r="AB1871" s="1587"/>
      <c r="AC1871" s="3809"/>
    </row>
    <row r="1872" spans="1:29" ht="90" x14ac:dyDescent="0.25">
      <c r="A1872" s="1587"/>
      <c r="B1872" s="1732"/>
      <c r="C1872" s="1587"/>
      <c r="D1872" s="1587"/>
      <c r="E1872" s="1587"/>
      <c r="F1872" s="1587"/>
      <c r="G1872" s="1732" t="s">
        <v>3532</v>
      </c>
      <c r="H1872" s="1732" t="s">
        <v>3532</v>
      </c>
      <c r="I1872" s="1592"/>
      <c r="J1872" s="1592"/>
      <c r="K1872" s="1592"/>
      <c r="L1872" s="1592"/>
      <c r="M1872" s="1592"/>
      <c r="N1872" s="1735"/>
      <c r="O1872" s="1736"/>
      <c r="P1872" s="1736"/>
      <c r="Q1872" s="1590"/>
      <c r="R1872" s="1736"/>
      <c r="S1872" s="1590"/>
      <c r="T1872" s="1590"/>
      <c r="U1872" s="1590"/>
      <c r="V1872" s="1590"/>
      <c r="W1872" s="1736"/>
      <c r="X1872" s="1591">
        <v>0</v>
      </c>
      <c r="Y1872" s="1591"/>
      <c r="Z1872" s="1591"/>
      <c r="AA1872" s="1592"/>
      <c r="AB1872" s="1587"/>
      <c r="AC1872" s="3809"/>
    </row>
    <row r="1873" spans="1:29" ht="54" x14ac:dyDescent="0.25">
      <c r="A1873" s="1587"/>
      <c r="B1873" s="1732"/>
      <c r="C1873" s="1587"/>
      <c r="D1873" s="1587"/>
      <c r="E1873" s="1587"/>
      <c r="F1873" s="1587"/>
      <c r="G1873" s="1732" t="s">
        <v>3533</v>
      </c>
      <c r="H1873" s="1732" t="s">
        <v>3534</v>
      </c>
      <c r="I1873" s="1592"/>
      <c r="J1873" s="1592"/>
      <c r="K1873" s="1592"/>
      <c r="L1873" s="1592"/>
      <c r="M1873" s="1592"/>
      <c r="N1873" s="1735"/>
      <c r="O1873" s="1736"/>
      <c r="P1873" s="1736"/>
      <c r="Q1873" s="1590"/>
      <c r="R1873" s="1736"/>
      <c r="S1873" s="1590"/>
      <c r="T1873" s="1590"/>
      <c r="U1873" s="1590"/>
      <c r="V1873" s="1590"/>
      <c r="W1873" s="1736"/>
      <c r="X1873" s="1591"/>
      <c r="Y1873" s="1591"/>
      <c r="Z1873" s="1591"/>
      <c r="AA1873" s="1592"/>
      <c r="AB1873" s="1587"/>
      <c r="AC1873" s="3809"/>
    </row>
    <row r="1874" spans="1:29" ht="36" x14ac:dyDescent="0.25">
      <c r="A1874" s="1587"/>
      <c r="B1874" s="1732"/>
      <c r="C1874" s="1587"/>
      <c r="D1874" s="1587"/>
      <c r="E1874" s="1587"/>
      <c r="F1874" s="1587"/>
      <c r="G1874" s="1732" t="s">
        <v>128</v>
      </c>
      <c r="H1874" s="1732" t="s">
        <v>128</v>
      </c>
      <c r="I1874" s="1592"/>
      <c r="J1874" s="1592"/>
      <c r="K1874" s="1592"/>
      <c r="L1874" s="1592"/>
      <c r="M1874" s="1592"/>
      <c r="N1874" s="1735"/>
      <c r="O1874" s="1736"/>
      <c r="P1874" s="1736"/>
      <c r="Q1874" s="1590"/>
      <c r="R1874" s="1736"/>
      <c r="S1874" s="1590"/>
      <c r="T1874" s="1590"/>
      <c r="U1874" s="1590"/>
      <c r="V1874" s="1590"/>
      <c r="W1874" s="1736"/>
      <c r="X1874" s="1591"/>
      <c r="Y1874" s="1591"/>
      <c r="Z1874" s="1591"/>
      <c r="AA1874" s="1592"/>
      <c r="AB1874" s="1587"/>
      <c r="AC1874" s="3809"/>
    </row>
    <row r="1875" spans="1:29" ht="72" x14ac:dyDescent="0.25">
      <c r="A1875" s="1587"/>
      <c r="B1875" s="1732"/>
      <c r="C1875" s="1587"/>
      <c r="D1875" s="1587"/>
      <c r="E1875" s="1587"/>
      <c r="F1875" s="1587"/>
      <c r="G1875" s="1732" t="s">
        <v>130</v>
      </c>
      <c r="H1875" s="1732" t="s">
        <v>1809</v>
      </c>
      <c r="I1875" s="1592"/>
      <c r="J1875" s="1592"/>
      <c r="K1875" s="1592"/>
      <c r="L1875" s="1592"/>
      <c r="M1875" s="1592"/>
      <c r="N1875" s="1735"/>
      <c r="O1875" s="1736"/>
      <c r="P1875" s="1736"/>
      <c r="Q1875" s="1590"/>
      <c r="R1875" s="1736"/>
      <c r="S1875" s="1590"/>
      <c r="T1875" s="1590"/>
      <c r="U1875" s="1590"/>
      <c r="V1875" s="1590"/>
      <c r="W1875" s="1736"/>
      <c r="X1875" s="1591">
        <v>0</v>
      </c>
      <c r="Y1875" s="1591"/>
      <c r="Z1875" s="1591"/>
      <c r="AA1875" s="1592"/>
      <c r="AB1875" s="1587"/>
      <c r="AC1875" s="3809"/>
    </row>
    <row r="1876" spans="1:29" x14ac:dyDescent="0.25">
      <c r="A1876" s="1587"/>
      <c r="B1876" s="1732"/>
      <c r="C1876" s="1587"/>
      <c r="D1876" s="1587"/>
      <c r="E1876" s="1587"/>
      <c r="F1876" s="1587"/>
      <c r="G1876" s="1732"/>
      <c r="H1876" s="1732"/>
      <c r="I1876" s="1592"/>
      <c r="J1876" s="1592"/>
      <c r="K1876" s="1592"/>
      <c r="L1876" s="1592"/>
      <c r="M1876" s="1592"/>
      <c r="N1876" s="1735"/>
      <c r="O1876" s="1736"/>
      <c r="P1876" s="1736"/>
      <c r="Q1876" s="1590"/>
      <c r="R1876" s="1736"/>
      <c r="S1876" s="1590"/>
      <c r="T1876" s="1590"/>
      <c r="U1876" s="1590"/>
      <c r="V1876" s="1590"/>
      <c r="W1876" s="1736"/>
      <c r="X1876" s="1591">
        <v>0</v>
      </c>
      <c r="Y1876" s="1591"/>
      <c r="Z1876" s="1591"/>
      <c r="AA1876" s="1592"/>
      <c r="AB1876" s="1587"/>
      <c r="AC1876" s="3809"/>
    </row>
    <row r="1877" spans="1:29" ht="72" x14ac:dyDescent="0.25">
      <c r="A1877" s="1587"/>
      <c r="B1877" s="1732" t="s">
        <v>3535</v>
      </c>
      <c r="C1877" s="1587"/>
      <c r="D1877" s="1587"/>
      <c r="E1877" s="1587"/>
      <c r="F1877" s="1587"/>
      <c r="G1877" s="1732" t="s">
        <v>159</v>
      </c>
      <c r="H1877" s="1732" t="s">
        <v>3536</v>
      </c>
      <c r="I1877" s="1592"/>
      <c r="J1877" s="1592"/>
      <c r="K1877" s="1592"/>
      <c r="L1877" s="1592"/>
      <c r="M1877" s="1592"/>
      <c r="N1877" s="1735"/>
      <c r="O1877" s="1736"/>
      <c r="P1877" s="1736"/>
      <c r="Q1877" s="1590"/>
      <c r="R1877" s="1736"/>
      <c r="S1877" s="1590"/>
      <c r="T1877" s="1590"/>
      <c r="U1877" s="1590"/>
      <c r="V1877" s="1590"/>
      <c r="W1877" s="1736">
        <v>0</v>
      </c>
      <c r="X1877" s="1591">
        <v>94496000</v>
      </c>
      <c r="Y1877" s="1591"/>
      <c r="Z1877" s="1591"/>
      <c r="AA1877" s="1592"/>
      <c r="AB1877" s="1587"/>
      <c r="AC1877" s="3809"/>
    </row>
    <row r="1878" spans="1:29" ht="54" x14ac:dyDescent="0.25">
      <c r="A1878" s="1587"/>
      <c r="B1878" s="1732"/>
      <c r="C1878" s="1587"/>
      <c r="D1878" s="1587"/>
      <c r="E1878" s="1587"/>
      <c r="F1878" s="1587"/>
      <c r="G1878" s="1732" t="s">
        <v>3537</v>
      </c>
      <c r="H1878" s="1732" t="s">
        <v>3538</v>
      </c>
      <c r="I1878" s="1592"/>
      <c r="J1878" s="1592"/>
      <c r="K1878" s="1592"/>
      <c r="L1878" s="1592"/>
      <c r="M1878" s="1592"/>
      <c r="N1878" s="1735"/>
      <c r="O1878" s="1736"/>
      <c r="P1878" s="1736"/>
      <c r="Q1878" s="1590"/>
      <c r="R1878" s="1736"/>
      <c r="S1878" s="1590"/>
      <c r="T1878" s="1590"/>
      <c r="U1878" s="1590"/>
      <c r="V1878" s="1590"/>
      <c r="W1878" s="1736">
        <v>75</v>
      </c>
      <c r="X1878" s="1591">
        <v>110100000</v>
      </c>
      <c r="Y1878" s="1591"/>
      <c r="Z1878" s="1591"/>
      <c r="AA1878" s="1592"/>
      <c r="AB1878" s="1587"/>
      <c r="AC1878" s="3809"/>
    </row>
    <row r="1879" spans="1:29" ht="90" x14ac:dyDescent="0.25">
      <c r="A1879" s="1587"/>
      <c r="B1879" s="1732"/>
      <c r="C1879" s="1587"/>
      <c r="D1879" s="1587"/>
      <c r="E1879" s="1587"/>
      <c r="F1879" s="1587"/>
      <c r="G1879" s="1732" t="s">
        <v>3541</v>
      </c>
      <c r="H1879" s="1732" t="s">
        <v>3542</v>
      </c>
      <c r="I1879" s="1592"/>
      <c r="J1879" s="1592"/>
      <c r="K1879" s="1592"/>
      <c r="L1879" s="1592"/>
      <c r="M1879" s="1592"/>
      <c r="N1879" s="1735"/>
      <c r="O1879" s="1736"/>
      <c r="P1879" s="1736"/>
      <c r="Q1879" s="1590"/>
      <c r="R1879" s="1736"/>
      <c r="S1879" s="1590"/>
      <c r="T1879" s="1590"/>
      <c r="U1879" s="1590"/>
      <c r="V1879" s="1590"/>
      <c r="W1879" s="1736">
        <v>60</v>
      </c>
      <c r="X1879" s="1591">
        <v>4170000</v>
      </c>
      <c r="Y1879" s="1591"/>
      <c r="Z1879" s="1591"/>
      <c r="AA1879" s="1592"/>
      <c r="AB1879" s="1587"/>
      <c r="AC1879" s="3809"/>
    </row>
    <row r="1880" spans="1:29" ht="72" x14ac:dyDescent="0.25">
      <c r="A1880" s="1587"/>
      <c r="B1880" s="1732"/>
      <c r="C1880" s="1587"/>
      <c r="D1880" s="1587"/>
      <c r="E1880" s="1587"/>
      <c r="F1880" s="1587"/>
      <c r="G1880" s="1732" t="s">
        <v>142</v>
      </c>
      <c r="H1880" s="1732" t="s">
        <v>3544</v>
      </c>
      <c r="I1880" s="1592"/>
      <c r="J1880" s="1592"/>
      <c r="K1880" s="1592"/>
      <c r="L1880" s="1592"/>
      <c r="M1880" s="1592"/>
      <c r="N1880" s="1735"/>
      <c r="O1880" s="1736"/>
      <c r="P1880" s="1736"/>
      <c r="Q1880" s="1590"/>
      <c r="R1880" s="1736"/>
      <c r="S1880" s="1590"/>
      <c r="T1880" s="1590"/>
      <c r="U1880" s="1590"/>
      <c r="V1880" s="1590"/>
      <c r="W1880" s="1736">
        <v>40</v>
      </c>
      <c r="X1880" s="1591">
        <v>30945000</v>
      </c>
      <c r="Y1880" s="1591"/>
      <c r="Z1880" s="1591"/>
      <c r="AA1880" s="1592"/>
      <c r="AB1880" s="1587"/>
      <c r="AC1880" s="3809"/>
    </row>
    <row r="1881" spans="1:29" ht="72" x14ac:dyDescent="0.25">
      <c r="A1881" s="1587"/>
      <c r="B1881" s="1732"/>
      <c r="C1881" s="1587"/>
      <c r="D1881" s="1587"/>
      <c r="E1881" s="1587"/>
      <c r="F1881" s="1587"/>
      <c r="G1881" s="1732" t="s">
        <v>2974</v>
      </c>
      <c r="H1881" s="1732" t="s">
        <v>3546</v>
      </c>
      <c r="I1881" s="1592"/>
      <c r="J1881" s="1592"/>
      <c r="K1881" s="1592"/>
      <c r="L1881" s="1592"/>
      <c r="M1881" s="1592"/>
      <c r="N1881" s="1735"/>
      <c r="O1881" s="1736"/>
      <c r="P1881" s="1736"/>
      <c r="Q1881" s="1590"/>
      <c r="R1881" s="1736"/>
      <c r="S1881" s="1590"/>
      <c r="T1881" s="1590"/>
      <c r="U1881" s="1590"/>
      <c r="V1881" s="1590"/>
      <c r="W1881" s="1736">
        <v>100</v>
      </c>
      <c r="X1881" s="1591">
        <v>6360000</v>
      </c>
      <c r="Y1881" s="1591"/>
      <c r="Z1881" s="1591"/>
      <c r="AA1881" s="1592"/>
      <c r="AB1881" s="1587"/>
      <c r="AC1881" s="3809"/>
    </row>
    <row r="1882" spans="1:29" ht="108" x14ac:dyDescent="0.25">
      <c r="A1882" s="1587"/>
      <c r="B1882" s="1732"/>
      <c r="C1882" s="1587"/>
      <c r="D1882" s="1587"/>
      <c r="E1882" s="1587"/>
      <c r="F1882" s="1587"/>
      <c r="G1882" s="1732" t="s">
        <v>149</v>
      </c>
      <c r="H1882" s="1732" t="s">
        <v>3547</v>
      </c>
      <c r="I1882" s="1592"/>
      <c r="J1882" s="1592"/>
      <c r="K1882" s="1592"/>
      <c r="L1882" s="1592"/>
      <c r="M1882" s="1592"/>
      <c r="N1882" s="1735"/>
      <c r="O1882" s="1736"/>
      <c r="P1882" s="1736"/>
      <c r="Q1882" s="1590"/>
      <c r="R1882" s="1736"/>
      <c r="S1882" s="1590"/>
      <c r="T1882" s="1590"/>
      <c r="U1882" s="1590"/>
      <c r="V1882" s="1590"/>
      <c r="W1882" s="1736">
        <v>50</v>
      </c>
      <c r="X1882" s="1591">
        <v>13480000</v>
      </c>
      <c r="Y1882" s="1591"/>
      <c r="Z1882" s="1591"/>
      <c r="AA1882" s="1592"/>
      <c r="AB1882" s="1587"/>
      <c r="AC1882" s="3810"/>
    </row>
    <row r="1883" spans="1:29" x14ac:dyDescent="0.25">
      <c r="A1883" s="3803"/>
      <c r="B1883" s="3803"/>
      <c r="C1883" s="3803"/>
      <c r="D1883" s="3803"/>
      <c r="E1883" s="3803"/>
      <c r="F1883" s="3803"/>
      <c r="G1883" s="3803"/>
      <c r="H1883" s="3803"/>
      <c r="I1883" s="3803"/>
      <c r="J1883" s="3803"/>
      <c r="K1883" s="3803"/>
      <c r="L1883" s="3803"/>
      <c r="M1883" s="3803"/>
      <c r="N1883" s="3803"/>
      <c r="O1883" s="3803"/>
      <c r="P1883" s="3803"/>
      <c r="Q1883" s="3803"/>
      <c r="R1883" s="3803"/>
      <c r="S1883" s="3803"/>
      <c r="T1883" s="3803"/>
      <c r="U1883" s="3803"/>
      <c r="V1883" s="3803"/>
      <c r="W1883" s="3803"/>
      <c r="X1883" s="3803"/>
      <c r="Y1883" s="3803"/>
      <c r="Z1883" s="3803"/>
      <c r="AA1883" s="3803"/>
      <c r="AB1883" s="3803"/>
      <c r="AC1883" s="3803"/>
    </row>
    <row r="1884" spans="1:29" ht="36" x14ac:dyDescent="0.25">
      <c r="A1884" s="2845"/>
      <c r="B1884" s="3941" t="s">
        <v>104</v>
      </c>
      <c r="C1884" s="2847"/>
      <c r="D1884" s="2847"/>
      <c r="E1884" s="2847"/>
      <c r="F1884" s="2847"/>
      <c r="G1884" s="2848" t="s">
        <v>105</v>
      </c>
      <c r="H1884" s="2849"/>
      <c r="I1884" s="2850"/>
      <c r="J1884" s="2850"/>
      <c r="K1884" s="2850"/>
      <c r="L1884" s="2850"/>
      <c r="M1884" s="2851"/>
      <c r="N1884" s="2852"/>
      <c r="O1884" s="2853"/>
      <c r="P1884" s="2853"/>
      <c r="Q1884" s="2854"/>
      <c r="R1884" s="2853"/>
      <c r="S1884" s="3088"/>
      <c r="T1884" s="3088"/>
      <c r="U1884" s="3088"/>
      <c r="V1884" s="3088"/>
      <c r="W1884" s="2869"/>
      <c r="X1884" s="3089"/>
      <c r="Y1884" s="3089"/>
      <c r="Z1884" s="3089"/>
      <c r="AA1884" s="3089"/>
      <c r="AB1884" s="3090"/>
      <c r="AC1884" s="3808" t="s">
        <v>4467</v>
      </c>
    </row>
    <row r="1885" spans="1:29" ht="90" x14ac:dyDescent="0.25">
      <c r="A1885" s="2847"/>
      <c r="B1885" s="3941"/>
      <c r="C1885" s="2847"/>
      <c r="D1885" s="2847"/>
      <c r="E1885" s="2847"/>
      <c r="F1885" s="2847"/>
      <c r="G1885" s="3091" t="s">
        <v>106</v>
      </c>
      <c r="H1885" s="3091" t="s">
        <v>107</v>
      </c>
      <c r="I1885" s="3092">
        <v>1</v>
      </c>
      <c r="J1885" s="3093">
        <v>1569067500</v>
      </c>
      <c r="K1885" s="2850" t="s">
        <v>32</v>
      </c>
      <c r="L1885" s="3094">
        <v>355208000</v>
      </c>
      <c r="M1885" s="3092">
        <v>1</v>
      </c>
      <c r="N1885" s="3093">
        <v>313813500</v>
      </c>
      <c r="O1885" s="3095"/>
      <c r="P1885" s="1736"/>
      <c r="Q1885" s="3096"/>
      <c r="R1885" s="1736"/>
      <c r="S1885" s="3096"/>
      <c r="T1885" s="1590"/>
      <c r="U1885" s="3096"/>
      <c r="V1885" s="1590"/>
      <c r="W1885" s="3095">
        <f>X1885/N1885</f>
        <v>1</v>
      </c>
      <c r="X1885" s="1735">
        <f>N1886-X1886</f>
        <v>313813500</v>
      </c>
      <c r="Y1885" s="3097">
        <f>K1885+W1885</f>
        <v>2</v>
      </c>
      <c r="Z1885" s="1735">
        <f>L1885+X1885</f>
        <v>669021500</v>
      </c>
      <c r="AA1885" s="3098">
        <f>(Y1885/I1885)</f>
        <v>2</v>
      </c>
      <c r="AB1885" s="2855">
        <f>Z1885/J1885</f>
        <v>0.42638159288876992</v>
      </c>
      <c r="AC1885" s="3809"/>
    </row>
    <row r="1886" spans="1:29" ht="90" x14ac:dyDescent="0.25">
      <c r="A1886" s="2847"/>
      <c r="B1886" s="3941"/>
      <c r="C1886" s="1821"/>
      <c r="D1886" s="1821"/>
      <c r="E1886" s="1821"/>
      <c r="F1886" s="1821"/>
      <c r="G1886" s="3099" t="s">
        <v>66</v>
      </c>
      <c r="H1886" s="3099" t="s">
        <v>108</v>
      </c>
      <c r="I1886" s="3100" t="s">
        <v>109</v>
      </c>
      <c r="J1886" s="3093">
        <v>1569067500</v>
      </c>
      <c r="K1886" s="1671" t="s">
        <v>110</v>
      </c>
      <c r="L1886" s="3094">
        <v>355208000</v>
      </c>
      <c r="M1886" s="3100" t="s">
        <v>111</v>
      </c>
      <c r="N1886" s="3093">
        <v>313813500</v>
      </c>
      <c r="O1886" s="3095"/>
      <c r="P1886" s="3094"/>
      <c r="Q1886" s="3096"/>
      <c r="R1886" s="2879"/>
      <c r="S1886" s="2880"/>
      <c r="T1886" s="2880"/>
      <c r="U1886" s="2880"/>
      <c r="V1886" s="2880"/>
      <c r="W1886" s="3095" t="s">
        <v>111</v>
      </c>
      <c r="X1886" s="1735">
        <f t="shared" ref="X1886:X1900" si="90">P1886+R1886</f>
        <v>0</v>
      </c>
      <c r="Y1886" s="3097" t="s">
        <v>111</v>
      </c>
      <c r="Z1886" s="1735">
        <f t="shared" ref="Z1886:Z1900" si="91">L1886+X1886</f>
        <v>355208000</v>
      </c>
      <c r="AA1886" s="3097" t="s">
        <v>111</v>
      </c>
      <c r="AB1886" s="2855">
        <f t="shared" ref="AB1886:AB1900" si="92">Z1886/J1886</f>
        <v>0.22638159288876991</v>
      </c>
      <c r="AC1886" s="3809"/>
    </row>
    <row r="1887" spans="1:29" ht="90" x14ac:dyDescent="0.25">
      <c r="A1887" s="2847"/>
      <c r="B1887" s="3941"/>
      <c r="C1887" s="2847"/>
      <c r="D1887" s="2847"/>
      <c r="E1887" s="2847"/>
      <c r="F1887" s="2847"/>
      <c r="G1887" s="3091" t="s">
        <v>112</v>
      </c>
      <c r="H1887" s="3091" t="s">
        <v>113</v>
      </c>
      <c r="I1887" s="3092">
        <v>1</v>
      </c>
      <c r="J1887" s="3093">
        <v>2026094000</v>
      </c>
      <c r="K1887" s="2850" t="s">
        <v>32</v>
      </c>
      <c r="L1887" s="3094">
        <f>L1889+L1888</f>
        <v>478346250</v>
      </c>
      <c r="M1887" s="3092">
        <v>1</v>
      </c>
      <c r="N1887" s="3093">
        <v>405219000</v>
      </c>
      <c r="O1887" s="3095"/>
      <c r="P1887" s="1735"/>
      <c r="Q1887" s="3096"/>
      <c r="R1887" s="1735"/>
      <c r="S1887" s="1590"/>
      <c r="T1887" s="1590"/>
      <c r="U1887" s="1590"/>
      <c r="V1887" s="1590"/>
      <c r="W1887" s="3095">
        <f>X1887/N1887</f>
        <v>1</v>
      </c>
      <c r="X1887" s="1735">
        <f>N1887-(X1888+X1889)</f>
        <v>405219000</v>
      </c>
      <c r="Y1887" s="3097">
        <f t="shared" ref="Y1887:Y1895" si="93">K1887+W1887</f>
        <v>2</v>
      </c>
      <c r="Z1887" s="1735">
        <f t="shared" si="91"/>
        <v>883565250</v>
      </c>
      <c r="AA1887" s="3098">
        <f>(Y1887/I1887)</f>
        <v>2</v>
      </c>
      <c r="AB1887" s="2855">
        <f t="shared" si="92"/>
        <v>0.43609292066409555</v>
      </c>
      <c r="AC1887" s="3809"/>
    </row>
    <row r="1888" spans="1:29" ht="72" x14ac:dyDescent="0.25">
      <c r="A1888" s="2847"/>
      <c r="B1888" s="3941"/>
      <c r="C1888" s="1821"/>
      <c r="D1888" s="1821"/>
      <c r="E1888" s="1821"/>
      <c r="F1888" s="1821"/>
      <c r="G1888" s="3099" t="s">
        <v>114</v>
      </c>
      <c r="H1888" s="3099" t="s">
        <v>115</v>
      </c>
      <c r="I1888" s="3100" t="s">
        <v>116</v>
      </c>
      <c r="J1888" s="3093">
        <v>1623595000</v>
      </c>
      <c r="K1888" s="1671"/>
      <c r="L1888" s="3094">
        <v>380639250</v>
      </c>
      <c r="M1888" s="3100" t="s">
        <v>117</v>
      </c>
      <c r="N1888" s="3093">
        <v>324719000</v>
      </c>
      <c r="O1888" s="3095"/>
      <c r="P1888" s="1820"/>
      <c r="Q1888" s="3096"/>
      <c r="R1888" s="1820"/>
      <c r="S1888" s="2880"/>
      <c r="T1888" s="2880"/>
      <c r="U1888" s="2880"/>
      <c r="V1888" s="2880"/>
      <c r="W1888" s="3095">
        <f>X1888/N1888</f>
        <v>0</v>
      </c>
      <c r="X1888" s="1735">
        <f t="shared" si="90"/>
        <v>0</v>
      </c>
      <c r="Y1888" s="3100" t="s">
        <v>117</v>
      </c>
      <c r="Z1888" s="1735">
        <f t="shared" si="91"/>
        <v>380639250</v>
      </c>
      <c r="AA1888" s="3100" t="s">
        <v>117</v>
      </c>
      <c r="AB1888" s="2855">
        <f t="shared" si="92"/>
        <v>0.23444224082976359</v>
      </c>
      <c r="AC1888" s="3809"/>
    </row>
    <row r="1889" spans="1:29" ht="72" x14ac:dyDescent="0.25">
      <c r="A1889" s="2847"/>
      <c r="B1889" s="3941"/>
      <c r="C1889" s="1821"/>
      <c r="D1889" s="1821"/>
      <c r="E1889" s="1821"/>
      <c r="F1889" s="1821"/>
      <c r="G1889" s="3099" t="s">
        <v>118</v>
      </c>
      <c r="H1889" s="3099" t="s">
        <v>119</v>
      </c>
      <c r="I1889" s="3100" t="s">
        <v>116</v>
      </c>
      <c r="J1889" s="3093">
        <v>402500000</v>
      </c>
      <c r="K1889" s="1671"/>
      <c r="L1889" s="3094">
        <v>97707000</v>
      </c>
      <c r="M1889" s="3100" t="s">
        <v>117</v>
      </c>
      <c r="N1889" s="3093">
        <v>80500000</v>
      </c>
      <c r="O1889" s="3095"/>
      <c r="P1889" s="3101"/>
      <c r="Q1889" s="3096"/>
      <c r="R1889" s="3102"/>
      <c r="S1889" s="3103"/>
      <c r="T1889" s="3103"/>
      <c r="U1889" s="3103"/>
      <c r="V1889" s="3103"/>
      <c r="W1889" s="3095">
        <f>X1889/N1889</f>
        <v>0</v>
      </c>
      <c r="X1889" s="1735">
        <f t="shared" si="90"/>
        <v>0</v>
      </c>
      <c r="Y1889" s="3100" t="s">
        <v>117</v>
      </c>
      <c r="Z1889" s="1735">
        <f t="shared" si="91"/>
        <v>97707000</v>
      </c>
      <c r="AA1889" s="3100" t="s">
        <v>117</v>
      </c>
      <c r="AB1889" s="2855">
        <f t="shared" si="92"/>
        <v>0.2427503105590062</v>
      </c>
      <c r="AC1889" s="3809"/>
    </row>
    <row r="1890" spans="1:29" ht="108" x14ac:dyDescent="0.25">
      <c r="A1890" s="2847"/>
      <c r="B1890" s="3941"/>
      <c r="C1890" s="1821"/>
      <c r="D1890" s="1821"/>
      <c r="E1890" s="1821"/>
      <c r="F1890" s="1821"/>
      <c r="G1890" s="3091" t="s">
        <v>120</v>
      </c>
      <c r="H1890" s="3091" t="s">
        <v>121</v>
      </c>
      <c r="I1890" s="3092">
        <v>1</v>
      </c>
      <c r="J1890" s="3093">
        <v>59312500</v>
      </c>
      <c r="K1890" s="2851">
        <v>1</v>
      </c>
      <c r="L1890" s="3094">
        <v>12814000</v>
      </c>
      <c r="M1890" s="3092">
        <v>1</v>
      </c>
      <c r="N1890" s="3093">
        <f>(N1891+N1892+N1893+N1894)</f>
        <v>11862500</v>
      </c>
      <c r="O1890" s="3095"/>
      <c r="P1890" s="1735"/>
      <c r="Q1890" s="3096"/>
      <c r="R1890" s="1735"/>
      <c r="S1890" s="2880"/>
      <c r="T1890" s="2880"/>
      <c r="U1890" s="2880"/>
      <c r="V1890" s="2880"/>
      <c r="W1890" s="3095">
        <f>X1890/N1890</f>
        <v>0</v>
      </c>
      <c r="X1890" s="1735">
        <f t="shared" si="90"/>
        <v>0</v>
      </c>
      <c r="Y1890" s="3097">
        <f t="shared" si="93"/>
        <v>1</v>
      </c>
      <c r="Z1890" s="1735">
        <f t="shared" si="91"/>
        <v>12814000</v>
      </c>
      <c r="AA1890" s="2852"/>
      <c r="AB1890" s="2855">
        <f t="shared" si="92"/>
        <v>0.21604214963119073</v>
      </c>
      <c r="AC1890" s="3809"/>
    </row>
    <row r="1891" spans="1:29" ht="108" x14ac:dyDescent="0.25">
      <c r="A1891" s="1821"/>
      <c r="B1891" s="3941"/>
      <c r="C1891" s="1821"/>
      <c r="D1891" s="1821"/>
      <c r="E1891" s="1821"/>
      <c r="F1891" s="1821"/>
      <c r="G1891" s="3099" t="s">
        <v>122</v>
      </c>
      <c r="H1891" s="3099" t="s">
        <v>123</v>
      </c>
      <c r="I1891" s="3100" t="s">
        <v>124</v>
      </c>
      <c r="J1891" s="3093">
        <v>7450000</v>
      </c>
      <c r="K1891" s="3100" t="s">
        <v>125</v>
      </c>
      <c r="L1891" s="3094">
        <v>1491000</v>
      </c>
      <c r="M1891" s="3100" t="s">
        <v>125</v>
      </c>
      <c r="N1891" s="3093">
        <v>1490000</v>
      </c>
      <c r="O1891" s="3104"/>
      <c r="P1891" s="1818"/>
      <c r="Q1891" s="3105"/>
      <c r="R1891" s="1818"/>
      <c r="S1891" s="2647"/>
      <c r="T1891" s="2647"/>
      <c r="U1891" s="2647"/>
      <c r="V1891" s="2647"/>
      <c r="W1891" s="3104">
        <f t="shared" ref="W1891:W1897" si="94">X1891/N1891</f>
        <v>0</v>
      </c>
      <c r="X1891" s="1735">
        <f t="shared" si="90"/>
        <v>0</v>
      </c>
      <c r="Y1891" s="3100" t="s">
        <v>125</v>
      </c>
      <c r="Z1891" s="1735">
        <f t="shared" si="91"/>
        <v>1491000</v>
      </c>
      <c r="AA1891" s="3100" t="s">
        <v>125</v>
      </c>
      <c r="AB1891" s="2855">
        <f t="shared" si="92"/>
        <v>0.20013422818791946</v>
      </c>
      <c r="AC1891" s="3809"/>
    </row>
    <row r="1892" spans="1:29" ht="54" x14ac:dyDescent="0.25">
      <c r="A1892" s="1821"/>
      <c r="B1892" s="3106"/>
      <c r="C1892" s="1821"/>
      <c r="D1892" s="1821"/>
      <c r="E1892" s="1821"/>
      <c r="F1892" s="1821"/>
      <c r="G1892" s="3099" t="s">
        <v>126</v>
      </c>
      <c r="H1892" s="3099" t="s">
        <v>127</v>
      </c>
      <c r="I1892" s="3100" t="s">
        <v>124</v>
      </c>
      <c r="J1892" s="3093">
        <v>9437500</v>
      </c>
      <c r="K1892" s="3100" t="s">
        <v>125</v>
      </c>
      <c r="L1892" s="3094">
        <v>1491000</v>
      </c>
      <c r="M1892" s="3100" t="s">
        <v>125</v>
      </c>
      <c r="N1892" s="3093">
        <v>1887500</v>
      </c>
      <c r="O1892" s="3104"/>
      <c r="P1892" s="1818"/>
      <c r="Q1892" s="3105"/>
      <c r="R1892" s="1818"/>
      <c r="S1892" s="2647"/>
      <c r="T1892" s="2647"/>
      <c r="U1892" s="2647"/>
      <c r="V1892" s="2647"/>
      <c r="W1892" s="3104">
        <f t="shared" si="94"/>
        <v>0</v>
      </c>
      <c r="X1892" s="1735">
        <f t="shared" si="90"/>
        <v>0</v>
      </c>
      <c r="Y1892" s="3100" t="s">
        <v>125</v>
      </c>
      <c r="Z1892" s="1735">
        <f t="shared" si="91"/>
        <v>1491000</v>
      </c>
      <c r="AA1892" s="3100" t="s">
        <v>125</v>
      </c>
      <c r="AB1892" s="2855">
        <f t="shared" si="92"/>
        <v>0.15798675496688741</v>
      </c>
      <c r="AC1892" s="3809"/>
    </row>
    <row r="1893" spans="1:29" ht="36" x14ac:dyDescent="0.25">
      <c r="A1893" s="1821"/>
      <c r="B1893" s="3106"/>
      <c r="C1893" s="1821"/>
      <c r="D1893" s="1821"/>
      <c r="E1893" s="1821"/>
      <c r="F1893" s="1821"/>
      <c r="G1893" s="3099" t="s">
        <v>128</v>
      </c>
      <c r="H1893" s="3099" t="s">
        <v>129</v>
      </c>
      <c r="I1893" s="3100" t="s">
        <v>124</v>
      </c>
      <c r="J1893" s="3093">
        <v>2900000</v>
      </c>
      <c r="K1893" s="3100" t="s">
        <v>125</v>
      </c>
      <c r="L1893" s="3094">
        <v>1727000</v>
      </c>
      <c r="M1893" s="3100" t="s">
        <v>125</v>
      </c>
      <c r="N1893" s="3093">
        <v>580000</v>
      </c>
      <c r="O1893" s="3104"/>
      <c r="P1893" s="1818"/>
      <c r="Q1893" s="3105"/>
      <c r="R1893" s="1818"/>
      <c r="S1893" s="2647"/>
      <c r="T1893" s="2647"/>
      <c r="U1893" s="2647"/>
      <c r="V1893" s="2647"/>
      <c r="W1893" s="3104">
        <f t="shared" si="94"/>
        <v>0</v>
      </c>
      <c r="X1893" s="1735">
        <f t="shared" si="90"/>
        <v>0</v>
      </c>
      <c r="Y1893" s="3100" t="s">
        <v>125</v>
      </c>
      <c r="Z1893" s="1735">
        <f t="shared" si="91"/>
        <v>1727000</v>
      </c>
      <c r="AA1893" s="3100" t="s">
        <v>125</v>
      </c>
      <c r="AB1893" s="2855">
        <f t="shared" si="92"/>
        <v>0.59551724137931039</v>
      </c>
      <c r="AC1893" s="3809"/>
    </row>
    <row r="1894" spans="1:29" ht="72" x14ac:dyDescent="0.25">
      <c r="A1894" s="1821"/>
      <c r="B1894" s="3106"/>
      <c r="C1894" s="1821"/>
      <c r="D1894" s="1821"/>
      <c r="E1894" s="1821"/>
      <c r="F1894" s="1821"/>
      <c r="G1894" s="3099" t="s">
        <v>130</v>
      </c>
      <c r="H1894" s="3099" t="s">
        <v>131</v>
      </c>
      <c r="I1894" s="3100" t="s">
        <v>124</v>
      </c>
      <c r="J1894" s="3093">
        <v>39525000</v>
      </c>
      <c r="K1894" s="3100" t="s">
        <v>125</v>
      </c>
      <c r="L1894" s="3094">
        <v>8105000</v>
      </c>
      <c r="M1894" s="3100" t="s">
        <v>125</v>
      </c>
      <c r="N1894" s="3093">
        <v>7905000</v>
      </c>
      <c r="O1894" s="3104"/>
      <c r="P1894" s="1818"/>
      <c r="Q1894" s="3105"/>
      <c r="R1894" s="1818"/>
      <c r="S1894" s="2647"/>
      <c r="T1894" s="2647"/>
      <c r="U1894" s="2647"/>
      <c r="V1894" s="2647"/>
      <c r="W1894" s="3104">
        <f t="shared" si="94"/>
        <v>0</v>
      </c>
      <c r="X1894" s="1735">
        <f t="shared" si="90"/>
        <v>0</v>
      </c>
      <c r="Y1894" s="3100" t="s">
        <v>125</v>
      </c>
      <c r="Z1894" s="1735">
        <f t="shared" si="91"/>
        <v>8105000</v>
      </c>
      <c r="AA1894" s="3100" t="s">
        <v>125</v>
      </c>
      <c r="AB1894" s="2855">
        <f t="shared" si="92"/>
        <v>0.20506008855154964</v>
      </c>
      <c r="AC1894" s="3809"/>
    </row>
    <row r="1895" spans="1:29" ht="90" x14ac:dyDescent="0.25">
      <c r="A1895" s="1821"/>
      <c r="B1895" s="3106"/>
      <c r="C1895" s="1821"/>
      <c r="D1895" s="1821"/>
      <c r="E1895" s="1821"/>
      <c r="F1895" s="1821"/>
      <c r="G1895" s="3091" t="s">
        <v>132</v>
      </c>
      <c r="H1895" s="1734" t="s">
        <v>133</v>
      </c>
      <c r="I1895" s="3092">
        <v>1</v>
      </c>
      <c r="J1895" s="3093">
        <v>2616950000</v>
      </c>
      <c r="K1895" s="2851">
        <v>1</v>
      </c>
      <c r="L1895" s="3094">
        <f>(L1900+L1899+L1898+L1897+L1896)</f>
        <v>548753500</v>
      </c>
      <c r="M1895" s="3092">
        <v>1</v>
      </c>
      <c r="N1895" s="1818">
        <f>N1900+N1899+N1898+N1897+N1896</f>
        <v>523390000</v>
      </c>
      <c r="O1895" s="3095"/>
      <c r="P1895" s="1818"/>
      <c r="Q1895" s="3096"/>
      <c r="R1895" s="1818"/>
      <c r="S1895" s="2647"/>
      <c r="T1895" s="2647"/>
      <c r="U1895" s="2647"/>
      <c r="V1895" s="2647"/>
      <c r="W1895" s="3095">
        <f t="shared" si="94"/>
        <v>1</v>
      </c>
      <c r="X1895" s="1735">
        <f>N1895-(X1896+X1897+X1898+X1899+X1900)</f>
        <v>523390000</v>
      </c>
      <c r="Y1895" s="3097">
        <f t="shared" si="93"/>
        <v>2</v>
      </c>
      <c r="Z1895" s="1735">
        <f t="shared" si="91"/>
        <v>1072143500</v>
      </c>
      <c r="AA1895" s="3098">
        <f>(Y1895/I1895)</f>
        <v>2</v>
      </c>
      <c r="AB1895" s="2855">
        <f t="shared" si="92"/>
        <v>0.40969200787175913</v>
      </c>
      <c r="AC1895" s="3809"/>
    </row>
    <row r="1896" spans="1:29" ht="72" x14ac:dyDescent="0.25">
      <c r="A1896" s="1821"/>
      <c r="B1896" s="3106"/>
      <c r="C1896" s="1821"/>
      <c r="D1896" s="1821"/>
      <c r="E1896" s="1821"/>
      <c r="F1896" s="1821"/>
      <c r="G1896" s="3099" t="s">
        <v>134</v>
      </c>
      <c r="H1896" s="1732" t="s">
        <v>135</v>
      </c>
      <c r="I1896" s="3107" t="s">
        <v>136</v>
      </c>
      <c r="J1896" s="3093">
        <v>1314125000</v>
      </c>
      <c r="K1896" s="1671" t="s">
        <v>137</v>
      </c>
      <c r="L1896" s="3094">
        <v>173300000</v>
      </c>
      <c r="M1896" s="3107" t="s">
        <v>136</v>
      </c>
      <c r="N1896" s="3093">
        <v>262825000</v>
      </c>
      <c r="O1896" s="3095"/>
      <c r="P1896" s="1818"/>
      <c r="Q1896" s="3096"/>
      <c r="R1896" s="1818"/>
      <c r="S1896" s="2647"/>
      <c r="T1896" s="2647"/>
      <c r="U1896" s="2647"/>
      <c r="V1896" s="2647"/>
      <c r="W1896" s="3095">
        <f t="shared" si="94"/>
        <v>0</v>
      </c>
      <c r="X1896" s="1735">
        <f t="shared" si="90"/>
        <v>0</v>
      </c>
      <c r="Y1896" s="3107" t="s">
        <v>136</v>
      </c>
      <c r="Z1896" s="1735">
        <f t="shared" si="91"/>
        <v>173300000</v>
      </c>
      <c r="AA1896" s="3107" t="s">
        <v>136</v>
      </c>
      <c r="AB1896" s="2855">
        <f t="shared" si="92"/>
        <v>0.13187482164938646</v>
      </c>
      <c r="AC1896" s="3809"/>
    </row>
    <row r="1897" spans="1:29" ht="90" x14ac:dyDescent="0.25">
      <c r="A1897" s="1821"/>
      <c r="B1897" s="3106"/>
      <c r="C1897" s="1821"/>
      <c r="D1897" s="1821"/>
      <c r="E1897" s="1821"/>
      <c r="F1897" s="1821"/>
      <c r="G1897" s="2849" t="s">
        <v>138</v>
      </c>
      <c r="H1897" s="1732" t="s">
        <v>139</v>
      </c>
      <c r="I1897" s="3100" t="s">
        <v>140</v>
      </c>
      <c r="J1897" s="3108">
        <v>93450000</v>
      </c>
      <c r="K1897" s="3100" t="s">
        <v>141</v>
      </c>
      <c r="L1897" s="3094">
        <v>20400000</v>
      </c>
      <c r="M1897" s="3100" t="s">
        <v>140</v>
      </c>
      <c r="N1897" s="3093">
        <v>18690000</v>
      </c>
      <c r="O1897" s="3095"/>
      <c r="P1897" s="1818"/>
      <c r="Q1897" s="3096"/>
      <c r="R1897" s="1818"/>
      <c r="S1897" s="2647"/>
      <c r="T1897" s="2647"/>
      <c r="U1897" s="2647"/>
      <c r="V1897" s="2647"/>
      <c r="W1897" s="3095">
        <f t="shared" si="94"/>
        <v>0</v>
      </c>
      <c r="X1897" s="1735">
        <f t="shared" si="90"/>
        <v>0</v>
      </c>
      <c r="Y1897" s="3100" t="s">
        <v>140</v>
      </c>
      <c r="Z1897" s="1735">
        <f t="shared" si="91"/>
        <v>20400000</v>
      </c>
      <c r="AA1897" s="3100" t="s">
        <v>140</v>
      </c>
      <c r="AB1897" s="2855">
        <f t="shared" si="92"/>
        <v>0.21829855537720708</v>
      </c>
      <c r="AC1897" s="3809"/>
    </row>
    <row r="1898" spans="1:29" ht="72" x14ac:dyDescent="0.25">
      <c r="A1898" s="1821"/>
      <c r="B1898" s="3106"/>
      <c r="C1898" s="1821"/>
      <c r="D1898" s="1821"/>
      <c r="E1898" s="1821"/>
      <c r="F1898" s="1821"/>
      <c r="G1898" s="2849" t="s">
        <v>142</v>
      </c>
      <c r="H1898" s="1732" t="s">
        <v>143</v>
      </c>
      <c r="I1898" s="3100" t="s">
        <v>144</v>
      </c>
      <c r="J1898" s="3094">
        <v>941250000</v>
      </c>
      <c r="K1898" s="3100" t="s">
        <v>141</v>
      </c>
      <c r="L1898" s="3094">
        <v>322003500</v>
      </c>
      <c r="M1898" s="3100" t="s">
        <v>144</v>
      </c>
      <c r="N1898" s="3093">
        <v>188250000</v>
      </c>
      <c r="O1898" s="3095"/>
      <c r="P1898" s="1818"/>
      <c r="Q1898" s="3096"/>
      <c r="R1898" s="1818"/>
      <c r="S1898" s="2647"/>
      <c r="T1898" s="2647"/>
      <c r="U1898" s="2647"/>
      <c r="V1898" s="2647"/>
      <c r="W1898" s="3100" t="s">
        <v>144</v>
      </c>
      <c r="X1898" s="1735">
        <f t="shared" si="90"/>
        <v>0</v>
      </c>
      <c r="Y1898" s="3100" t="s">
        <v>144</v>
      </c>
      <c r="Z1898" s="1735">
        <f t="shared" si="91"/>
        <v>322003500</v>
      </c>
      <c r="AA1898" s="3100" t="s">
        <v>144</v>
      </c>
      <c r="AB1898" s="2855">
        <f t="shared" si="92"/>
        <v>0.34210199203187253</v>
      </c>
      <c r="AC1898" s="3809"/>
    </row>
    <row r="1899" spans="1:29" ht="72" x14ac:dyDescent="0.25">
      <c r="A1899" s="1821"/>
      <c r="B1899" s="3106"/>
      <c r="C1899" s="1821"/>
      <c r="D1899" s="1821"/>
      <c r="E1899" s="1821"/>
      <c r="F1899" s="1821"/>
      <c r="G1899" s="2849" t="s">
        <v>145</v>
      </c>
      <c r="H1899" s="1732" t="s">
        <v>146</v>
      </c>
      <c r="I1899" s="1671" t="s">
        <v>147</v>
      </c>
      <c r="J1899" s="3094">
        <v>52125000</v>
      </c>
      <c r="K1899" s="1671" t="s">
        <v>148</v>
      </c>
      <c r="L1899" s="3094">
        <v>11100000</v>
      </c>
      <c r="M1899" s="1671" t="s">
        <v>148</v>
      </c>
      <c r="N1899" s="3093">
        <v>10425000</v>
      </c>
      <c r="O1899" s="1671"/>
      <c r="P1899" s="1818"/>
      <c r="Q1899" s="1821"/>
      <c r="R1899" s="1818"/>
      <c r="S1899" s="2647"/>
      <c r="T1899" s="2647"/>
      <c r="U1899" s="2647"/>
      <c r="V1899" s="2647"/>
      <c r="W1899" s="1671" t="s">
        <v>148</v>
      </c>
      <c r="X1899" s="1735">
        <f t="shared" si="90"/>
        <v>0</v>
      </c>
      <c r="Y1899" s="1671" t="s">
        <v>148</v>
      </c>
      <c r="Z1899" s="1735">
        <f t="shared" si="91"/>
        <v>11100000</v>
      </c>
      <c r="AA1899" s="1671" t="s">
        <v>148</v>
      </c>
      <c r="AB1899" s="2855">
        <f t="shared" si="92"/>
        <v>0.21294964028776978</v>
      </c>
      <c r="AC1899" s="3809"/>
    </row>
    <row r="1900" spans="1:29" ht="72" x14ac:dyDescent="0.25">
      <c r="A1900" s="1821"/>
      <c r="B1900" s="3106"/>
      <c r="C1900" s="1821"/>
      <c r="D1900" s="1821"/>
      <c r="E1900" s="1821"/>
      <c r="F1900" s="1821"/>
      <c r="G1900" s="2849" t="s">
        <v>149</v>
      </c>
      <c r="H1900" s="1732" t="s">
        <v>150</v>
      </c>
      <c r="I1900" s="3100" t="s">
        <v>151</v>
      </c>
      <c r="J1900" s="3108">
        <v>216000000</v>
      </c>
      <c r="K1900" s="1671" t="s">
        <v>110</v>
      </c>
      <c r="L1900" s="3094">
        <v>21950000</v>
      </c>
      <c r="M1900" s="3100" t="s">
        <v>152</v>
      </c>
      <c r="N1900" s="3093">
        <v>43200000</v>
      </c>
      <c r="O1900" s="3100"/>
      <c r="P1900" s="1818"/>
      <c r="Q1900" s="3109"/>
      <c r="R1900" s="1818"/>
      <c r="S1900" s="2647"/>
      <c r="T1900" s="2647"/>
      <c r="U1900" s="2647"/>
      <c r="V1900" s="2647"/>
      <c r="W1900" s="3095" t="s">
        <v>110</v>
      </c>
      <c r="X1900" s="1735">
        <f t="shared" si="90"/>
        <v>0</v>
      </c>
      <c r="Y1900" s="3097" t="s">
        <v>154</v>
      </c>
      <c r="Z1900" s="1735">
        <f t="shared" si="91"/>
        <v>21950000</v>
      </c>
      <c r="AA1900" s="2852" t="s">
        <v>110</v>
      </c>
      <c r="AB1900" s="2855">
        <f t="shared" si="92"/>
        <v>0.10162037037037037</v>
      </c>
      <c r="AC1900" s="3810"/>
    </row>
    <row r="1901" spans="1:29" x14ac:dyDescent="0.25">
      <c r="A1901" s="1598"/>
      <c r="B1901" s="1896"/>
      <c r="C1901" s="1598"/>
      <c r="D1901" s="1598"/>
      <c r="E1901" s="1598"/>
      <c r="F1901" s="1598"/>
      <c r="G1901" s="1896"/>
      <c r="H1901" s="1896"/>
      <c r="I1901" s="1897"/>
      <c r="J1901" s="1897"/>
      <c r="K1901" s="1897"/>
      <c r="L1901" s="1897"/>
      <c r="M1901" s="1897"/>
      <c r="N1901" s="1898"/>
      <c r="O1901" s="1899"/>
      <c r="P1901" s="1899"/>
      <c r="Q1901" s="1600"/>
      <c r="R1901" s="1899"/>
      <c r="S1901" s="1600"/>
      <c r="T1901" s="1600"/>
      <c r="U1901" s="1600"/>
      <c r="V1901" s="1600"/>
      <c r="W1901" s="1899"/>
      <c r="X1901" s="1900"/>
      <c r="Y1901" s="1900"/>
      <c r="Z1901" s="1900"/>
      <c r="AA1901" s="1897"/>
      <c r="AB1901" s="1598"/>
      <c r="AC1901" s="1901"/>
    </row>
    <row r="1902" spans="1:29" ht="36" x14ac:dyDescent="0.25">
      <c r="A1902" s="2847" t="s">
        <v>5</v>
      </c>
      <c r="B1902" s="2846"/>
      <c r="C1902" s="2847"/>
      <c r="D1902" s="2847"/>
      <c r="E1902" s="2847"/>
      <c r="F1902" s="2847"/>
      <c r="G1902" s="2848" t="s">
        <v>329</v>
      </c>
      <c r="H1902" s="2849"/>
      <c r="I1902" s="2850"/>
      <c r="J1902" s="2850"/>
      <c r="K1902" s="2850"/>
      <c r="L1902" s="2850"/>
      <c r="M1902" s="2851"/>
      <c r="N1902" s="2852"/>
      <c r="O1902" s="2853"/>
      <c r="P1902" s="2853"/>
      <c r="Q1902" s="2854"/>
      <c r="R1902" s="2853"/>
      <c r="S1902" s="2854"/>
      <c r="T1902" s="2854"/>
      <c r="U1902" s="2854"/>
      <c r="V1902" s="2854"/>
      <c r="W1902" s="2853"/>
      <c r="X1902" s="2852"/>
      <c r="Y1902" s="2852"/>
      <c r="Z1902" s="2852"/>
      <c r="AA1902" s="2852"/>
      <c r="AB1902" s="2855"/>
      <c r="AC1902" s="3808" t="s">
        <v>4468</v>
      </c>
    </row>
    <row r="1903" spans="1:29" ht="90" x14ac:dyDescent="0.25">
      <c r="A1903" s="3838"/>
      <c r="B1903" s="4129" t="s">
        <v>104</v>
      </c>
      <c r="C1903" s="4130" t="s">
        <v>330</v>
      </c>
      <c r="D1903" s="4130"/>
      <c r="E1903" s="4130"/>
      <c r="F1903" s="4130"/>
      <c r="G1903" s="3110" t="s">
        <v>331</v>
      </c>
      <c r="H1903" s="3111" t="s">
        <v>107</v>
      </c>
      <c r="I1903" s="3112">
        <v>100</v>
      </c>
      <c r="J1903" s="3113">
        <f>J1904</f>
        <v>357700000</v>
      </c>
      <c r="K1903" s="3112">
        <v>100</v>
      </c>
      <c r="L1903" s="2879">
        <f>L1904</f>
        <v>420167800</v>
      </c>
      <c r="M1903" s="3112">
        <v>100</v>
      </c>
      <c r="N1903" s="3113">
        <f>N1904</f>
        <v>338604000</v>
      </c>
      <c r="O1903" s="3114"/>
      <c r="P1903" s="1736"/>
      <c r="Q1903" s="3115"/>
      <c r="R1903" s="1736"/>
      <c r="S1903" s="1590"/>
      <c r="T1903" s="3116">
        <f>SUM(T1904)</f>
        <v>0</v>
      </c>
      <c r="U1903" s="1590"/>
      <c r="V1903" s="3116">
        <f>SUM(V1904)</f>
        <v>0</v>
      </c>
      <c r="W1903" s="3117">
        <f>O1903+Q1903</f>
        <v>0</v>
      </c>
      <c r="X1903" s="2876">
        <f>P1903+R1903</f>
        <v>0</v>
      </c>
      <c r="Y1903" s="2866">
        <f>K1903+W1903</f>
        <v>100</v>
      </c>
      <c r="Z1903" s="2866">
        <f>L1903+X1903</f>
        <v>420167800</v>
      </c>
      <c r="AA1903" s="3089">
        <f>Y1903/I1903*100%</f>
        <v>1</v>
      </c>
      <c r="AB1903" s="2870">
        <f>Z1903/J1903*100%</f>
        <v>1.1746374056471904</v>
      </c>
      <c r="AC1903" s="3809"/>
    </row>
    <row r="1904" spans="1:29" ht="90" x14ac:dyDescent="0.25">
      <c r="A1904" s="3838"/>
      <c r="B1904" s="4129"/>
      <c r="C1904" s="3816" t="s">
        <v>332</v>
      </c>
      <c r="D1904" s="3816"/>
      <c r="E1904" s="3816"/>
      <c r="F1904" s="3816"/>
      <c r="G1904" s="3118" t="s">
        <v>333</v>
      </c>
      <c r="H1904" s="3119" t="s">
        <v>334</v>
      </c>
      <c r="I1904" s="3120" t="s">
        <v>335</v>
      </c>
      <c r="J1904" s="3121">
        <v>357700000</v>
      </c>
      <c r="K1904" s="3120" t="s">
        <v>335</v>
      </c>
      <c r="L1904" s="3121">
        <v>420167800</v>
      </c>
      <c r="M1904" s="3120" t="s">
        <v>335</v>
      </c>
      <c r="N1904" s="3121">
        <v>338604000</v>
      </c>
      <c r="O1904" s="3120"/>
      <c r="P1904" s="1820"/>
      <c r="Q1904" s="3122"/>
      <c r="R1904" s="1820"/>
      <c r="S1904" s="2880"/>
      <c r="T1904" s="2880"/>
      <c r="U1904" s="2880"/>
      <c r="V1904" s="2880"/>
      <c r="W1904" s="3123" t="s">
        <v>335</v>
      </c>
      <c r="X1904" s="2876">
        <f t="shared" ref="X1904:X1919" si="95">P1904+R1904</f>
        <v>0</v>
      </c>
      <c r="Y1904" s="3123" t="s">
        <v>335</v>
      </c>
      <c r="Z1904" s="2866">
        <f t="shared" ref="Z1904:Z1919" si="96">L1904+X1904</f>
        <v>420167800</v>
      </c>
      <c r="AA1904" s="3089">
        <f>27/14*100%</f>
        <v>1.9285714285714286</v>
      </c>
      <c r="AB1904" s="2870">
        <f t="shared" ref="AB1904:AB1919" si="97">Z1904/J1904*100%</f>
        <v>1.1746374056471904</v>
      </c>
      <c r="AC1904" s="3809"/>
    </row>
    <row r="1905" spans="1:29" ht="90" x14ac:dyDescent="0.25">
      <c r="A1905" s="3838"/>
      <c r="B1905" s="4129"/>
      <c r="C1905" s="4130" t="s">
        <v>336</v>
      </c>
      <c r="D1905" s="4130"/>
      <c r="E1905" s="4130"/>
      <c r="F1905" s="4130"/>
      <c r="G1905" s="3111" t="s">
        <v>171</v>
      </c>
      <c r="H1905" s="3124" t="s">
        <v>72</v>
      </c>
      <c r="I1905" s="3125">
        <v>100</v>
      </c>
      <c r="J1905" s="3113">
        <f>J1906+J1907</f>
        <v>471100000</v>
      </c>
      <c r="K1905" s="3125">
        <v>100</v>
      </c>
      <c r="L1905" s="2879">
        <f>L1906+L1907</f>
        <v>1500875400</v>
      </c>
      <c r="M1905" s="3125">
        <v>100</v>
      </c>
      <c r="N1905" s="3113">
        <f>N1906+N1907</f>
        <v>295125000</v>
      </c>
      <c r="O1905" s="3125"/>
      <c r="P1905" s="1736"/>
      <c r="Q1905" s="2863"/>
      <c r="R1905" s="1736"/>
      <c r="S1905" s="1590"/>
      <c r="T1905" s="3116">
        <f>T1906+T1907</f>
        <v>0</v>
      </c>
      <c r="U1905" s="1590"/>
      <c r="V1905" s="3116">
        <f>V1906+V1907</f>
        <v>0</v>
      </c>
      <c r="W1905" s="2873">
        <f>AVERAGE(O1905+Q1905)</f>
        <v>0</v>
      </c>
      <c r="X1905" s="2876">
        <f>P1905+R1905</f>
        <v>0</v>
      </c>
      <c r="Y1905" s="2866">
        <f>K1905+W1905</f>
        <v>100</v>
      </c>
      <c r="Z1905" s="2866">
        <f t="shared" si="96"/>
        <v>1500875400</v>
      </c>
      <c r="AA1905" s="3089">
        <f>Y1905/I1905*100%</f>
        <v>1</v>
      </c>
      <c r="AB1905" s="2870">
        <f t="shared" si="97"/>
        <v>3.1858955635746127</v>
      </c>
      <c r="AC1905" s="3809"/>
    </row>
    <row r="1906" spans="1:29" ht="90" x14ac:dyDescent="0.25">
      <c r="A1906" s="3838"/>
      <c r="B1906" s="4129"/>
      <c r="C1906" s="3816" t="s">
        <v>337</v>
      </c>
      <c r="D1906" s="3816"/>
      <c r="E1906" s="3816"/>
      <c r="F1906" s="3816"/>
      <c r="G1906" s="3119" t="s">
        <v>338</v>
      </c>
      <c r="H1906" s="3126" t="s">
        <v>339</v>
      </c>
      <c r="I1906" s="3127" t="s">
        <v>340</v>
      </c>
      <c r="J1906" s="3121">
        <v>365000000</v>
      </c>
      <c r="K1906" s="3127" t="s">
        <v>340</v>
      </c>
      <c r="L1906" s="3121">
        <v>1374445000</v>
      </c>
      <c r="M1906" s="3127" t="s">
        <v>340</v>
      </c>
      <c r="N1906" s="3121">
        <v>194650000</v>
      </c>
      <c r="O1906" s="3127"/>
      <c r="P1906" s="2879"/>
      <c r="Q1906" s="3128"/>
      <c r="R1906" s="1820"/>
      <c r="S1906" s="2880"/>
      <c r="T1906" s="2880"/>
      <c r="U1906" s="2880"/>
      <c r="V1906" s="2880"/>
      <c r="W1906" s="3129" t="s">
        <v>340</v>
      </c>
      <c r="X1906" s="2866">
        <f t="shared" si="95"/>
        <v>0</v>
      </c>
      <c r="Y1906" s="2866" t="str">
        <f>W1906</f>
        <v>14 item</v>
      </c>
      <c r="Z1906" s="2866">
        <f t="shared" si="96"/>
        <v>1374445000</v>
      </c>
      <c r="AA1906" s="3089">
        <f>15/10*100%</f>
        <v>1.5</v>
      </c>
      <c r="AB1906" s="2870">
        <f t="shared" si="97"/>
        <v>3.7656027397260274</v>
      </c>
      <c r="AC1906" s="3809"/>
    </row>
    <row r="1907" spans="1:29" ht="72" x14ac:dyDescent="0.25">
      <c r="A1907" s="3838"/>
      <c r="B1907" s="4129"/>
      <c r="C1907" s="3816" t="s">
        <v>341</v>
      </c>
      <c r="D1907" s="3816"/>
      <c r="E1907" s="3816"/>
      <c r="F1907" s="3816"/>
      <c r="G1907" s="3119" t="s">
        <v>74</v>
      </c>
      <c r="H1907" s="3126" t="s">
        <v>342</v>
      </c>
      <c r="I1907" s="1671" t="s">
        <v>343</v>
      </c>
      <c r="J1907" s="3121">
        <v>106100000</v>
      </c>
      <c r="K1907" s="1671" t="s">
        <v>343</v>
      </c>
      <c r="L1907" s="3121">
        <v>126430400</v>
      </c>
      <c r="M1907" s="1671" t="s">
        <v>343</v>
      </c>
      <c r="N1907" s="3121">
        <v>100475000</v>
      </c>
      <c r="O1907" s="1671"/>
      <c r="P1907" s="3101"/>
      <c r="Q1907" s="1821"/>
      <c r="R1907" s="3101"/>
      <c r="S1907" s="3103"/>
      <c r="T1907" s="3103"/>
      <c r="U1907" s="3103"/>
      <c r="V1907" s="3103"/>
      <c r="W1907" s="3130" t="s">
        <v>343</v>
      </c>
      <c r="X1907" s="2866">
        <f t="shared" si="95"/>
        <v>0</v>
      </c>
      <c r="Y1907" s="2866" t="str">
        <f>W1907</f>
        <v xml:space="preserve">8 Jenis </v>
      </c>
      <c r="Z1907" s="2866">
        <f t="shared" si="96"/>
        <v>126430400</v>
      </c>
      <c r="AA1907" s="3089">
        <f>(9/6*100%)+(45/30*100%)</f>
        <v>3</v>
      </c>
      <c r="AB1907" s="2870">
        <f t="shared" si="97"/>
        <v>1.1916154571159283</v>
      </c>
      <c r="AC1907" s="3809"/>
    </row>
    <row r="1908" spans="1:29" ht="108" x14ac:dyDescent="0.25">
      <c r="A1908" s="3838"/>
      <c r="B1908" s="4129"/>
      <c r="C1908" s="4130" t="s">
        <v>344</v>
      </c>
      <c r="D1908" s="4130"/>
      <c r="E1908" s="4130"/>
      <c r="F1908" s="4130"/>
      <c r="G1908" s="3111" t="s">
        <v>182</v>
      </c>
      <c r="H1908" s="3111" t="s">
        <v>121</v>
      </c>
      <c r="I1908" s="3131">
        <v>0.75</v>
      </c>
      <c r="J1908" s="3113">
        <f>SUM(J1909:J1913)</f>
        <v>128600000</v>
      </c>
      <c r="K1908" s="3131">
        <v>0.75</v>
      </c>
      <c r="L1908" s="2879">
        <f>SUM(L1909:L1913)</f>
        <v>15000000</v>
      </c>
      <c r="M1908" s="3131">
        <v>0.75</v>
      </c>
      <c r="N1908" s="3113">
        <f>SUM(N1909:N1913)</f>
        <v>15246000</v>
      </c>
      <c r="O1908" s="3131"/>
      <c r="P1908" s="2879"/>
      <c r="Q1908" s="2880"/>
      <c r="R1908" s="2879"/>
      <c r="S1908" s="2880"/>
      <c r="T1908" s="2371">
        <f>T1909+T1911+T1913</f>
        <v>0</v>
      </c>
      <c r="U1908" s="2880"/>
      <c r="V1908" s="2371">
        <f>V1909+V1911+V1913</f>
        <v>0</v>
      </c>
      <c r="W1908" s="3132">
        <f>O1908+Q1908</f>
        <v>0</v>
      </c>
      <c r="X1908" s="2876">
        <f t="shared" si="95"/>
        <v>0</v>
      </c>
      <c r="Y1908" s="2876">
        <f>K1908+W1908</f>
        <v>0.75</v>
      </c>
      <c r="Z1908" s="2876">
        <f t="shared" si="96"/>
        <v>15000000</v>
      </c>
      <c r="AA1908" s="3089">
        <f>Y1908/I1908*100%</f>
        <v>1</v>
      </c>
      <c r="AB1908" s="2870">
        <f t="shared" si="97"/>
        <v>0.1166407465007776</v>
      </c>
      <c r="AC1908" s="3809"/>
    </row>
    <row r="1909" spans="1:29" ht="108" x14ac:dyDescent="0.25">
      <c r="A1909" s="3838"/>
      <c r="B1909" s="4129"/>
      <c r="C1909" s="3816" t="s">
        <v>345</v>
      </c>
      <c r="D1909" s="3816"/>
      <c r="E1909" s="3816"/>
      <c r="F1909" s="3816"/>
      <c r="G1909" s="3119" t="s">
        <v>346</v>
      </c>
      <c r="H1909" s="3119" t="s">
        <v>347</v>
      </c>
      <c r="I1909" s="1671" t="s">
        <v>348</v>
      </c>
      <c r="J1909" s="3121">
        <v>3000000</v>
      </c>
      <c r="K1909" s="1671" t="s">
        <v>348</v>
      </c>
      <c r="L1909" s="3121">
        <v>2500000</v>
      </c>
      <c r="M1909" s="1671" t="s">
        <v>348</v>
      </c>
      <c r="N1909" s="3121">
        <v>1994000</v>
      </c>
      <c r="O1909" s="1671"/>
      <c r="P1909" s="2879"/>
      <c r="Q1909" s="2880"/>
      <c r="R1909" s="2879"/>
      <c r="S1909" s="2880"/>
      <c r="T1909" s="2880"/>
      <c r="U1909" s="2880"/>
      <c r="V1909" s="2880"/>
      <c r="W1909" s="3133" t="s">
        <v>349</v>
      </c>
      <c r="X1909" s="2866">
        <f t="shared" si="95"/>
        <v>0</v>
      </c>
      <c r="Y1909" s="2866" t="str">
        <f>W1909</f>
        <v>1 Dok</v>
      </c>
      <c r="Z1909" s="2866">
        <f t="shared" si="96"/>
        <v>2500000</v>
      </c>
      <c r="AA1909" s="3089">
        <f>1/1*100%</f>
        <v>1</v>
      </c>
      <c r="AB1909" s="2870">
        <f t="shared" si="97"/>
        <v>0.83333333333333337</v>
      </c>
      <c r="AC1909" s="3809"/>
    </row>
    <row r="1910" spans="1:29" ht="90" x14ac:dyDescent="0.25">
      <c r="A1910" s="3838"/>
      <c r="B1910" s="4129"/>
      <c r="C1910" s="3816" t="s">
        <v>350</v>
      </c>
      <c r="D1910" s="3816"/>
      <c r="E1910" s="3816"/>
      <c r="F1910" s="3816"/>
      <c r="G1910" s="3118" t="s">
        <v>157</v>
      </c>
      <c r="H1910" s="3119" t="s">
        <v>351</v>
      </c>
      <c r="I1910" s="3127" t="s">
        <v>349</v>
      </c>
      <c r="J1910" s="3121">
        <v>4000000</v>
      </c>
      <c r="K1910" s="3127" t="s">
        <v>349</v>
      </c>
      <c r="L1910" s="3121">
        <v>2500000</v>
      </c>
      <c r="M1910" s="3127" t="s">
        <v>349</v>
      </c>
      <c r="N1910" s="3121">
        <v>2378000</v>
      </c>
      <c r="O1910" s="3127"/>
      <c r="P1910" s="2879"/>
      <c r="Q1910" s="3128"/>
      <c r="R1910" s="2879"/>
      <c r="S1910" s="2880"/>
      <c r="T1910" s="2880"/>
      <c r="U1910" s="2880"/>
      <c r="V1910" s="2880"/>
      <c r="W1910" s="3132"/>
      <c r="X1910" s="2876"/>
      <c r="Y1910" s="2866"/>
      <c r="Z1910" s="2866"/>
      <c r="AA1910" s="3089"/>
      <c r="AB1910" s="2870"/>
      <c r="AC1910" s="3809"/>
    </row>
    <row r="1911" spans="1:29" ht="54" x14ac:dyDescent="0.25">
      <c r="A1911" s="3838"/>
      <c r="B1911" s="4129"/>
      <c r="C1911" s="3816" t="s">
        <v>352</v>
      </c>
      <c r="D1911" s="3816"/>
      <c r="E1911" s="3816"/>
      <c r="F1911" s="3816"/>
      <c r="G1911" s="3119" t="s">
        <v>353</v>
      </c>
      <c r="H1911" s="3119" t="s">
        <v>354</v>
      </c>
      <c r="I1911" s="3127" t="s">
        <v>349</v>
      </c>
      <c r="J1911" s="3121">
        <v>107000000</v>
      </c>
      <c r="K1911" s="3127" t="s">
        <v>349</v>
      </c>
      <c r="L1911" s="3121">
        <v>2500000</v>
      </c>
      <c r="M1911" s="3127" t="s">
        <v>349</v>
      </c>
      <c r="N1911" s="3121">
        <v>2500000</v>
      </c>
      <c r="O1911" s="3127"/>
      <c r="P1911" s="1736"/>
      <c r="Q1911" s="1590"/>
      <c r="R1911" s="1736"/>
      <c r="S1911" s="1590"/>
      <c r="T1911" s="1590"/>
      <c r="U1911" s="1590"/>
      <c r="V1911" s="1590"/>
      <c r="W1911" s="3132" t="s">
        <v>349</v>
      </c>
      <c r="X1911" s="2876">
        <f t="shared" si="95"/>
        <v>0</v>
      </c>
      <c r="Y1911" s="2866" t="str">
        <f>W1911</f>
        <v>1 Dok</v>
      </c>
      <c r="Z1911" s="2866">
        <f t="shared" si="96"/>
        <v>2500000</v>
      </c>
      <c r="AA1911" s="3089">
        <f>1/1*100%</f>
        <v>1</v>
      </c>
      <c r="AB1911" s="2870">
        <f t="shared" si="97"/>
        <v>2.336448598130841E-2</v>
      </c>
      <c r="AC1911" s="3809"/>
    </row>
    <row r="1912" spans="1:29" ht="72" x14ac:dyDescent="0.25">
      <c r="A1912" s="3838"/>
      <c r="B1912" s="4129"/>
      <c r="C1912" s="3816" t="s">
        <v>355</v>
      </c>
      <c r="D1912" s="3816"/>
      <c r="E1912" s="3816"/>
      <c r="F1912" s="3816"/>
      <c r="G1912" s="3119" t="s">
        <v>356</v>
      </c>
      <c r="H1912" s="3119" t="s">
        <v>357</v>
      </c>
      <c r="I1912" s="3127" t="s">
        <v>349</v>
      </c>
      <c r="J1912" s="3121">
        <v>4100000</v>
      </c>
      <c r="K1912" s="3127" t="s">
        <v>349</v>
      </c>
      <c r="L1912" s="3121">
        <v>1500000</v>
      </c>
      <c r="M1912" s="3127" t="s">
        <v>349</v>
      </c>
      <c r="N1912" s="3121">
        <v>2350000</v>
      </c>
      <c r="O1912" s="3127"/>
      <c r="P1912" s="1736"/>
      <c r="Q1912" s="3128"/>
      <c r="R1912" s="1736"/>
      <c r="S1912" s="1590"/>
      <c r="T1912" s="1590"/>
      <c r="U1912" s="1590"/>
      <c r="V1912" s="1590"/>
      <c r="W1912" s="3132"/>
      <c r="X1912" s="2876"/>
      <c r="Y1912" s="2866"/>
      <c r="Z1912" s="2866"/>
      <c r="AA1912" s="3089"/>
      <c r="AB1912" s="2870"/>
      <c r="AC1912" s="3809"/>
    </row>
    <row r="1913" spans="1:29" ht="72" x14ac:dyDescent="0.25">
      <c r="A1913" s="3838"/>
      <c r="B1913" s="4129"/>
      <c r="C1913" s="3816" t="s">
        <v>358</v>
      </c>
      <c r="D1913" s="3816"/>
      <c r="E1913" s="3816"/>
      <c r="F1913" s="3816"/>
      <c r="G1913" s="3119" t="s">
        <v>158</v>
      </c>
      <c r="H1913" s="3126" t="s">
        <v>359</v>
      </c>
      <c r="I1913" s="3127" t="s">
        <v>349</v>
      </c>
      <c r="J1913" s="3121">
        <v>10500000</v>
      </c>
      <c r="K1913" s="3127" t="s">
        <v>349</v>
      </c>
      <c r="L1913" s="3121">
        <v>6000000</v>
      </c>
      <c r="M1913" s="3127" t="s">
        <v>349</v>
      </c>
      <c r="N1913" s="3121">
        <v>6024000</v>
      </c>
      <c r="O1913" s="3127"/>
      <c r="P1913" s="2879"/>
      <c r="Q1913" s="2880"/>
      <c r="R1913" s="2879"/>
      <c r="S1913" s="2880"/>
      <c r="T1913" s="2880"/>
      <c r="U1913" s="2880"/>
      <c r="V1913" s="2880"/>
      <c r="W1913" s="3132" t="s">
        <v>349</v>
      </c>
      <c r="X1913" s="2876">
        <f t="shared" si="95"/>
        <v>0</v>
      </c>
      <c r="Y1913" s="2866" t="str">
        <f>W1913</f>
        <v>1 Dok</v>
      </c>
      <c r="Z1913" s="2866">
        <f t="shared" si="96"/>
        <v>6000000</v>
      </c>
      <c r="AA1913" s="3089">
        <f>1/1*100%</f>
        <v>1</v>
      </c>
      <c r="AB1913" s="2870">
        <f t="shared" si="97"/>
        <v>0.5714285714285714</v>
      </c>
      <c r="AC1913" s="3809"/>
    </row>
    <row r="1914" spans="1:29" ht="72" x14ac:dyDescent="0.25">
      <c r="A1914" s="3838"/>
      <c r="B1914" s="4129"/>
      <c r="C1914" s="4130" t="s">
        <v>360</v>
      </c>
      <c r="D1914" s="4130"/>
      <c r="E1914" s="4130"/>
      <c r="F1914" s="4130"/>
      <c r="G1914" s="3111" t="s">
        <v>132</v>
      </c>
      <c r="H1914" s="3110" t="s">
        <v>361</v>
      </c>
      <c r="I1914" s="3134">
        <v>100</v>
      </c>
      <c r="J1914" s="3135">
        <f>J1915+J1916+J1917+J1918+J1919</f>
        <v>1823077287</v>
      </c>
      <c r="K1914" s="3134">
        <v>100</v>
      </c>
      <c r="L1914" s="2879">
        <f>SUM(L1915:L1919)</f>
        <v>633856800</v>
      </c>
      <c r="M1914" s="3134">
        <v>100</v>
      </c>
      <c r="N1914" s="3135">
        <f>N1915+N1916+N1917+N1918+N1919</f>
        <v>776025000</v>
      </c>
      <c r="O1914" s="2862"/>
      <c r="P1914" s="2879"/>
      <c r="Q1914" s="2863"/>
      <c r="R1914" s="2879"/>
      <c r="S1914" s="2880"/>
      <c r="T1914" s="2371">
        <f>T1915+T1916+T1917+T1918+T1919</f>
        <v>0</v>
      </c>
      <c r="U1914" s="2880"/>
      <c r="V1914" s="2371">
        <f>V1915+V1916+V1917+V1918+V1919</f>
        <v>0</v>
      </c>
      <c r="W1914" s="2873">
        <f>O1914+Q1914</f>
        <v>0</v>
      </c>
      <c r="X1914" s="2876">
        <f>P1914+R1914</f>
        <v>0</v>
      </c>
      <c r="Y1914" s="2866">
        <f>K1914+W1914</f>
        <v>100</v>
      </c>
      <c r="Z1914" s="2866">
        <f t="shared" si="96"/>
        <v>633856800</v>
      </c>
      <c r="AA1914" s="3089">
        <f>Y1914/I1914*100%</f>
        <v>1</v>
      </c>
      <c r="AB1914" s="2870">
        <f t="shared" si="97"/>
        <v>0.34768509515197532</v>
      </c>
      <c r="AC1914" s="3809"/>
    </row>
    <row r="1915" spans="1:29" ht="288" x14ac:dyDescent="0.25">
      <c r="A1915" s="3838"/>
      <c r="B1915" s="4129"/>
      <c r="C1915" s="3816" t="s">
        <v>362</v>
      </c>
      <c r="D1915" s="3816"/>
      <c r="E1915" s="3816"/>
      <c r="F1915" s="3816"/>
      <c r="G1915" s="3119" t="s">
        <v>363</v>
      </c>
      <c r="H1915" s="3136" t="s">
        <v>364</v>
      </c>
      <c r="I1915" s="3137" t="s">
        <v>365</v>
      </c>
      <c r="J1915" s="3121">
        <v>338500000</v>
      </c>
      <c r="K1915" s="3137" t="s">
        <v>365</v>
      </c>
      <c r="L1915" s="1820">
        <f>45950000+3755800+6000000</f>
        <v>55705800</v>
      </c>
      <c r="M1915" s="3137" t="s">
        <v>365</v>
      </c>
      <c r="N1915" s="2852">
        <v>362210000</v>
      </c>
      <c r="O1915" s="3137"/>
      <c r="P1915" s="1820"/>
      <c r="Q1915" s="3138"/>
      <c r="R1915" s="1820"/>
      <c r="S1915" s="2880"/>
      <c r="T1915" s="2880"/>
      <c r="U1915" s="2880"/>
      <c r="V1915" s="2880"/>
      <c r="W1915" s="3139" t="s">
        <v>365</v>
      </c>
      <c r="X1915" s="2876">
        <f t="shared" si="95"/>
        <v>0</v>
      </c>
      <c r="Y1915" s="2866" t="str">
        <f>W1915</f>
        <v>12 Desa</v>
      </c>
      <c r="Z1915" s="2866">
        <f t="shared" si="96"/>
        <v>55705800</v>
      </c>
      <c r="AA1915" s="3089">
        <f>7/7*100%</f>
        <v>1</v>
      </c>
      <c r="AB1915" s="2870">
        <f t="shared" si="97"/>
        <v>0.16456661742983753</v>
      </c>
      <c r="AC1915" s="3809"/>
    </row>
    <row r="1916" spans="1:29" ht="49.5" customHeight="1" x14ac:dyDescent="0.25">
      <c r="A1916" s="3838"/>
      <c r="B1916" s="4129"/>
      <c r="C1916" s="3816" t="s">
        <v>366</v>
      </c>
      <c r="D1916" s="3816"/>
      <c r="E1916" s="3816"/>
      <c r="F1916" s="3816"/>
      <c r="G1916" s="3119" t="s">
        <v>367</v>
      </c>
      <c r="H1916" s="3140" t="s">
        <v>368</v>
      </c>
      <c r="I1916" s="2850" t="s">
        <v>369</v>
      </c>
      <c r="J1916" s="3121">
        <v>50700000</v>
      </c>
      <c r="K1916" s="2850" t="s">
        <v>369</v>
      </c>
      <c r="L1916" s="1820">
        <f>12000000+117840000+120000000</f>
        <v>249840000</v>
      </c>
      <c r="M1916" s="2850" t="s">
        <v>369</v>
      </c>
      <c r="N1916" s="1820">
        <v>40725000</v>
      </c>
      <c r="O1916" s="2850"/>
      <c r="P1916" s="1735"/>
      <c r="Q1916" s="2885"/>
      <c r="R1916" s="1735"/>
      <c r="S1916" s="1590"/>
      <c r="T1916" s="1590"/>
      <c r="U1916" s="1590"/>
      <c r="V1916" s="1590"/>
      <c r="W1916" s="3141" t="s">
        <v>369</v>
      </c>
      <c r="X1916" s="2876">
        <f t="shared" si="95"/>
        <v>0</v>
      </c>
      <c r="Y1916" s="3133" t="str">
        <f>W1916</f>
        <v>12 Desa 2.300 orang</v>
      </c>
      <c r="Z1916" s="2866">
        <f t="shared" si="96"/>
        <v>249840000</v>
      </c>
      <c r="AA1916" s="3089">
        <f>(7/3*100%)+(70/70*100%)</f>
        <v>3.3333333333333335</v>
      </c>
      <c r="AB1916" s="2870">
        <f t="shared" si="97"/>
        <v>4.9278106508875741</v>
      </c>
      <c r="AC1916" s="3809"/>
    </row>
    <row r="1917" spans="1:29" ht="108" x14ac:dyDescent="0.25">
      <c r="A1917" s="3838"/>
      <c r="B1917" s="4129"/>
      <c r="C1917" s="3816" t="s">
        <v>370</v>
      </c>
      <c r="D1917" s="3816"/>
      <c r="E1917" s="3816"/>
      <c r="F1917" s="3816"/>
      <c r="G1917" s="3119" t="s">
        <v>371</v>
      </c>
      <c r="H1917" s="3136" t="s">
        <v>372</v>
      </c>
      <c r="I1917" s="1671" t="s">
        <v>373</v>
      </c>
      <c r="J1917" s="3121">
        <v>141085000</v>
      </c>
      <c r="K1917" s="1671" t="s">
        <v>373</v>
      </c>
      <c r="L1917" s="1820">
        <f>12111000+12750000+5000000+38750000+187200000</f>
        <v>255811000</v>
      </c>
      <c r="M1917" s="1671" t="s">
        <v>373</v>
      </c>
      <c r="N1917" s="3142">
        <v>286590000</v>
      </c>
      <c r="O1917" s="1671"/>
      <c r="P1917" s="1820"/>
      <c r="Q1917" s="1821"/>
      <c r="R1917" s="1820"/>
      <c r="S1917" s="2880"/>
      <c r="T1917" s="2880"/>
      <c r="U1917" s="2880"/>
      <c r="V1917" s="2880"/>
      <c r="W1917" s="3130" t="s">
        <v>373</v>
      </c>
      <c r="X1917" s="2876">
        <f t="shared" si="95"/>
        <v>0</v>
      </c>
      <c r="Y1917" s="3133" t="str">
        <f>W1917</f>
        <v>2.628 orang</v>
      </c>
      <c r="Z1917" s="2866">
        <f t="shared" si="96"/>
        <v>255811000</v>
      </c>
      <c r="AA1917" s="3089">
        <f>(50/13*100%)+(1050/210*100%)</f>
        <v>8.8461538461538467</v>
      </c>
      <c r="AB1917" s="2870">
        <f t="shared" si="97"/>
        <v>1.8131693659850445</v>
      </c>
      <c r="AC1917" s="3809"/>
    </row>
    <row r="1918" spans="1:29" ht="144" x14ac:dyDescent="0.25">
      <c r="A1918" s="3838"/>
      <c r="B1918" s="4129"/>
      <c r="C1918" s="3816" t="s">
        <v>374</v>
      </c>
      <c r="D1918" s="3816"/>
      <c r="E1918" s="3816"/>
      <c r="F1918" s="3816"/>
      <c r="G1918" s="3119" t="s">
        <v>375</v>
      </c>
      <c r="H1918" s="3136" t="s">
        <v>376</v>
      </c>
      <c r="I1918" s="1671" t="s">
        <v>377</v>
      </c>
      <c r="J1918" s="3121">
        <v>22700000</v>
      </c>
      <c r="K1918" s="1671" t="s">
        <v>377</v>
      </c>
      <c r="L1918" s="1820">
        <v>10000000</v>
      </c>
      <c r="M1918" s="1671" t="s">
        <v>377</v>
      </c>
      <c r="N1918" s="3142">
        <v>15000000</v>
      </c>
      <c r="O1918" s="1671"/>
      <c r="P1918" s="3101"/>
      <c r="Q1918" s="1821"/>
      <c r="R1918" s="3102"/>
      <c r="S1918" s="3103"/>
      <c r="T1918" s="3103"/>
      <c r="U1918" s="3103"/>
      <c r="V1918" s="3103"/>
      <c r="W1918" s="3130" t="s">
        <v>377</v>
      </c>
      <c r="X1918" s="2876">
        <f t="shared" si="95"/>
        <v>0</v>
      </c>
      <c r="Y1918" s="3133" t="str">
        <f>W1918</f>
        <v xml:space="preserve"> 25 usulan</v>
      </c>
      <c r="Z1918" s="2866">
        <f t="shared" si="96"/>
        <v>10000000</v>
      </c>
      <c r="AA1918" s="3089">
        <f>(90/90*100%)+(25/25*100%)+(3/3*100%)</f>
        <v>3</v>
      </c>
      <c r="AB1918" s="2870">
        <f t="shared" si="97"/>
        <v>0.44052863436123346</v>
      </c>
      <c r="AC1918" s="3809"/>
    </row>
    <row r="1919" spans="1:29" ht="72" x14ac:dyDescent="0.25">
      <c r="A1919" s="3838"/>
      <c r="B1919" s="4129"/>
      <c r="C1919" s="3816" t="s">
        <v>378</v>
      </c>
      <c r="D1919" s="3816"/>
      <c r="E1919" s="3816"/>
      <c r="F1919" s="3816"/>
      <c r="G1919" s="3119" t="s">
        <v>379</v>
      </c>
      <c r="H1919" s="1732" t="s">
        <v>380</v>
      </c>
      <c r="I1919" s="2851">
        <v>0.75</v>
      </c>
      <c r="J1919" s="3121">
        <v>1270092287</v>
      </c>
      <c r="K1919" s="2851">
        <v>0.75</v>
      </c>
      <c r="L1919" s="1820">
        <f>47500000+15000000</f>
        <v>62500000</v>
      </c>
      <c r="M1919" s="2851">
        <v>0.75</v>
      </c>
      <c r="N1919" s="1820">
        <v>71500000</v>
      </c>
      <c r="O1919" s="2851"/>
      <c r="P1919" s="1820"/>
      <c r="Q1919" s="3000"/>
      <c r="R1919" s="1820"/>
      <c r="S1919" s="2880"/>
      <c r="T1919" s="2880"/>
      <c r="U1919" s="2880"/>
      <c r="V1919" s="2880"/>
      <c r="W1919" s="3143">
        <v>0.75</v>
      </c>
      <c r="X1919" s="2876">
        <f t="shared" si="95"/>
        <v>0</v>
      </c>
      <c r="Y1919" s="3133">
        <f>K1919+W1919</f>
        <v>1.5</v>
      </c>
      <c r="Z1919" s="2866">
        <f t="shared" si="96"/>
        <v>62500000</v>
      </c>
      <c r="AA1919" s="3089">
        <f>Y1919/I1919*100%</f>
        <v>2</v>
      </c>
      <c r="AB1919" s="2870">
        <f t="shared" si="97"/>
        <v>4.9209022556641981E-2</v>
      </c>
      <c r="AC1919" s="3809"/>
    </row>
    <row r="1920" spans="1:29" x14ac:dyDescent="0.25">
      <c r="A1920" s="3817" t="s">
        <v>381</v>
      </c>
      <c r="B1920" s="3817"/>
      <c r="C1920" s="3817"/>
      <c r="D1920" s="3817"/>
      <c r="E1920" s="3817"/>
      <c r="F1920" s="3817"/>
      <c r="G1920" s="3817"/>
      <c r="H1920" s="3817"/>
      <c r="I1920" s="3817"/>
      <c r="J1920" s="3817"/>
      <c r="K1920" s="3817"/>
      <c r="L1920" s="3817"/>
      <c r="M1920" s="3817"/>
      <c r="N1920" s="3817"/>
      <c r="O1920" s="2862"/>
      <c r="P1920" s="1736"/>
      <c r="Q1920" s="2863"/>
      <c r="R1920" s="1736"/>
      <c r="S1920" s="1590"/>
      <c r="T1920" s="1590"/>
      <c r="U1920" s="1590"/>
      <c r="V1920" s="1590"/>
      <c r="W1920" s="1736">
        <f t="shared" ref="P1920:AB1920" si="98">AVERAGE(W1903:W1919)</f>
        <v>0.15</v>
      </c>
      <c r="X1920" s="1736">
        <f t="shared" si="98"/>
        <v>0</v>
      </c>
      <c r="Y1920" s="1736">
        <f t="shared" si="98"/>
        <v>60.45</v>
      </c>
      <c r="Z1920" s="1736">
        <f t="shared" si="98"/>
        <v>342386666.66666669</v>
      </c>
      <c r="AA1920" s="1736">
        <f t="shared" si="98"/>
        <v>2.1072039072039073</v>
      </c>
      <c r="AB1920" s="1590">
        <f t="shared" si="98"/>
        <v>1.3186750063551498</v>
      </c>
      <c r="AC1920" s="3809"/>
    </row>
    <row r="1921" spans="1:29" x14ac:dyDescent="0.25">
      <c r="A1921" s="3817" t="s">
        <v>382</v>
      </c>
      <c r="B1921" s="3817"/>
      <c r="C1921" s="3817"/>
      <c r="D1921" s="3817"/>
      <c r="E1921" s="3817"/>
      <c r="F1921" s="3817"/>
      <c r="G1921" s="3817"/>
      <c r="H1921" s="3817"/>
      <c r="I1921" s="3817"/>
      <c r="J1921" s="3817"/>
      <c r="K1921" s="3817"/>
      <c r="L1921" s="3817"/>
      <c r="M1921" s="3817"/>
      <c r="N1921" s="3817"/>
      <c r="O1921" s="1736"/>
      <c r="P1921" s="1736"/>
      <c r="Q1921" s="1590"/>
      <c r="R1921" s="1736"/>
      <c r="S1921" s="1590"/>
      <c r="T1921" s="1590"/>
      <c r="U1921" s="1590"/>
      <c r="V1921" s="1590"/>
      <c r="W1921" s="1736"/>
      <c r="X1921" s="1591"/>
      <c r="Y1921" s="1591"/>
      <c r="Z1921" s="1591"/>
      <c r="AA1921" s="1592"/>
      <c r="AB1921" s="1587"/>
      <c r="AC1921" s="3810"/>
    </row>
    <row r="1922" spans="1:29" x14ac:dyDescent="0.25">
      <c r="A1922" s="1598"/>
      <c r="B1922" s="3144"/>
      <c r="C1922" s="2973"/>
      <c r="D1922" s="2973"/>
      <c r="E1922" s="2973"/>
      <c r="F1922" s="2973"/>
      <c r="G1922" s="3145"/>
      <c r="H1922" s="3145"/>
      <c r="I1922" s="1897"/>
      <c r="J1922" s="1897"/>
      <c r="K1922" s="1897"/>
      <c r="L1922" s="1897"/>
      <c r="M1922" s="1897"/>
      <c r="N1922" s="1898"/>
      <c r="O1922" s="1899"/>
      <c r="P1922" s="1899"/>
      <c r="Q1922" s="1600"/>
      <c r="R1922" s="1899"/>
      <c r="S1922" s="1600"/>
      <c r="T1922" s="1600"/>
      <c r="U1922" s="1600"/>
      <c r="V1922" s="1600"/>
      <c r="W1922" s="1899"/>
      <c r="X1922" s="1900"/>
      <c r="Y1922" s="1900"/>
      <c r="Z1922" s="1900"/>
      <c r="AA1922" s="1897"/>
      <c r="AB1922" s="1598"/>
      <c r="AC1922" s="1901"/>
    </row>
    <row r="1923" spans="1:29" ht="36" x14ac:dyDescent="0.25">
      <c r="A1923" s="1933" t="s">
        <v>5</v>
      </c>
      <c r="B1923" s="1933"/>
      <c r="C1923" s="3815"/>
      <c r="D1923" s="3815"/>
      <c r="E1923" s="3815"/>
      <c r="F1923" s="3815"/>
      <c r="G1923" s="1666" t="s">
        <v>329</v>
      </c>
      <c r="H1923" s="1665"/>
      <c r="I1923" s="1592"/>
      <c r="J1923" s="1592"/>
      <c r="K1923" s="1592"/>
      <c r="L1923" s="1592"/>
      <c r="M1923" s="1592"/>
      <c r="N1923" s="1735"/>
      <c r="O1923" s="1736"/>
      <c r="P1923" s="1736"/>
      <c r="Q1923" s="1590"/>
      <c r="R1923" s="1736"/>
      <c r="S1923" s="1590"/>
      <c r="T1923" s="1590"/>
      <c r="U1923" s="1590"/>
      <c r="V1923" s="1590"/>
      <c r="W1923" s="1905"/>
      <c r="X1923" s="1929"/>
      <c r="Y1923" s="1929"/>
      <c r="Z1923" s="1929"/>
      <c r="AA1923" s="1685"/>
      <c r="AB1923" s="1930"/>
      <c r="AC1923" s="3808" t="s">
        <v>2972</v>
      </c>
    </row>
    <row r="1924" spans="1:29" ht="90" x14ac:dyDescent="0.25">
      <c r="A1924" s="3920"/>
      <c r="B1924" s="3940" t="s">
        <v>104</v>
      </c>
      <c r="C1924" s="3939" t="s">
        <v>2945</v>
      </c>
      <c r="D1924" s="3939"/>
      <c r="E1924" s="3939"/>
      <c r="F1924" s="3939"/>
      <c r="G1924" s="1945" t="s">
        <v>331</v>
      </c>
      <c r="H1924" s="1948" t="s">
        <v>107</v>
      </c>
      <c r="I1924" s="3146">
        <v>100</v>
      </c>
      <c r="J1924" s="3147">
        <v>450000000</v>
      </c>
      <c r="K1924" s="3148" t="s">
        <v>2956</v>
      </c>
      <c r="L1924" s="2181">
        <v>373701869</v>
      </c>
      <c r="M1924" s="3149">
        <v>1</v>
      </c>
      <c r="N1924" s="3150">
        <v>367937500</v>
      </c>
      <c r="O1924" s="3151"/>
      <c r="P1924" s="3152"/>
      <c r="Q1924" s="1953"/>
      <c r="R1924" s="1953"/>
      <c r="S1924" s="1590"/>
      <c r="T1924" s="1590"/>
      <c r="U1924" s="1590"/>
      <c r="V1924" s="1590"/>
      <c r="W1924" s="3152">
        <v>55.9</v>
      </c>
      <c r="X1924" s="1953">
        <v>188589370</v>
      </c>
      <c r="Y1924" s="3153">
        <v>155</v>
      </c>
      <c r="Z1924" s="3154">
        <v>562291239</v>
      </c>
      <c r="AA1924" s="3155">
        <v>1.55</v>
      </c>
      <c r="AB1924" s="3155">
        <v>1.2495360866666667</v>
      </c>
      <c r="AC1924" s="3809"/>
    </row>
    <row r="1925" spans="1:29" ht="90" x14ac:dyDescent="0.25">
      <c r="A1925" s="3920"/>
      <c r="B1925" s="3940"/>
      <c r="C1925" s="3939" t="s">
        <v>2899</v>
      </c>
      <c r="D1925" s="3939"/>
      <c r="E1925" s="3939"/>
      <c r="F1925" s="3939"/>
      <c r="G1925" s="1963" t="s">
        <v>333</v>
      </c>
      <c r="H1925" s="3156" t="s">
        <v>334</v>
      </c>
      <c r="I1925" s="2219" t="s">
        <v>2949</v>
      </c>
      <c r="J1925" s="2200">
        <v>450000000</v>
      </c>
      <c r="K1925" s="3148" t="s">
        <v>2949</v>
      </c>
      <c r="L1925" s="2181">
        <v>373701869</v>
      </c>
      <c r="M1925" s="3149" t="s">
        <v>2949</v>
      </c>
      <c r="N1925" s="3150">
        <v>367937500</v>
      </c>
      <c r="O1925" s="3151"/>
      <c r="P1925" s="2179"/>
      <c r="Q1925" s="2180"/>
      <c r="R1925" s="2180"/>
      <c r="S1925" s="1590"/>
      <c r="T1925" s="1590"/>
      <c r="U1925" s="1590"/>
      <c r="V1925" s="1590"/>
      <c r="W1925" s="2179" t="s">
        <v>391</v>
      </c>
      <c r="X1925" s="1953">
        <v>188589370</v>
      </c>
      <c r="Y1925" s="3153" t="s">
        <v>391</v>
      </c>
      <c r="Z1925" s="1960">
        <v>562291239</v>
      </c>
      <c r="AA1925" s="3155">
        <v>1.9285714285714286</v>
      </c>
      <c r="AB1925" s="3155">
        <v>1.2495360866666667</v>
      </c>
      <c r="AC1925" s="3809"/>
    </row>
    <row r="1926" spans="1:29" ht="90" x14ac:dyDescent="0.25">
      <c r="A1926" s="3920"/>
      <c r="B1926" s="3940"/>
      <c r="C1926" s="3939" t="s">
        <v>2946</v>
      </c>
      <c r="D1926" s="3939"/>
      <c r="E1926" s="3939"/>
      <c r="F1926" s="3939"/>
      <c r="G1926" s="1948" t="s">
        <v>171</v>
      </c>
      <c r="H1926" s="3157" t="s">
        <v>72</v>
      </c>
      <c r="I1926" s="3158">
        <v>100</v>
      </c>
      <c r="J1926" s="3159">
        <v>370000000</v>
      </c>
      <c r="K1926" s="3160" t="s">
        <v>2957</v>
      </c>
      <c r="L1926" s="2181">
        <v>432286200</v>
      </c>
      <c r="M1926" s="3149">
        <v>1</v>
      </c>
      <c r="N1926" s="3154">
        <v>324350000</v>
      </c>
      <c r="O1926" s="1953"/>
      <c r="P1926" s="3152"/>
      <c r="Q1926" s="1953"/>
      <c r="R1926" s="1953"/>
      <c r="S1926" s="1590"/>
      <c r="T1926" s="1590"/>
      <c r="U1926" s="1590"/>
      <c r="V1926" s="1590"/>
      <c r="W1926" s="2486">
        <v>35.4</v>
      </c>
      <c r="X1926" s="1953">
        <v>111674400</v>
      </c>
      <c r="Y1926" s="3153">
        <v>135.1</v>
      </c>
      <c r="Z1926" s="1960">
        <v>543960600</v>
      </c>
      <c r="AA1926" s="3155">
        <v>1.351</v>
      </c>
      <c r="AB1926" s="3155">
        <v>1.4701637837837838</v>
      </c>
      <c r="AC1926" s="3809"/>
    </row>
    <row r="1927" spans="1:29" ht="90" x14ac:dyDescent="0.25">
      <c r="A1927" s="3920"/>
      <c r="B1927" s="3940"/>
      <c r="C1927" s="3939" t="s">
        <v>2901</v>
      </c>
      <c r="D1927" s="3939"/>
      <c r="E1927" s="3939"/>
      <c r="F1927" s="3939"/>
      <c r="G1927" s="1991" t="s">
        <v>338</v>
      </c>
      <c r="H1927" s="3161" t="s">
        <v>339</v>
      </c>
      <c r="I1927" s="2234" t="s">
        <v>2950</v>
      </c>
      <c r="J1927" s="3162">
        <v>280000000</v>
      </c>
      <c r="K1927" s="3163" t="s">
        <v>1626</v>
      </c>
      <c r="L1927" s="2181">
        <v>348952000</v>
      </c>
      <c r="M1927" s="2234" t="s">
        <v>2950</v>
      </c>
      <c r="N1927" s="2186">
        <v>266125000</v>
      </c>
      <c r="O1927" s="2180"/>
      <c r="P1927" s="2179"/>
      <c r="Q1927" s="2180"/>
      <c r="R1927" s="2180"/>
      <c r="S1927" s="1590"/>
      <c r="T1927" s="1590"/>
      <c r="U1927" s="1590"/>
      <c r="V1927" s="1590"/>
      <c r="W1927" s="2486" t="s">
        <v>2968</v>
      </c>
      <c r="X1927" s="1953">
        <v>71490000</v>
      </c>
      <c r="Y1927" s="3153" t="s">
        <v>2968</v>
      </c>
      <c r="Z1927" s="1960">
        <v>420442000</v>
      </c>
      <c r="AA1927" s="3155">
        <v>1.5</v>
      </c>
      <c r="AB1927" s="3155">
        <v>1.5015785714285714</v>
      </c>
      <c r="AC1927" s="3809"/>
    </row>
    <row r="1928" spans="1:29" ht="72" x14ac:dyDescent="0.25">
      <c r="A1928" s="3920"/>
      <c r="B1928" s="3940"/>
      <c r="C1928" s="3939" t="s">
        <v>2902</v>
      </c>
      <c r="D1928" s="3939"/>
      <c r="E1928" s="3939"/>
      <c r="F1928" s="3939"/>
      <c r="G1928" s="1991" t="s">
        <v>74</v>
      </c>
      <c r="H1928" s="3161" t="s">
        <v>342</v>
      </c>
      <c r="I1928" s="2422" t="s">
        <v>2951</v>
      </c>
      <c r="J1928" s="3162">
        <v>90000000</v>
      </c>
      <c r="K1928" s="3163" t="s">
        <v>2951</v>
      </c>
      <c r="L1928" s="2181">
        <v>83334200</v>
      </c>
      <c r="M1928" s="2422" t="s">
        <v>2951</v>
      </c>
      <c r="N1928" s="2451">
        <v>58225000</v>
      </c>
      <c r="O1928" s="3164"/>
      <c r="P1928" s="2465"/>
      <c r="Q1928" s="3164"/>
      <c r="R1928" s="3164"/>
      <c r="S1928" s="1590"/>
      <c r="T1928" s="1590"/>
      <c r="U1928" s="1590"/>
      <c r="V1928" s="1590"/>
      <c r="W1928" s="2486" t="s">
        <v>2969</v>
      </c>
      <c r="X1928" s="1953">
        <v>40184400</v>
      </c>
      <c r="Y1928" s="3153" t="s">
        <v>2969</v>
      </c>
      <c r="Z1928" s="1960">
        <v>123518600</v>
      </c>
      <c r="AA1928" s="3155">
        <v>3</v>
      </c>
      <c r="AB1928" s="3155">
        <v>1.3724288888888889</v>
      </c>
      <c r="AC1928" s="3809"/>
    </row>
    <row r="1929" spans="1:29" ht="108" x14ac:dyDescent="0.25">
      <c r="A1929" s="3920"/>
      <c r="B1929" s="3940"/>
      <c r="C1929" s="3939" t="s">
        <v>2947</v>
      </c>
      <c r="D1929" s="3939"/>
      <c r="E1929" s="3939"/>
      <c r="F1929" s="3939"/>
      <c r="G1929" s="1948" t="s">
        <v>182</v>
      </c>
      <c r="H1929" s="1948" t="s">
        <v>121</v>
      </c>
      <c r="I1929" s="3158">
        <v>100</v>
      </c>
      <c r="J1929" s="3147">
        <v>1240759748.625</v>
      </c>
      <c r="K1929" s="3165">
        <v>100</v>
      </c>
      <c r="L1929" s="2186">
        <v>13409000</v>
      </c>
      <c r="M1929" s="3149">
        <v>1</v>
      </c>
      <c r="N1929" s="3166">
        <v>11121000</v>
      </c>
      <c r="O1929" s="2180"/>
      <c r="P1929" s="2179"/>
      <c r="Q1929" s="2180"/>
      <c r="R1929" s="2180"/>
      <c r="S1929" s="1590"/>
      <c r="T1929" s="1590"/>
      <c r="U1929" s="1590"/>
      <c r="V1929" s="1590"/>
      <c r="W1929" s="2486">
        <v>52.5</v>
      </c>
      <c r="X1929" s="1953">
        <v>3424000</v>
      </c>
      <c r="Y1929" s="3153">
        <v>152.5</v>
      </c>
      <c r="Z1929" s="1960">
        <v>16833000</v>
      </c>
      <c r="AA1929" s="3155">
        <v>1.5249999999999999</v>
      </c>
      <c r="AB1929" s="3155">
        <v>1.3566687683618199E-2</v>
      </c>
      <c r="AC1929" s="3809"/>
    </row>
    <row r="1930" spans="1:29" ht="108" x14ac:dyDescent="0.25">
      <c r="A1930" s="3920"/>
      <c r="B1930" s="3940"/>
      <c r="C1930" s="3939" t="s">
        <v>2904</v>
      </c>
      <c r="D1930" s="3939"/>
      <c r="E1930" s="3939"/>
      <c r="F1930" s="3939"/>
      <c r="G1930" s="1991" t="s">
        <v>346</v>
      </c>
      <c r="H1930" s="3156" t="s">
        <v>347</v>
      </c>
      <c r="I1930" s="2422" t="s">
        <v>348</v>
      </c>
      <c r="J1930" s="2200">
        <v>1500000</v>
      </c>
      <c r="K1930" s="3165" t="s">
        <v>349</v>
      </c>
      <c r="L1930" s="2673">
        <v>1238000</v>
      </c>
      <c r="M1930" s="2422" t="s">
        <v>348</v>
      </c>
      <c r="N1930" s="2186">
        <v>1308000</v>
      </c>
      <c r="O1930" s="2180"/>
      <c r="P1930" s="2179"/>
      <c r="Q1930" s="2180"/>
      <c r="R1930" s="2180"/>
      <c r="S1930" s="1590"/>
      <c r="T1930" s="1590"/>
      <c r="U1930" s="1590"/>
      <c r="V1930" s="1590"/>
      <c r="W1930" s="2486" t="s">
        <v>349</v>
      </c>
      <c r="X1930" s="1953">
        <v>1308000</v>
      </c>
      <c r="Y1930" s="3153" t="s">
        <v>349</v>
      </c>
      <c r="Z1930" s="1960">
        <v>2546000</v>
      </c>
      <c r="AA1930" s="3155">
        <v>1</v>
      </c>
      <c r="AB1930" s="3155">
        <v>1.6973333333333334</v>
      </c>
      <c r="AC1930" s="3809"/>
    </row>
    <row r="1931" spans="1:29" ht="49.5" customHeight="1" x14ac:dyDescent="0.25">
      <c r="A1931" s="3920"/>
      <c r="B1931" s="3940"/>
      <c r="C1931" s="3939" t="s">
        <v>2905</v>
      </c>
      <c r="D1931" s="3939"/>
      <c r="E1931" s="3939"/>
      <c r="F1931" s="3939"/>
      <c r="G1931" s="1991" t="s">
        <v>353</v>
      </c>
      <c r="H1931" s="3156" t="s">
        <v>354</v>
      </c>
      <c r="I1931" s="2234" t="s">
        <v>349</v>
      </c>
      <c r="J1931" s="3162">
        <v>1600000</v>
      </c>
      <c r="K1931" s="3167" t="s">
        <v>349</v>
      </c>
      <c r="L1931" s="2673">
        <v>2130000</v>
      </c>
      <c r="M1931" s="2234" t="s">
        <v>349</v>
      </c>
      <c r="N1931" s="3154">
        <v>1488000</v>
      </c>
      <c r="O1931" s="1953"/>
      <c r="P1931" s="3152"/>
      <c r="Q1931" s="1953"/>
      <c r="R1931" s="1953"/>
      <c r="S1931" s="1590"/>
      <c r="T1931" s="1590"/>
      <c r="U1931" s="1590"/>
      <c r="V1931" s="1590"/>
      <c r="W1931" s="2486" t="s">
        <v>349</v>
      </c>
      <c r="X1931" s="1953">
        <v>1488000</v>
      </c>
      <c r="Y1931" s="3153" t="s">
        <v>349</v>
      </c>
      <c r="Z1931" s="1960">
        <v>3618000</v>
      </c>
      <c r="AA1931" s="3155">
        <v>1</v>
      </c>
      <c r="AB1931" s="3155">
        <v>2.26125</v>
      </c>
      <c r="AC1931" s="3809"/>
    </row>
    <row r="1932" spans="1:29" ht="72" x14ac:dyDescent="0.25">
      <c r="A1932" s="3920"/>
      <c r="B1932" s="3940"/>
      <c r="C1932" s="3939" t="s">
        <v>2906</v>
      </c>
      <c r="D1932" s="3939"/>
      <c r="E1932" s="3939"/>
      <c r="F1932" s="3939"/>
      <c r="G1932" s="1991" t="s">
        <v>158</v>
      </c>
      <c r="H1932" s="3168" t="s">
        <v>359</v>
      </c>
      <c r="I1932" s="2234" t="s">
        <v>349</v>
      </c>
      <c r="J1932" s="3162">
        <v>13000000</v>
      </c>
      <c r="K1932" s="3165" t="s">
        <v>349</v>
      </c>
      <c r="L1932" s="2673">
        <v>10041000</v>
      </c>
      <c r="M1932" s="2234" t="s">
        <v>2959</v>
      </c>
      <c r="N1932" s="2186">
        <v>8325000</v>
      </c>
      <c r="O1932" s="2180"/>
      <c r="P1932" s="2179"/>
      <c r="Q1932" s="2180"/>
      <c r="R1932" s="2180"/>
      <c r="S1932" s="1590"/>
      <c r="T1932" s="1590"/>
      <c r="U1932" s="1590"/>
      <c r="V1932" s="1590"/>
      <c r="W1932" s="2486" t="s">
        <v>349</v>
      </c>
      <c r="X1932" s="1953">
        <v>628000</v>
      </c>
      <c r="Y1932" s="3153" t="s">
        <v>349</v>
      </c>
      <c r="Z1932" s="1960">
        <v>10669000</v>
      </c>
      <c r="AA1932" s="3155">
        <v>1</v>
      </c>
      <c r="AB1932" s="3155">
        <v>0.82069230769230772</v>
      </c>
      <c r="AC1932" s="3809"/>
    </row>
    <row r="1933" spans="1:29" ht="72" x14ac:dyDescent="0.25">
      <c r="A1933" s="3920"/>
      <c r="B1933" s="3940"/>
      <c r="C1933" s="3939" t="s">
        <v>2948</v>
      </c>
      <c r="D1933" s="3939"/>
      <c r="E1933" s="3939"/>
      <c r="F1933" s="3939"/>
      <c r="G1933" s="1948" t="s">
        <v>132</v>
      </c>
      <c r="H1933" s="1945" t="s">
        <v>361</v>
      </c>
      <c r="I1933" s="3169">
        <v>100</v>
      </c>
      <c r="J1933" s="3170">
        <v>1224659748.625</v>
      </c>
      <c r="K1933" s="3165">
        <v>99.2</v>
      </c>
      <c r="L1933" s="2186">
        <v>505674000</v>
      </c>
      <c r="M1933" s="3149">
        <v>1</v>
      </c>
      <c r="N1933" s="2181">
        <v>404841500</v>
      </c>
      <c r="O1933" s="2180"/>
      <c r="P1933" s="2179"/>
      <c r="Q1933" s="2180"/>
      <c r="R1933" s="2180"/>
      <c r="S1933" s="1590"/>
      <c r="T1933" s="1590"/>
      <c r="U1933" s="1590"/>
      <c r="V1933" s="1590"/>
      <c r="W1933" s="2486">
        <v>27.8</v>
      </c>
      <c r="X1933" s="1953">
        <v>119075725</v>
      </c>
      <c r="Y1933" s="3153">
        <v>127</v>
      </c>
      <c r="Z1933" s="1960">
        <v>624749725</v>
      </c>
      <c r="AA1933" s="3155">
        <v>1.27</v>
      </c>
      <c r="AB1933" s="3155">
        <v>0.51014147047900005</v>
      </c>
      <c r="AC1933" s="3809"/>
    </row>
    <row r="1934" spans="1:29" ht="288" x14ac:dyDescent="0.25">
      <c r="A1934" s="3920"/>
      <c r="B1934" s="3940"/>
      <c r="C1934" s="3939" t="s">
        <v>2908</v>
      </c>
      <c r="D1934" s="3939"/>
      <c r="E1934" s="3939"/>
      <c r="F1934" s="3939"/>
      <c r="G1934" s="1991" t="s">
        <v>363</v>
      </c>
      <c r="H1934" s="3171" t="s">
        <v>364</v>
      </c>
      <c r="I1934" s="3172" t="s">
        <v>2952</v>
      </c>
      <c r="J1934" s="3173">
        <v>684099748.625</v>
      </c>
      <c r="K1934" s="2181" t="s">
        <v>2952</v>
      </c>
      <c r="L1934" s="2186">
        <v>269921000</v>
      </c>
      <c r="M1934" s="3172" t="s">
        <v>2952</v>
      </c>
      <c r="N1934" s="2186">
        <v>196540000</v>
      </c>
      <c r="O1934" s="2180"/>
      <c r="P1934" s="2179"/>
      <c r="Q1934" s="2180"/>
      <c r="R1934" s="2180"/>
      <c r="S1934" s="1590"/>
      <c r="T1934" s="1590"/>
      <c r="U1934" s="1590"/>
      <c r="V1934" s="1590"/>
      <c r="W1934" s="2486" t="s">
        <v>2952</v>
      </c>
      <c r="X1934" s="1953">
        <v>77060000</v>
      </c>
      <c r="Y1934" s="3153" t="s">
        <v>2952</v>
      </c>
      <c r="Z1934" s="1960">
        <v>346981000</v>
      </c>
      <c r="AA1934" s="3155">
        <v>1</v>
      </c>
      <c r="AB1934" s="3155">
        <v>0.50720819690024921</v>
      </c>
      <c r="AC1934" s="3809"/>
    </row>
    <row r="1935" spans="1:29" ht="108" x14ac:dyDescent="0.25">
      <c r="A1935" s="3920"/>
      <c r="B1935" s="3940"/>
      <c r="C1935" s="3939" t="s">
        <v>2909</v>
      </c>
      <c r="D1935" s="3939"/>
      <c r="E1935" s="3939"/>
      <c r="F1935" s="3939"/>
      <c r="G1935" s="1991" t="s">
        <v>367</v>
      </c>
      <c r="H1935" s="3174" t="s">
        <v>368</v>
      </c>
      <c r="I1935" s="3160" t="s">
        <v>2953</v>
      </c>
      <c r="J1935" s="2186">
        <v>27780000</v>
      </c>
      <c r="K1935" s="3160" t="s">
        <v>2953</v>
      </c>
      <c r="L1935" s="2186">
        <v>18925000</v>
      </c>
      <c r="M1935" s="3160" t="s">
        <v>2953</v>
      </c>
      <c r="N1935" s="3154">
        <v>17437500</v>
      </c>
      <c r="O1935" s="1981"/>
      <c r="P1935" s="3152"/>
      <c r="Q1935" s="1981"/>
      <c r="R1935" s="1953"/>
      <c r="S1935" s="1590"/>
      <c r="T1935" s="1590"/>
      <c r="U1935" s="1590"/>
      <c r="V1935" s="1590"/>
      <c r="W1935" s="2486" t="s">
        <v>2970</v>
      </c>
      <c r="X1935" s="1953">
        <v>3600000</v>
      </c>
      <c r="Y1935" s="3175" t="s">
        <v>2970</v>
      </c>
      <c r="Z1935" s="1960">
        <v>22525000</v>
      </c>
      <c r="AA1935" s="3155">
        <v>3.3333333333333335</v>
      </c>
      <c r="AB1935" s="3155">
        <v>0.81083513318934486</v>
      </c>
      <c r="AC1935" s="3809"/>
    </row>
    <row r="1936" spans="1:29" ht="108" x14ac:dyDescent="0.25">
      <c r="A1936" s="3920"/>
      <c r="B1936" s="3940"/>
      <c r="C1936" s="3939" t="s">
        <v>2910</v>
      </c>
      <c r="D1936" s="3939"/>
      <c r="E1936" s="3939"/>
      <c r="F1936" s="3939"/>
      <c r="G1936" s="1991" t="s">
        <v>371</v>
      </c>
      <c r="H1936" s="3176" t="s">
        <v>372</v>
      </c>
      <c r="I1936" s="3163" t="s">
        <v>2954</v>
      </c>
      <c r="J1936" s="3177">
        <v>202780000</v>
      </c>
      <c r="K1936" s="3163" t="s">
        <v>2954</v>
      </c>
      <c r="L1936" s="2186">
        <v>153103000</v>
      </c>
      <c r="M1936" s="3163" t="s">
        <v>2954</v>
      </c>
      <c r="N1936" s="2186">
        <v>135329000</v>
      </c>
      <c r="O1936" s="2180"/>
      <c r="P1936" s="2179"/>
      <c r="Q1936" s="2180"/>
      <c r="R1936" s="2180"/>
      <c r="S1936" s="1590"/>
      <c r="T1936" s="1590"/>
      <c r="U1936" s="1590"/>
      <c r="V1936" s="1590"/>
      <c r="W1936" s="2486" t="s">
        <v>2971</v>
      </c>
      <c r="X1936" s="1953">
        <v>14180725</v>
      </c>
      <c r="Y1936" s="3175" t="s">
        <v>2971</v>
      </c>
      <c r="Z1936" s="1960">
        <v>167283725</v>
      </c>
      <c r="AA1936" s="3155">
        <v>8.8461538461538467</v>
      </c>
      <c r="AB1936" s="3155">
        <v>0.82495179504882143</v>
      </c>
      <c r="AC1936" s="3809"/>
    </row>
    <row r="1937" spans="1:29" ht="144" x14ac:dyDescent="0.25">
      <c r="A1937" s="3920"/>
      <c r="B1937" s="3940"/>
      <c r="C1937" s="3939" t="s">
        <v>2911</v>
      </c>
      <c r="D1937" s="3939"/>
      <c r="E1937" s="3939"/>
      <c r="F1937" s="3939"/>
      <c r="G1937" s="1991" t="s">
        <v>375</v>
      </c>
      <c r="H1937" s="3176" t="s">
        <v>376</v>
      </c>
      <c r="I1937" s="3163" t="s">
        <v>2955</v>
      </c>
      <c r="J1937" s="3177">
        <v>225000000</v>
      </c>
      <c r="K1937" s="3163" t="s">
        <v>2958</v>
      </c>
      <c r="L1937" s="2186">
        <v>8495000</v>
      </c>
      <c r="M1937" s="3163" t="s">
        <v>2955</v>
      </c>
      <c r="N1937" s="2451">
        <v>8475000</v>
      </c>
      <c r="O1937" s="3163"/>
      <c r="P1937" s="2465"/>
      <c r="Q1937" s="3178"/>
      <c r="R1937" s="3164"/>
      <c r="S1937" s="1590"/>
      <c r="T1937" s="1590"/>
      <c r="U1937" s="1590"/>
      <c r="V1937" s="1590"/>
      <c r="W1937" s="2486" t="s">
        <v>2955</v>
      </c>
      <c r="X1937" s="1953">
        <v>4425000</v>
      </c>
      <c r="Y1937" s="3175" t="s">
        <v>2955</v>
      </c>
      <c r="Z1937" s="1960">
        <v>12920000</v>
      </c>
      <c r="AA1937" s="3155">
        <v>3</v>
      </c>
      <c r="AB1937" s="3155">
        <v>5.7422222222222222E-2</v>
      </c>
      <c r="AC1937" s="3809"/>
    </row>
    <row r="1938" spans="1:29" ht="72" x14ac:dyDescent="0.25">
      <c r="A1938" s="3920"/>
      <c r="B1938" s="3940"/>
      <c r="C1938" s="3939" t="s">
        <v>2912</v>
      </c>
      <c r="D1938" s="3939"/>
      <c r="E1938" s="3939"/>
      <c r="F1938" s="3939"/>
      <c r="G1938" s="1991" t="s">
        <v>379</v>
      </c>
      <c r="H1938" s="3165" t="s">
        <v>380</v>
      </c>
      <c r="I1938" s="3149">
        <v>0.89</v>
      </c>
      <c r="J1938" s="2186">
        <v>85000000</v>
      </c>
      <c r="K1938" s="3149">
        <v>0.85</v>
      </c>
      <c r="L1938" s="2186">
        <v>55230000</v>
      </c>
      <c r="M1938" s="3149">
        <v>0.89</v>
      </c>
      <c r="N1938" s="3166">
        <v>47060000</v>
      </c>
      <c r="O1938" s="1692"/>
      <c r="P1938" s="2179"/>
      <c r="Q1938" s="2180"/>
      <c r="R1938" s="2180"/>
      <c r="S1938" s="1590"/>
      <c r="T1938" s="1590"/>
      <c r="U1938" s="1590"/>
      <c r="V1938" s="1590"/>
      <c r="W1938" s="3152">
        <v>36.6</v>
      </c>
      <c r="X1938" s="1953">
        <v>19810000</v>
      </c>
      <c r="Y1938" s="3175">
        <v>37.450000000000003</v>
      </c>
      <c r="Z1938" s="1960">
        <v>75040000</v>
      </c>
      <c r="AA1938" s="3155">
        <v>42.078651685393261</v>
      </c>
      <c r="AB1938" s="3155">
        <v>0.88282352941176467</v>
      </c>
      <c r="AC1938" s="3809"/>
    </row>
    <row r="1939" spans="1:29" x14ac:dyDescent="0.25">
      <c r="A1939" s="1587"/>
      <c r="B1939" s="1665"/>
      <c r="C1939" s="3815"/>
      <c r="D1939" s="3815"/>
      <c r="E1939" s="3815"/>
      <c r="F1939" s="3815"/>
      <c r="G1939" s="1665"/>
      <c r="H1939" s="1665"/>
      <c r="I1939" s="1592"/>
      <c r="J1939" s="1592"/>
      <c r="K1939" s="1592"/>
      <c r="L1939" s="1592"/>
      <c r="M1939" s="1592"/>
      <c r="N1939" s="1735"/>
      <c r="O1939" s="1702"/>
      <c r="P1939" s="1702"/>
      <c r="Q1939" s="1702"/>
      <c r="R1939" s="1702"/>
      <c r="S1939" s="1590"/>
      <c r="T1939" s="1590"/>
      <c r="U1939" s="1590"/>
      <c r="V1939" s="1590"/>
      <c r="W1939" s="1702">
        <v>41.64</v>
      </c>
      <c r="X1939" s="1702">
        <v>56368466</v>
      </c>
      <c r="Y1939" s="1702">
        <v>121.41000000000001</v>
      </c>
      <c r="Z1939" s="1702">
        <v>233044608.53333333</v>
      </c>
      <c r="AA1939" s="1702">
        <v>4.892180686230124</v>
      </c>
      <c r="AB1939" s="1702">
        <v>1.015297872893016</v>
      </c>
      <c r="AC1939" s="3810"/>
    </row>
    <row r="1940" spans="1:29" x14ac:dyDescent="0.25">
      <c r="A1940" s="3803"/>
      <c r="B1940" s="3803"/>
      <c r="C1940" s="3803"/>
      <c r="D1940" s="3803"/>
      <c r="E1940" s="3803"/>
      <c r="F1940" s="3803"/>
      <c r="G1940" s="3803"/>
      <c r="H1940" s="3803"/>
      <c r="I1940" s="3803"/>
      <c r="J1940" s="3803"/>
      <c r="K1940" s="3803"/>
      <c r="L1940" s="3803"/>
      <c r="M1940" s="3803"/>
      <c r="N1940" s="3803"/>
      <c r="O1940" s="3803"/>
      <c r="P1940" s="3803"/>
      <c r="Q1940" s="3803"/>
      <c r="R1940" s="3803"/>
      <c r="S1940" s="3803"/>
      <c r="T1940" s="3803"/>
      <c r="U1940" s="3803"/>
      <c r="V1940" s="3803"/>
      <c r="W1940" s="3803"/>
      <c r="X1940" s="3803"/>
      <c r="Y1940" s="3803"/>
      <c r="Z1940" s="3803"/>
      <c r="AA1940" s="3803"/>
      <c r="AB1940" s="3803"/>
      <c r="AC1940" s="3803"/>
    </row>
    <row r="1941" spans="1:29" ht="54" x14ac:dyDescent="0.25">
      <c r="A1941" s="1587" t="s">
        <v>5</v>
      </c>
      <c r="B1941" s="1665"/>
      <c r="C1941" s="1587">
        <v>3</v>
      </c>
      <c r="D1941" s="1587" t="s">
        <v>163</v>
      </c>
      <c r="E1941" s="1587"/>
      <c r="F1941" s="1587"/>
      <c r="G1941" s="1732" t="s">
        <v>25</v>
      </c>
      <c r="H1941" s="1732"/>
      <c r="I1941" s="1592"/>
      <c r="J1941" s="1592"/>
      <c r="K1941" s="1592"/>
      <c r="L1941" s="1592"/>
      <c r="M1941" s="1592"/>
      <c r="N1941" s="1735"/>
      <c r="O1941" s="1736"/>
      <c r="P1941" s="1736"/>
      <c r="Q1941" s="1590"/>
      <c r="R1941" s="1736"/>
      <c r="S1941" s="1590"/>
      <c r="T1941" s="1590"/>
      <c r="U1941" s="1590"/>
      <c r="V1941" s="1590"/>
      <c r="W1941" s="1736"/>
      <c r="X1941" s="1591"/>
      <c r="Y1941" s="1591"/>
      <c r="Z1941" s="1591"/>
      <c r="AA1941" s="1592"/>
      <c r="AB1941" s="1587"/>
      <c r="AC1941" s="3808" t="s">
        <v>4469</v>
      </c>
    </row>
    <row r="1942" spans="1:29" ht="90" x14ac:dyDescent="0.25">
      <c r="A1942" s="1587">
        <v>1</v>
      </c>
      <c r="B1942" s="1665" t="s">
        <v>3781</v>
      </c>
      <c r="C1942" s="1587" t="s">
        <v>163</v>
      </c>
      <c r="D1942" s="1587" t="s">
        <v>3782</v>
      </c>
      <c r="E1942" s="1587" t="s">
        <v>62</v>
      </c>
      <c r="F1942" s="1587"/>
      <c r="G1942" s="1732" t="s">
        <v>3783</v>
      </c>
      <c r="H1942" s="1732" t="s">
        <v>3784</v>
      </c>
      <c r="I1942" s="1592"/>
      <c r="J1942" s="1592"/>
      <c r="K1942" s="1592"/>
      <c r="L1942" s="1592"/>
      <c r="M1942" s="1592">
        <v>0.85</v>
      </c>
      <c r="N1942" s="1735">
        <v>310284000</v>
      </c>
      <c r="O1942" s="1736"/>
      <c r="P1942" s="1736"/>
      <c r="Q1942" s="1590"/>
      <c r="R1942" s="1736"/>
      <c r="S1942" s="1590"/>
      <c r="T1942" s="1590"/>
      <c r="U1942" s="1590"/>
      <c r="V1942" s="1590"/>
      <c r="W1942" s="1736">
        <v>0.85</v>
      </c>
      <c r="X1942" s="1591">
        <v>140077265</v>
      </c>
      <c r="Y1942" s="1591"/>
      <c r="Z1942" s="1591"/>
      <c r="AA1942" s="1592"/>
      <c r="AB1942" s="1587"/>
      <c r="AC1942" s="3809"/>
    </row>
    <row r="1943" spans="1:29" ht="90" x14ac:dyDescent="0.25">
      <c r="A1943" s="1587"/>
      <c r="B1943" s="1665"/>
      <c r="C1943" s="1587" t="s">
        <v>163</v>
      </c>
      <c r="D1943" s="1587" t="s">
        <v>3782</v>
      </c>
      <c r="E1943" s="1587" t="s">
        <v>62</v>
      </c>
      <c r="F1943" s="1587" t="s">
        <v>65</v>
      </c>
      <c r="G1943" s="1732" t="s">
        <v>1427</v>
      </c>
      <c r="H1943" s="1732" t="s">
        <v>168</v>
      </c>
      <c r="I1943" s="1592"/>
      <c r="J1943" s="1592"/>
      <c r="K1943" s="1592"/>
      <c r="L1943" s="1592"/>
      <c r="M1943" s="1592" t="s">
        <v>111</v>
      </c>
      <c r="N1943" s="1735">
        <v>310284000</v>
      </c>
      <c r="O1943" s="1736"/>
      <c r="P1943" s="1736"/>
      <c r="Q1943" s="1590"/>
      <c r="R1943" s="1736"/>
      <c r="S1943" s="1590"/>
      <c r="T1943" s="1590"/>
      <c r="U1943" s="1590"/>
      <c r="V1943" s="1590"/>
      <c r="W1943" s="1736" t="s">
        <v>116</v>
      </c>
      <c r="X1943" s="1591">
        <v>140077265</v>
      </c>
      <c r="Y1943" s="1591"/>
      <c r="Z1943" s="1591"/>
      <c r="AA1943" s="1592"/>
      <c r="AB1943" s="1587"/>
      <c r="AC1943" s="3809"/>
    </row>
    <row r="1944" spans="1:29" ht="72" x14ac:dyDescent="0.25">
      <c r="A1944" s="1587"/>
      <c r="B1944" s="1665"/>
      <c r="C1944" s="1587" t="s">
        <v>163</v>
      </c>
      <c r="D1944" s="1587" t="s">
        <v>3782</v>
      </c>
      <c r="E1944" s="1587" t="s">
        <v>70</v>
      </c>
      <c r="F1944" s="1587"/>
      <c r="G1944" s="1732" t="s">
        <v>3786</v>
      </c>
      <c r="H1944" s="1732" t="s">
        <v>3787</v>
      </c>
      <c r="I1944" s="1592"/>
      <c r="J1944" s="1592"/>
      <c r="K1944" s="1592"/>
      <c r="L1944" s="1592"/>
      <c r="M1944" s="1592">
        <v>0.8</v>
      </c>
      <c r="N1944" s="1735">
        <v>155541000</v>
      </c>
      <c r="O1944" s="1736"/>
      <c r="P1944" s="1736"/>
      <c r="Q1944" s="1590"/>
      <c r="R1944" s="1736"/>
      <c r="S1944" s="1590"/>
      <c r="T1944" s="1590"/>
      <c r="U1944" s="1590"/>
      <c r="V1944" s="1590"/>
      <c r="W1944" s="1736">
        <v>0.8</v>
      </c>
      <c r="X1944" s="1591">
        <v>110566752</v>
      </c>
      <c r="Y1944" s="1591"/>
      <c r="Z1944" s="1591"/>
      <c r="AA1944" s="1592"/>
      <c r="AB1944" s="1587"/>
      <c r="AC1944" s="3809"/>
    </row>
    <row r="1945" spans="1:29" ht="90" x14ac:dyDescent="0.25">
      <c r="A1945" s="1587"/>
      <c r="B1945" s="1665"/>
      <c r="C1945" s="1587" t="s">
        <v>163</v>
      </c>
      <c r="D1945" s="1587" t="s">
        <v>3782</v>
      </c>
      <c r="E1945" s="1587" t="s">
        <v>70</v>
      </c>
      <c r="F1945" s="1587" t="s">
        <v>172</v>
      </c>
      <c r="G1945" s="1732" t="s">
        <v>2005</v>
      </c>
      <c r="H1945" s="1732" t="s">
        <v>2603</v>
      </c>
      <c r="I1945" s="1592"/>
      <c r="J1945" s="1592"/>
      <c r="K1945" s="1592"/>
      <c r="L1945" s="1592"/>
      <c r="M1945" s="1592" t="s">
        <v>3788</v>
      </c>
      <c r="N1945" s="1735">
        <v>50700000</v>
      </c>
      <c r="O1945" s="1736"/>
      <c r="P1945" s="1736"/>
      <c r="Q1945" s="1590"/>
      <c r="R1945" s="1736"/>
      <c r="S1945" s="1590"/>
      <c r="T1945" s="1590"/>
      <c r="U1945" s="1590"/>
      <c r="V1945" s="1590"/>
      <c r="W1945" s="1736" t="s">
        <v>3789</v>
      </c>
      <c r="X1945" s="1591">
        <v>50513100</v>
      </c>
      <c r="Y1945" s="1591"/>
      <c r="Z1945" s="1591"/>
      <c r="AA1945" s="1592"/>
      <c r="AB1945" s="1587"/>
      <c r="AC1945" s="3809"/>
    </row>
    <row r="1946" spans="1:29" ht="72" x14ac:dyDescent="0.25">
      <c r="A1946" s="1587"/>
      <c r="B1946" s="1665"/>
      <c r="C1946" s="1587" t="s">
        <v>163</v>
      </c>
      <c r="D1946" s="1587" t="s">
        <v>3782</v>
      </c>
      <c r="E1946" s="1587" t="s">
        <v>70</v>
      </c>
      <c r="F1946" s="1587" t="s">
        <v>73</v>
      </c>
      <c r="G1946" s="1732" t="s">
        <v>1733</v>
      </c>
      <c r="H1946" s="1732" t="s">
        <v>1822</v>
      </c>
      <c r="I1946" s="1592"/>
      <c r="J1946" s="1592"/>
      <c r="K1946" s="1592"/>
      <c r="L1946" s="1592"/>
      <c r="M1946" s="1592" t="s">
        <v>3790</v>
      </c>
      <c r="N1946" s="1735">
        <v>104841000</v>
      </c>
      <c r="O1946" s="1736"/>
      <c r="P1946" s="1736"/>
      <c r="Q1946" s="1590"/>
      <c r="R1946" s="1736"/>
      <c r="S1946" s="1590"/>
      <c r="T1946" s="1590"/>
      <c r="U1946" s="1590"/>
      <c r="V1946" s="1590"/>
      <c r="W1946" s="1736" t="s">
        <v>2024</v>
      </c>
      <c r="X1946" s="1591">
        <v>60053652</v>
      </c>
      <c r="Y1946" s="1591"/>
      <c r="Z1946" s="1591"/>
      <c r="AA1946" s="1592"/>
      <c r="AB1946" s="1587"/>
      <c r="AC1946" s="3809"/>
    </row>
    <row r="1947" spans="1:29" ht="90" x14ac:dyDescent="0.25">
      <c r="A1947" s="1587"/>
      <c r="B1947" s="1665"/>
      <c r="C1947" s="1587" t="s">
        <v>163</v>
      </c>
      <c r="D1947" s="1587" t="s">
        <v>3782</v>
      </c>
      <c r="E1947" s="1587" t="s">
        <v>181</v>
      </c>
      <c r="F1947" s="1587"/>
      <c r="G1947" s="1732" t="s">
        <v>3792</v>
      </c>
      <c r="H1947" s="1732" t="s">
        <v>3793</v>
      </c>
      <c r="I1947" s="1592"/>
      <c r="J1947" s="1592"/>
      <c r="K1947" s="1592"/>
      <c r="L1947" s="1592"/>
      <c r="M1947" s="1592">
        <v>0.8</v>
      </c>
      <c r="N1947" s="1735">
        <v>7625000</v>
      </c>
      <c r="O1947" s="1736"/>
      <c r="P1947" s="1736"/>
      <c r="Q1947" s="1590"/>
      <c r="R1947" s="1736"/>
      <c r="S1947" s="1590"/>
      <c r="T1947" s="1590"/>
      <c r="U1947" s="1590"/>
      <c r="V1947" s="1590"/>
      <c r="W1947" s="1736">
        <v>0.8</v>
      </c>
      <c r="X1947" s="1591">
        <v>2000000</v>
      </c>
      <c r="Y1947" s="1591"/>
      <c r="Z1947" s="1591"/>
      <c r="AA1947" s="1592"/>
      <c r="AB1947" s="1587"/>
      <c r="AC1947" s="3809"/>
    </row>
    <row r="1948" spans="1:29" ht="90" x14ac:dyDescent="0.25">
      <c r="A1948" s="1587"/>
      <c r="B1948" s="1665"/>
      <c r="C1948" s="1587" t="s">
        <v>163</v>
      </c>
      <c r="D1948" s="1587" t="s">
        <v>3782</v>
      </c>
      <c r="E1948" s="1587" t="s">
        <v>181</v>
      </c>
      <c r="F1948" s="1587" t="s">
        <v>35</v>
      </c>
      <c r="G1948" s="1732" t="s">
        <v>3794</v>
      </c>
      <c r="H1948" s="1732" t="s">
        <v>3795</v>
      </c>
      <c r="I1948" s="1592"/>
      <c r="J1948" s="1592"/>
      <c r="K1948" s="1592"/>
      <c r="L1948" s="1592"/>
      <c r="M1948" s="1592" t="s">
        <v>156</v>
      </c>
      <c r="N1948" s="1735">
        <v>2000000</v>
      </c>
      <c r="O1948" s="1736"/>
      <c r="P1948" s="1736"/>
      <c r="Q1948" s="1590"/>
      <c r="R1948" s="1736"/>
      <c r="S1948" s="1590"/>
      <c r="T1948" s="1590"/>
      <c r="U1948" s="1590"/>
      <c r="V1948" s="1590"/>
      <c r="W1948" s="1736" t="s">
        <v>156</v>
      </c>
      <c r="X1948" s="1591">
        <v>2000000</v>
      </c>
      <c r="Y1948" s="1591"/>
      <c r="Z1948" s="1591"/>
      <c r="AA1948" s="1592"/>
      <c r="AB1948" s="1587"/>
      <c r="AC1948" s="3809"/>
    </row>
    <row r="1949" spans="1:29" ht="90" x14ac:dyDescent="0.25">
      <c r="A1949" s="1587"/>
      <c r="B1949" s="1665"/>
      <c r="C1949" s="1587" t="s">
        <v>163</v>
      </c>
      <c r="D1949" s="1587" t="s">
        <v>3782</v>
      </c>
      <c r="E1949" s="1587" t="s">
        <v>181</v>
      </c>
      <c r="F1949" s="1587" t="s">
        <v>1394</v>
      </c>
      <c r="G1949" s="1732" t="s">
        <v>3796</v>
      </c>
      <c r="H1949" s="1732" t="s">
        <v>3797</v>
      </c>
      <c r="I1949" s="1592"/>
      <c r="J1949" s="1592"/>
      <c r="K1949" s="1592"/>
      <c r="L1949" s="1592"/>
      <c r="M1949" s="1592" t="s">
        <v>156</v>
      </c>
      <c r="N1949" s="1735">
        <v>1500000</v>
      </c>
      <c r="O1949" s="1736"/>
      <c r="P1949" s="1736"/>
      <c r="Q1949" s="1590"/>
      <c r="R1949" s="1736"/>
      <c r="S1949" s="1590"/>
      <c r="T1949" s="1590"/>
      <c r="U1949" s="1590"/>
      <c r="V1949" s="1590"/>
      <c r="W1949" s="1736">
        <v>0</v>
      </c>
      <c r="X1949" s="1591">
        <v>0</v>
      </c>
      <c r="Y1949" s="1591"/>
      <c r="Z1949" s="1591"/>
      <c r="AA1949" s="1592"/>
      <c r="AB1949" s="1587"/>
      <c r="AC1949" s="3809"/>
    </row>
    <row r="1950" spans="1:29" ht="54" x14ac:dyDescent="0.25">
      <c r="A1950" s="1587"/>
      <c r="B1950" s="1665"/>
      <c r="C1950" s="1587" t="s">
        <v>163</v>
      </c>
      <c r="D1950" s="1587" t="s">
        <v>3782</v>
      </c>
      <c r="E1950" s="1587" t="s">
        <v>181</v>
      </c>
      <c r="F1950" s="1587" t="s">
        <v>187</v>
      </c>
      <c r="G1950" s="1732" t="s">
        <v>2059</v>
      </c>
      <c r="H1950" s="1732" t="s">
        <v>3798</v>
      </c>
      <c r="I1950" s="1592"/>
      <c r="J1950" s="1592"/>
      <c r="K1950" s="1592"/>
      <c r="L1950" s="1592"/>
      <c r="M1950" s="1592" t="s">
        <v>156</v>
      </c>
      <c r="N1950" s="1735">
        <v>2000000</v>
      </c>
      <c r="O1950" s="1736"/>
      <c r="P1950" s="1736"/>
      <c r="Q1950" s="1590"/>
      <c r="R1950" s="1736"/>
      <c r="S1950" s="1590"/>
      <c r="T1950" s="1590"/>
      <c r="U1950" s="1590"/>
      <c r="V1950" s="1590"/>
      <c r="W1950" s="1736">
        <v>0</v>
      </c>
      <c r="X1950" s="1591">
        <v>0</v>
      </c>
      <c r="Y1950" s="1591"/>
      <c r="Z1950" s="1591"/>
      <c r="AA1950" s="1592"/>
      <c r="AB1950" s="1587"/>
      <c r="AC1950" s="3809"/>
    </row>
    <row r="1951" spans="1:29" ht="72" x14ac:dyDescent="0.25">
      <c r="A1951" s="1587"/>
      <c r="B1951" s="1665"/>
      <c r="C1951" s="1587" t="s">
        <v>163</v>
      </c>
      <c r="D1951" s="1587" t="s">
        <v>3782</v>
      </c>
      <c r="E1951" s="1587" t="s">
        <v>181</v>
      </c>
      <c r="F1951" s="1587" t="s">
        <v>196</v>
      </c>
      <c r="G1951" s="1732" t="s">
        <v>3799</v>
      </c>
      <c r="H1951" s="1732" t="s">
        <v>3800</v>
      </c>
      <c r="I1951" s="1592"/>
      <c r="J1951" s="1592"/>
      <c r="K1951" s="1592"/>
      <c r="L1951" s="1592"/>
      <c r="M1951" s="1592" t="s">
        <v>156</v>
      </c>
      <c r="N1951" s="1735">
        <v>2125000</v>
      </c>
      <c r="O1951" s="1736"/>
      <c r="P1951" s="1736"/>
      <c r="Q1951" s="1590"/>
      <c r="R1951" s="1736"/>
      <c r="S1951" s="1590"/>
      <c r="T1951" s="1590"/>
      <c r="U1951" s="1590"/>
      <c r="V1951" s="1590"/>
      <c r="W1951" s="1736">
        <v>0</v>
      </c>
      <c r="X1951" s="1591">
        <v>0</v>
      </c>
      <c r="Y1951" s="1591"/>
      <c r="Z1951" s="1591"/>
      <c r="AA1951" s="1592"/>
      <c r="AB1951" s="1587"/>
      <c r="AC1951" s="3809"/>
    </row>
    <row r="1952" spans="1:29" ht="108" x14ac:dyDescent="0.25">
      <c r="A1952" s="1587"/>
      <c r="B1952" s="1665"/>
      <c r="C1952" s="1587" t="s">
        <v>163</v>
      </c>
      <c r="D1952" s="1587" t="s">
        <v>3782</v>
      </c>
      <c r="E1952" s="1587">
        <v>39</v>
      </c>
      <c r="F1952" s="1587"/>
      <c r="G1952" s="1732" t="s">
        <v>3572</v>
      </c>
      <c r="H1952" s="1732" t="s">
        <v>3801</v>
      </c>
      <c r="I1952" s="1592"/>
      <c r="J1952" s="1592"/>
      <c r="K1952" s="1592"/>
      <c r="L1952" s="1592"/>
      <c r="M1952" s="1592">
        <v>1</v>
      </c>
      <c r="N1952" s="1735">
        <v>491950000</v>
      </c>
      <c r="O1952" s="1736"/>
      <c r="P1952" s="1736"/>
      <c r="Q1952" s="1590"/>
      <c r="R1952" s="1736"/>
      <c r="S1952" s="1590"/>
      <c r="T1952" s="1590"/>
      <c r="U1952" s="1590"/>
      <c r="V1952" s="1590"/>
      <c r="W1952" s="1736">
        <v>1</v>
      </c>
      <c r="X1952" s="1591">
        <v>138465000</v>
      </c>
      <c r="Y1952" s="1591"/>
      <c r="Z1952" s="1591"/>
      <c r="AA1952" s="1592"/>
      <c r="AB1952" s="1587"/>
      <c r="AC1952" s="3809"/>
    </row>
    <row r="1953" spans="1:29" ht="54" x14ac:dyDescent="0.25">
      <c r="A1953" s="1587"/>
      <c r="B1953" s="1665"/>
      <c r="C1953" s="1587" t="s">
        <v>163</v>
      </c>
      <c r="D1953" s="1587" t="s">
        <v>3782</v>
      </c>
      <c r="E1953" s="1587">
        <v>39</v>
      </c>
      <c r="F1953" s="1587" t="s">
        <v>187</v>
      </c>
      <c r="G1953" s="1732" t="s">
        <v>3802</v>
      </c>
      <c r="H1953" s="1732" t="s">
        <v>3803</v>
      </c>
      <c r="I1953" s="1592"/>
      <c r="J1953" s="1592"/>
      <c r="K1953" s="1592"/>
      <c r="L1953" s="1592"/>
      <c r="M1953" s="1592" t="s">
        <v>3804</v>
      </c>
      <c r="N1953" s="1735">
        <v>230650000</v>
      </c>
      <c r="O1953" s="1736"/>
      <c r="P1953" s="1736"/>
      <c r="Q1953" s="1590"/>
      <c r="R1953" s="1736"/>
      <c r="S1953" s="1590"/>
      <c r="T1953" s="1590"/>
      <c r="U1953" s="1590"/>
      <c r="V1953" s="1590"/>
      <c r="W1953" s="1736" t="s">
        <v>3804</v>
      </c>
      <c r="X1953" s="1591">
        <v>84600000</v>
      </c>
      <c r="Y1953" s="1591"/>
      <c r="Z1953" s="1591"/>
      <c r="AA1953" s="1592"/>
      <c r="AB1953" s="1587"/>
      <c r="AC1953" s="3809"/>
    </row>
    <row r="1954" spans="1:29" ht="108" x14ac:dyDescent="0.25">
      <c r="A1954" s="1587"/>
      <c r="B1954" s="1665"/>
      <c r="C1954" s="1587" t="s">
        <v>163</v>
      </c>
      <c r="D1954" s="1587" t="s">
        <v>3782</v>
      </c>
      <c r="E1954" s="1587">
        <v>39</v>
      </c>
      <c r="F1954" s="1587" t="s">
        <v>220</v>
      </c>
      <c r="G1954" s="1732" t="s">
        <v>3805</v>
      </c>
      <c r="H1954" s="1732" t="s">
        <v>3806</v>
      </c>
      <c r="I1954" s="1592"/>
      <c r="J1954" s="1592"/>
      <c r="K1954" s="1592"/>
      <c r="L1954" s="1592"/>
      <c r="M1954" s="1592" t="s">
        <v>3807</v>
      </c>
      <c r="N1954" s="1735">
        <v>18800000</v>
      </c>
      <c r="O1954" s="1736"/>
      <c r="P1954" s="1736"/>
      <c r="Q1954" s="1590"/>
      <c r="R1954" s="1736"/>
      <c r="S1954" s="1590"/>
      <c r="T1954" s="1590"/>
      <c r="U1954" s="1590"/>
      <c r="V1954" s="1590"/>
      <c r="W1954" s="1736" t="s">
        <v>3809</v>
      </c>
      <c r="X1954" s="1591">
        <v>14600000</v>
      </c>
      <c r="Y1954" s="1591"/>
      <c r="Z1954" s="1591"/>
      <c r="AA1954" s="1592"/>
      <c r="AB1954" s="1587"/>
      <c r="AC1954" s="3809"/>
    </row>
    <row r="1955" spans="1:29" ht="72" x14ac:dyDescent="0.25">
      <c r="A1955" s="1587"/>
      <c r="B1955" s="1665"/>
      <c r="C1955" s="1587" t="s">
        <v>163</v>
      </c>
      <c r="D1955" s="1587" t="s">
        <v>3782</v>
      </c>
      <c r="E1955" s="1587">
        <v>39</v>
      </c>
      <c r="F1955" s="1587" t="s">
        <v>191</v>
      </c>
      <c r="G1955" s="1732" t="s">
        <v>3810</v>
      </c>
      <c r="H1955" s="1732" t="s">
        <v>3811</v>
      </c>
      <c r="I1955" s="1592"/>
      <c r="J1955" s="1592"/>
      <c r="K1955" s="1592"/>
      <c r="L1955" s="1592"/>
      <c r="M1955" s="1592" t="s">
        <v>3812</v>
      </c>
      <c r="N1955" s="1735">
        <v>180210000</v>
      </c>
      <c r="O1955" s="1736"/>
      <c r="P1955" s="1736"/>
      <c r="Q1955" s="1590"/>
      <c r="R1955" s="1736"/>
      <c r="S1955" s="1590"/>
      <c r="T1955" s="1590"/>
      <c r="U1955" s="1590"/>
      <c r="V1955" s="1590"/>
      <c r="W1955" s="1736" t="s">
        <v>3814</v>
      </c>
      <c r="X1955" s="1591">
        <v>13025000</v>
      </c>
      <c r="Y1955" s="1591"/>
      <c r="Z1955" s="1591"/>
      <c r="AA1955" s="1592"/>
      <c r="AB1955" s="1587"/>
      <c r="AC1955" s="3809"/>
    </row>
    <row r="1956" spans="1:29" ht="72" x14ac:dyDescent="0.25">
      <c r="A1956" s="1587"/>
      <c r="B1956" s="1665"/>
      <c r="C1956" s="1587" t="s">
        <v>163</v>
      </c>
      <c r="D1956" s="1587" t="s">
        <v>3782</v>
      </c>
      <c r="E1956" s="1587">
        <v>39</v>
      </c>
      <c r="F1956" s="1587" t="s">
        <v>194</v>
      </c>
      <c r="G1956" s="1732" t="s">
        <v>3810</v>
      </c>
      <c r="H1956" s="1732" t="s">
        <v>3815</v>
      </c>
      <c r="I1956" s="1592"/>
      <c r="J1956" s="1592"/>
      <c r="K1956" s="1592"/>
      <c r="L1956" s="1592"/>
      <c r="M1956" s="1592" t="s">
        <v>3816</v>
      </c>
      <c r="N1956" s="1735">
        <v>4700000</v>
      </c>
      <c r="O1956" s="1736"/>
      <c r="P1956" s="1736"/>
      <c r="Q1956" s="1590"/>
      <c r="R1956" s="1736"/>
      <c r="S1956" s="1590"/>
      <c r="T1956" s="1590"/>
      <c r="U1956" s="1590"/>
      <c r="V1956" s="1590"/>
      <c r="W1956" s="1736" t="s">
        <v>3817</v>
      </c>
      <c r="X1956" s="1591">
        <v>4700000</v>
      </c>
      <c r="Y1956" s="1591"/>
      <c r="Z1956" s="1591"/>
      <c r="AA1956" s="1592"/>
      <c r="AB1956" s="1587"/>
      <c r="AC1956" s="3809"/>
    </row>
    <row r="1957" spans="1:29" ht="72" x14ac:dyDescent="0.25">
      <c r="A1957" s="1587"/>
      <c r="B1957" s="1665"/>
      <c r="C1957" s="1587" t="s">
        <v>163</v>
      </c>
      <c r="D1957" s="1587" t="s">
        <v>3782</v>
      </c>
      <c r="E1957" s="1587">
        <v>39</v>
      </c>
      <c r="F1957" s="1587" t="s">
        <v>196</v>
      </c>
      <c r="G1957" s="1732" t="s">
        <v>3818</v>
      </c>
      <c r="H1957" s="1732" t="s">
        <v>380</v>
      </c>
      <c r="I1957" s="1592"/>
      <c r="J1957" s="1592"/>
      <c r="K1957" s="1592"/>
      <c r="L1957" s="1592"/>
      <c r="M1957" s="1592">
        <v>0.8</v>
      </c>
      <c r="N1957" s="1735">
        <v>57590000</v>
      </c>
      <c r="O1957" s="1736"/>
      <c r="P1957" s="1736"/>
      <c r="Q1957" s="1590"/>
      <c r="R1957" s="1736"/>
      <c r="S1957" s="1590"/>
      <c r="T1957" s="1590"/>
      <c r="U1957" s="1590"/>
      <c r="V1957" s="1590"/>
      <c r="W1957" s="1736">
        <v>0.75</v>
      </c>
      <c r="X1957" s="1591">
        <v>21540000</v>
      </c>
      <c r="Y1957" s="1591"/>
      <c r="Z1957" s="1591"/>
      <c r="AA1957" s="1592"/>
      <c r="AB1957" s="1587"/>
      <c r="AC1957" s="3810"/>
    </row>
    <row r="1958" spans="1:29" x14ac:dyDescent="0.25">
      <c r="A1958" s="3803"/>
      <c r="B1958" s="3803"/>
      <c r="C1958" s="3803"/>
      <c r="D1958" s="3803"/>
      <c r="E1958" s="3803"/>
      <c r="F1958" s="3803"/>
      <c r="G1958" s="3803"/>
      <c r="H1958" s="3803"/>
      <c r="I1958" s="3803"/>
      <c r="J1958" s="3803"/>
      <c r="K1958" s="3803"/>
      <c r="L1958" s="3803"/>
      <c r="M1958" s="3803"/>
      <c r="N1958" s="3803"/>
      <c r="O1958" s="3803"/>
      <c r="P1958" s="3803"/>
      <c r="Q1958" s="3803"/>
      <c r="R1958" s="3803"/>
      <c r="S1958" s="3803"/>
      <c r="T1958" s="3803"/>
      <c r="U1958" s="3803"/>
      <c r="V1958" s="3803"/>
      <c r="W1958" s="3803"/>
      <c r="X1958" s="3803"/>
      <c r="Y1958" s="3803"/>
      <c r="Z1958" s="3803"/>
      <c r="AA1958" s="3803"/>
      <c r="AB1958" s="3803"/>
      <c r="AC1958" s="3803"/>
    </row>
    <row r="1959" spans="1:29" ht="90" x14ac:dyDescent="0.25">
      <c r="A1959" s="1587"/>
      <c r="B1959" s="3816" t="s">
        <v>104</v>
      </c>
      <c r="C1959" s="3815" t="s">
        <v>3549</v>
      </c>
      <c r="D1959" s="3815"/>
      <c r="E1959" s="3815"/>
      <c r="F1959" s="3815"/>
      <c r="G1959" s="1734" t="s">
        <v>106</v>
      </c>
      <c r="H1959" s="1734" t="s">
        <v>3550</v>
      </c>
      <c r="I1959" s="3179">
        <v>1</v>
      </c>
      <c r="J1959" s="1592">
        <v>450000000</v>
      </c>
      <c r="K1959" s="1592" t="s">
        <v>3551</v>
      </c>
      <c r="L1959" s="1592">
        <v>479570464</v>
      </c>
      <c r="M1959" s="1592">
        <v>1</v>
      </c>
      <c r="N1959" s="1735">
        <v>378399000</v>
      </c>
      <c r="O1959" s="1736"/>
      <c r="P1959" s="1736"/>
      <c r="Q1959" s="1590"/>
      <c r="R1959" s="1736"/>
      <c r="S1959" s="1590"/>
      <c r="T1959" s="1590"/>
      <c r="U1959" s="1590"/>
      <c r="V1959" s="1590"/>
      <c r="W1959" s="1736">
        <v>0.64607631626933482</v>
      </c>
      <c r="X1959" s="1591">
        <v>244474632</v>
      </c>
      <c r="Y1959" s="1591">
        <v>1.51</v>
      </c>
      <c r="Z1959" s="1591">
        <v>724045096</v>
      </c>
      <c r="AA1959" s="1592">
        <v>1.51</v>
      </c>
      <c r="AB1959" s="1587">
        <v>1.6089891022222222</v>
      </c>
      <c r="AC1959" s="3808" t="s">
        <v>4470</v>
      </c>
    </row>
    <row r="1960" spans="1:29" ht="90" x14ac:dyDescent="0.25">
      <c r="A1960" s="1587"/>
      <c r="B1960" s="3816"/>
      <c r="C1960" s="3815"/>
      <c r="D1960" s="3815"/>
      <c r="E1960" s="3815"/>
      <c r="F1960" s="3815"/>
      <c r="G1960" s="1732" t="s">
        <v>3076</v>
      </c>
      <c r="H1960" s="1732" t="s">
        <v>3553</v>
      </c>
      <c r="I1960" s="1592" t="s">
        <v>3554</v>
      </c>
      <c r="J1960" s="1592">
        <v>450000000</v>
      </c>
      <c r="K1960" s="1592" t="s">
        <v>3554</v>
      </c>
      <c r="L1960" s="1592">
        <v>479570464</v>
      </c>
      <c r="M1960" s="1592" t="s">
        <v>3554</v>
      </c>
      <c r="N1960" s="1735">
        <v>378399000</v>
      </c>
      <c r="O1960" s="1736"/>
      <c r="P1960" s="1736"/>
      <c r="Q1960" s="1590"/>
      <c r="R1960" s="1736"/>
      <c r="S1960" s="1590"/>
      <c r="T1960" s="1590"/>
      <c r="U1960" s="1590"/>
      <c r="V1960" s="1590"/>
      <c r="W1960" s="1736" t="s">
        <v>3555</v>
      </c>
      <c r="X1960" s="1591">
        <v>244474632</v>
      </c>
      <c r="Y1960" s="1591" t="s">
        <v>3555</v>
      </c>
      <c r="Z1960" s="1591">
        <v>724045096</v>
      </c>
      <c r="AA1960" s="1592" t="s">
        <v>110</v>
      </c>
      <c r="AB1960" s="1587">
        <v>1.6089891022222222</v>
      </c>
      <c r="AC1960" s="3809"/>
    </row>
    <row r="1961" spans="1:29" ht="72" x14ac:dyDescent="0.25">
      <c r="A1961" s="1587"/>
      <c r="B1961" s="3816"/>
      <c r="C1961" s="3815" t="s">
        <v>3556</v>
      </c>
      <c r="D1961" s="3815"/>
      <c r="E1961" s="3815"/>
      <c r="F1961" s="3815"/>
      <c r="G1961" s="1734" t="s">
        <v>1938</v>
      </c>
      <c r="H1961" s="1734" t="s">
        <v>3557</v>
      </c>
      <c r="I1961" s="3179">
        <v>1</v>
      </c>
      <c r="J1961" s="1592">
        <v>305000000</v>
      </c>
      <c r="K1961" s="1592" t="s">
        <v>3558</v>
      </c>
      <c r="L1961" s="1592">
        <v>277272895</v>
      </c>
      <c r="M1961" s="1592">
        <v>1</v>
      </c>
      <c r="N1961" s="1735">
        <v>298396000</v>
      </c>
      <c r="O1961" s="1736"/>
      <c r="P1961" s="1736"/>
      <c r="Q1961" s="1590"/>
      <c r="R1961" s="1736"/>
      <c r="S1961" s="1590"/>
      <c r="T1961" s="1590"/>
      <c r="U1961" s="1590"/>
      <c r="V1961" s="1590"/>
      <c r="W1961" s="1736">
        <v>0.98303099237255198</v>
      </c>
      <c r="X1961" s="1591">
        <v>293332516</v>
      </c>
      <c r="Y1961" s="1591">
        <v>1</v>
      </c>
      <c r="Z1961" s="1591">
        <v>570605411</v>
      </c>
      <c r="AA1961" s="1592">
        <v>1</v>
      </c>
      <c r="AB1961" s="1587">
        <v>1.870837413114754</v>
      </c>
      <c r="AC1961" s="3809"/>
    </row>
    <row r="1962" spans="1:29" ht="90" x14ac:dyDescent="0.25">
      <c r="A1962" s="1587"/>
      <c r="B1962" s="3816"/>
      <c r="C1962" s="3815"/>
      <c r="D1962" s="3815"/>
      <c r="E1962" s="3815"/>
      <c r="F1962" s="3815"/>
      <c r="G1962" s="1732" t="s">
        <v>3559</v>
      </c>
      <c r="H1962" s="1732" t="s">
        <v>3560</v>
      </c>
      <c r="I1962" s="1592" t="s">
        <v>3561</v>
      </c>
      <c r="J1962" s="1592">
        <v>180000000</v>
      </c>
      <c r="K1962" s="1592" t="s">
        <v>910</v>
      </c>
      <c r="L1962" s="1592">
        <v>166321050</v>
      </c>
      <c r="M1962" s="1592" t="s">
        <v>3561</v>
      </c>
      <c r="N1962" s="1735">
        <v>217328000</v>
      </c>
      <c r="O1962" s="1736"/>
      <c r="P1962" s="1736"/>
      <c r="Q1962" s="1590"/>
      <c r="R1962" s="1736"/>
      <c r="S1962" s="1590"/>
      <c r="T1962" s="1590"/>
      <c r="U1962" s="1590"/>
      <c r="V1962" s="1590"/>
      <c r="W1962" s="1736" t="s">
        <v>3561</v>
      </c>
      <c r="X1962" s="1591">
        <v>253924000</v>
      </c>
      <c r="Y1962" s="1591" t="s">
        <v>3561</v>
      </c>
      <c r="Z1962" s="1591">
        <v>420245050</v>
      </c>
      <c r="AA1962" s="1592" t="s">
        <v>3561</v>
      </c>
      <c r="AB1962" s="1587">
        <v>2.3346947222222223</v>
      </c>
      <c r="AC1962" s="3809"/>
    </row>
    <row r="1963" spans="1:29" ht="72" x14ac:dyDescent="0.25">
      <c r="A1963" s="1587"/>
      <c r="B1963" s="3816"/>
      <c r="C1963" s="3815"/>
      <c r="D1963" s="3815"/>
      <c r="E1963" s="3815"/>
      <c r="F1963" s="3815"/>
      <c r="G1963" s="1732" t="s">
        <v>74</v>
      </c>
      <c r="H1963" s="1732" t="s">
        <v>75</v>
      </c>
      <c r="I1963" s="1592" t="s">
        <v>388</v>
      </c>
      <c r="J1963" s="1592">
        <v>125000000</v>
      </c>
      <c r="K1963" s="1592" t="s">
        <v>1390</v>
      </c>
      <c r="L1963" s="1592">
        <v>110951845</v>
      </c>
      <c r="M1963" s="1592" t="s">
        <v>3562</v>
      </c>
      <c r="N1963" s="1735">
        <v>81068000</v>
      </c>
      <c r="O1963" s="1736"/>
      <c r="P1963" s="1736"/>
      <c r="Q1963" s="1590"/>
      <c r="R1963" s="1736"/>
      <c r="S1963" s="1590"/>
      <c r="T1963" s="1590"/>
      <c r="U1963" s="1590"/>
      <c r="V1963" s="1590"/>
      <c r="W1963" s="1736" t="s">
        <v>3555</v>
      </c>
      <c r="X1963" s="1591">
        <v>39408516</v>
      </c>
      <c r="Y1963" s="1591" t="s">
        <v>3562</v>
      </c>
      <c r="Z1963" s="1591">
        <v>150360361</v>
      </c>
      <c r="AA1963" s="1592" t="s">
        <v>3562</v>
      </c>
      <c r="AB1963" s="1587">
        <v>1.202882888</v>
      </c>
      <c r="AC1963" s="3809"/>
    </row>
    <row r="1964" spans="1:29" ht="90" x14ac:dyDescent="0.25">
      <c r="A1964" s="1587"/>
      <c r="B1964" s="3816"/>
      <c r="C1964" s="3815" t="s">
        <v>3563</v>
      </c>
      <c r="D1964" s="3815"/>
      <c r="E1964" s="3815"/>
      <c r="F1964" s="3815"/>
      <c r="G1964" s="1734" t="s">
        <v>3148</v>
      </c>
      <c r="H1964" s="1734" t="s">
        <v>3564</v>
      </c>
      <c r="I1964" s="3179">
        <v>1</v>
      </c>
      <c r="J1964" s="1592">
        <v>4500000</v>
      </c>
      <c r="K1964" s="1592" t="s">
        <v>3565</v>
      </c>
      <c r="L1964" s="1592">
        <v>8117700</v>
      </c>
      <c r="M1964" s="1592">
        <v>1</v>
      </c>
      <c r="N1964" s="1735">
        <v>12150000</v>
      </c>
      <c r="O1964" s="1736"/>
      <c r="P1964" s="1736"/>
      <c r="Q1964" s="1590"/>
      <c r="R1964" s="1736"/>
      <c r="S1964" s="1590"/>
      <c r="T1964" s="1590"/>
      <c r="U1964" s="1590"/>
      <c r="V1964" s="1590"/>
      <c r="W1964" s="1736">
        <v>1</v>
      </c>
      <c r="X1964" s="1591">
        <v>1723000</v>
      </c>
      <c r="Y1964" s="1591">
        <v>1</v>
      </c>
      <c r="Z1964" s="1591">
        <v>9840700</v>
      </c>
      <c r="AA1964" s="1592">
        <v>1</v>
      </c>
      <c r="AB1964" s="1587">
        <v>2.1868222222222222</v>
      </c>
      <c r="AC1964" s="3809"/>
    </row>
    <row r="1965" spans="1:29" ht="108" x14ac:dyDescent="0.25">
      <c r="A1965" s="3815"/>
      <c r="B1965" s="3816"/>
      <c r="C1965" s="3815"/>
      <c r="D1965" s="3815"/>
      <c r="E1965" s="3815"/>
      <c r="F1965" s="3815"/>
      <c r="G1965" s="1732" t="s">
        <v>3566</v>
      </c>
      <c r="H1965" s="1732" t="s">
        <v>347</v>
      </c>
      <c r="I1965" s="1592" t="s">
        <v>348</v>
      </c>
      <c r="J1965" s="1592">
        <v>750000</v>
      </c>
      <c r="K1965" s="1592" t="s">
        <v>348</v>
      </c>
      <c r="L1965" s="1592">
        <v>850000</v>
      </c>
      <c r="M1965" s="1592" t="s">
        <v>348</v>
      </c>
      <c r="N1965" s="1735">
        <v>954000</v>
      </c>
      <c r="O1965" s="1736"/>
      <c r="P1965" s="1736"/>
      <c r="Q1965" s="1590"/>
      <c r="R1965" s="1736"/>
      <c r="S1965" s="1590"/>
      <c r="T1965" s="1590"/>
      <c r="U1965" s="1590"/>
      <c r="V1965" s="1590"/>
      <c r="W1965" s="1736" t="s">
        <v>348</v>
      </c>
      <c r="X1965" s="1591">
        <v>0</v>
      </c>
      <c r="Y1965" s="1591" t="s">
        <v>348</v>
      </c>
      <c r="Z1965" s="1591">
        <v>850000</v>
      </c>
      <c r="AA1965" s="1592" t="s">
        <v>348</v>
      </c>
      <c r="AB1965" s="1587">
        <v>1.1333333333333333</v>
      </c>
      <c r="AC1965" s="3809"/>
    </row>
    <row r="1966" spans="1:29" ht="90" x14ac:dyDescent="0.25">
      <c r="A1966" s="3815"/>
      <c r="B1966" s="3816"/>
      <c r="C1966" s="3815"/>
      <c r="D1966" s="3815"/>
      <c r="E1966" s="3815"/>
      <c r="F1966" s="3815"/>
      <c r="G1966" s="1732" t="s">
        <v>157</v>
      </c>
      <c r="H1966" s="1732" t="s">
        <v>3567</v>
      </c>
      <c r="I1966" s="1592" t="s">
        <v>348</v>
      </c>
      <c r="J1966" s="1592">
        <v>750000</v>
      </c>
      <c r="K1966" s="1592" t="s">
        <v>83</v>
      </c>
      <c r="L1966" s="1592">
        <v>0</v>
      </c>
      <c r="M1966" s="1592" t="s">
        <v>348</v>
      </c>
      <c r="N1966" s="1735">
        <v>954000</v>
      </c>
      <c r="O1966" s="1736"/>
      <c r="P1966" s="1736"/>
      <c r="Q1966" s="1590"/>
      <c r="R1966" s="1736"/>
      <c r="S1966" s="1590"/>
      <c r="T1966" s="1590"/>
      <c r="U1966" s="1590"/>
      <c r="V1966" s="1590"/>
      <c r="W1966" s="1736" t="s">
        <v>348</v>
      </c>
      <c r="X1966" s="1591">
        <v>0</v>
      </c>
      <c r="Y1966" s="1591" t="s">
        <v>348</v>
      </c>
      <c r="Z1966" s="1591">
        <v>0</v>
      </c>
      <c r="AA1966" s="1592" t="s">
        <v>348</v>
      </c>
      <c r="AB1966" s="1587">
        <v>0</v>
      </c>
      <c r="AC1966" s="3809"/>
    </row>
    <row r="1967" spans="1:29" ht="54" x14ac:dyDescent="0.25">
      <c r="A1967" s="3815"/>
      <c r="B1967" s="3816"/>
      <c r="C1967" s="3815"/>
      <c r="D1967" s="3815"/>
      <c r="E1967" s="3815"/>
      <c r="F1967" s="3815"/>
      <c r="G1967" s="1732" t="s">
        <v>126</v>
      </c>
      <c r="H1967" s="1732" t="s">
        <v>3568</v>
      </c>
      <c r="I1967" s="1592" t="s">
        <v>348</v>
      </c>
      <c r="J1967" s="1592">
        <v>750000</v>
      </c>
      <c r="K1967" s="1592" t="s">
        <v>348</v>
      </c>
      <c r="L1967" s="1592">
        <v>971000</v>
      </c>
      <c r="M1967" s="1592" t="s">
        <v>348</v>
      </c>
      <c r="N1967" s="1735">
        <v>954000</v>
      </c>
      <c r="O1967" s="1736"/>
      <c r="P1967" s="1736"/>
      <c r="Q1967" s="1590"/>
      <c r="R1967" s="1736"/>
      <c r="S1967" s="1590"/>
      <c r="T1967" s="1590"/>
      <c r="U1967" s="1590"/>
      <c r="V1967" s="1590"/>
      <c r="W1967" s="1736" t="s">
        <v>348</v>
      </c>
      <c r="X1967" s="1591">
        <v>889000</v>
      </c>
      <c r="Y1967" s="1591" t="s">
        <v>348</v>
      </c>
      <c r="Z1967" s="1591">
        <v>1860000</v>
      </c>
      <c r="AA1967" s="1592" t="s">
        <v>348</v>
      </c>
      <c r="AB1967" s="1587">
        <v>2.48</v>
      </c>
      <c r="AC1967" s="3809"/>
    </row>
    <row r="1968" spans="1:29" ht="72" x14ac:dyDescent="0.25">
      <c r="A1968" s="3815"/>
      <c r="B1968" s="3816"/>
      <c r="C1968" s="3815"/>
      <c r="D1968" s="3815"/>
      <c r="E1968" s="3815"/>
      <c r="F1968" s="3815"/>
      <c r="G1968" s="1732" t="s">
        <v>356</v>
      </c>
      <c r="H1968" s="1732" t="s">
        <v>3569</v>
      </c>
      <c r="I1968" s="1592" t="s">
        <v>348</v>
      </c>
      <c r="J1968" s="1592">
        <v>750000</v>
      </c>
      <c r="K1968" s="1592" t="s">
        <v>83</v>
      </c>
      <c r="L1968" s="1592">
        <v>0</v>
      </c>
      <c r="M1968" s="1592" t="s">
        <v>348</v>
      </c>
      <c r="N1968" s="1735">
        <v>954000</v>
      </c>
      <c r="O1968" s="1736"/>
      <c r="P1968" s="1736"/>
      <c r="Q1968" s="1590"/>
      <c r="R1968" s="1736"/>
      <c r="S1968" s="1590"/>
      <c r="T1968" s="1590"/>
      <c r="U1968" s="1590"/>
      <c r="V1968" s="1590"/>
      <c r="W1968" s="1736" t="s">
        <v>348</v>
      </c>
      <c r="X1968" s="1591">
        <v>0</v>
      </c>
      <c r="Y1968" s="1591" t="s">
        <v>348</v>
      </c>
      <c r="Z1968" s="1591">
        <v>0</v>
      </c>
      <c r="AA1968" s="1592" t="s">
        <v>348</v>
      </c>
      <c r="AB1968" s="1587">
        <v>0</v>
      </c>
      <c r="AC1968" s="3809"/>
    </row>
    <row r="1969" spans="1:29" ht="72" x14ac:dyDescent="0.25">
      <c r="A1969" s="3815"/>
      <c r="B1969" s="3816"/>
      <c r="C1969" s="3815"/>
      <c r="D1969" s="3815"/>
      <c r="E1969" s="3815"/>
      <c r="F1969" s="3815"/>
      <c r="G1969" s="1732" t="s">
        <v>158</v>
      </c>
      <c r="H1969" s="1732" t="s">
        <v>3570</v>
      </c>
      <c r="I1969" s="1592" t="s">
        <v>1871</v>
      </c>
      <c r="J1969" s="1592">
        <v>6935000</v>
      </c>
      <c r="K1969" s="1592" t="s">
        <v>1871</v>
      </c>
      <c r="L1969" s="1592">
        <v>5756700</v>
      </c>
      <c r="M1969" s="1592" t="s">
        <v>1871</v>
      </c>
      <c r="N1969" s="1735">
        <v>8334000</v>
      </c>
      <c r="O1969" s="1736"/>
      <c r="P1969" s="1736"/>
      <c r="Q1969" s="1590"/>
      <c r="R1969" s="1736"/>
      <c r="S1969" s="1590"/>
      <c r="T1969" s="1590"/>
      <c r="U1969" s="1590"/>
      <c r="V1969" s="1590"/>
      <c r="W1969" s="1736" t="s">
        <v>1871</v>
      </c>
      <c r="X1969" s="1591">
        <v>834000</v>
      </c>
      <c r="Y1969" s="1591" t="s">
        <v>1871</v>
      </c>
      <c r="Z1969" s="1591">
        <v>6590700</v>
      </c>
      <c r="AA1969" s="1592" t="s">
        <v>1871</v>
      </c>
      <c r="AB1969" s="1587">
        <v>0.95035328046142753</v>
      </c>
      <c r="AC1969" s="3809"/>
    </row>
    <row r="1970" spans="1:29" ht="72" x14ac:dyDescent="0.25">
      <c r="A1970" s="3815"/>
      <c r="B1970" s="3816"/>
      <c r="C1970" s="3815" t="s">
        <v>3571</v>
      </c>
      <c r="D1970" s="3815"/>
      <c r="E1970" s="3815"/>
      <c r="F1970" s="3815"/>
      <c r="G1970" s="1734" t="s">
        <v>3572</v>
      </c>
      <c r="H1970" s="1734" t="s">
        <v>3573</v>
      </c>
      <c r="I1970" s="3179">
        <v>1</v>
      </c>
      <c r="J1970" s="1592">
        <v>750000000</v>
      </c>
      <c r="K1970" s="1592" t="s">
        <v>3574</v>
      </c>
      <c r="L1970" s="1592">
        <v>568931750</v>
      </c>
      <c r="M1970" s="1592" t="s">
        <v>3575</v>
      </c>
      <c r="N1970" s="1735">
        <v>679506000</v>
      </c>
      <c r="O1970" s="1736"/>
      <c r="P1970" s="1736"/>
      <c r="Q1970" s="1590"/>
      <c r="R1970" s="1736"/>
      <c r="S1970" s="1590"/>
      <c r="T1970" s="1590"/>
      <c r="U1970" s="1590"/>
      <c r="V1970" s="1590"/>
      <c r="W1970" s="1736" t="s">
        <v>3575</v>
      </c>
      <c r="X1970" s="1591">
        <v>264033000</v>
      </c>
      <c r="Y1970" s="1591" t="s">
        <v>3575</v>
      </c>
      <c r="Z1970" s="1591">
        <v>832964750</v>
      </c>
      <c r="AA1970" s="1592" t="s">
        <v>3575</v>
      </c>
      <c r="AB1970" s="1587">
        <v>1.1106196666666666</v>
      </c>
      <c r="AC1970" s="3809"/>
    </row>
    <row r="1971" spans="1:29" ht="54" x14ac:dyDescent="0.25">
      <c r="A1971" s="3815"/>
      <c r="B1971" s="3816"/>
      <c r="C1971" s="3815" t="s">
        <v>3577</v>
      </c>
      <c r="D1971" s="3815"/>
      <c r="E1971" s="3815"/>
      <c r="F1971" s="3815"/>
      <c r="G1971" s="3816" t="s">
        <v>134</v>
      </c>
      <c r="H1971" s="1732" t="s">
        <v>409</v>
      </c>
      <c r="I1971" s="1592" t="s">
        <v>3578</v>
      </c>
      <c r="J1971" s="3817">
        <v>330000000</v>
      </c>
      <c r="K1971" s="1592" t="s">
        <v>3578</v>
      </c>
      <c r="L1971" s="3817">
        <v>373174200</v>
      </c>
      <c r="M1971" s="1592" t="s">
        <v>3578</v>
      </c>
      <c r="N1971" s="3818">
        <v>327872000</v>
      </c>
      <c r="O1971" s="1736"/>
      <c r="P1971" s="3938"/>
      <c r="Q1971" s="1590"/>
      <c r="R1971" s="3938"/>
      <c r="S1971" s="1590"/>
      <c r="T1971" s="1590"/>
      <c r="U1971" s="1590"/>
      <c r="V1971" s="1590"/>
      <c r="W1971" s="1736" t="s">
        <v>3578</v>
      </c>
      <c r="X1971" s="3814">
        <v>180150000</v>
      </c>
      <c r="Y1971" s="1591" t="s">
        <v>3578</v>
      </c>
      <c r="Z1971" s="3814">
        <v>553324200</v>
      </c>
      <c r="AA1971" s="1592" t="s">
        <v>3578</v>
      </c>
      <c r="AB1971" s="3815">
        <v>1.6767399999999999</v>
      </c>
      <c r="AC1971" s="3809"/>
    </row>
    <row r="1972" spans="1:29" ht="54" x14ac:dyDescent="0.25">
      <c r="A1972" s="3815"/>
      <c r="B1972" s="3816"/>
      <c r="C1972" s="3815"/>
      <c r="D1972" s="3815"/>
      <c r="E1972" s="3815"/>
      <c r="F1972" s="3815"/>
      <c r="G1972" s="3816"/>
      <c r="H1972" s="1732" t="s">
        <v>2921</v>
      </c>
      <c r="I1972" s="1592">
        <v>0</v>
      </c>
      <c r="J1972" s="3817"/>
      <c r="K1972" s="1592" t="s">
        <v>3579</v>
      </c>
      <c r="L1972" s="3817"/>
      <c r="M1972" s="1592" t="s">
        <v>3580</v>
      </c>
      <c r="N1972" s="3818"/>
      <c r="O1972" s="1736"/>
      <c r="P1972" s="3938"/>
      <c r="Q1972" s="1590"/>
      <c r="R1972" s="3938"/>
      <c r="S1972" s="1590"/>
      <c r="T1972" s="1590"/>
      <c r="U1972" s="1590"/>
      <c r="V1972" s="1590"/>
      <c r="W1972" s="1736" t="s">
        <v>3580</v>
      </c>
      <c r="X1972" s="3814"/>
      <c r="Y1972" s="1591" t="s">
        <v>3580</v>
      </c>
      <c r="Z1972" s="3814"/>
      <c r="AA1972" s="1592" t="s">
        <v>3580</v>
      </c>
      <c r="AB1972" s="3815"/>
      <c r="AC1972" s="3809"/>
    </row>
    <row r="1973" spans="1:29" ht="90" x14ac:dyDescent="0.25">
      <c r="A1973" s="3815"/>
      <c r="B1973" s="3816"/>
      <c r="C1973" s="3815" t="s">
        <v>3581</v>
      </c>
      <c r="D1973" s="3815"/>
      <c r="E1973" s="3815"/>
      <c r="F1973" s="3815"/>
      <c r="G1973" s="1732" t="s">
        <v>161</v>
      </c>
      <c r="H1973" s="1732" t="s">
        <v>3582</v>
      </c>
      <c r="I1973" s="1592" t="s">
        <v>3583</v>
      </c>
      <c r="J1973" s="1592">
        <v>25000000</v>
      </c>
      <c r="K1973" s="1592" t="s">
        <v>3583</v>
      </c>
      <c r="L1973" s="1592">
        <v>8190000</v>
      </c>
      <c r="M1973" s="1592" t="s">
        <v>3583</v>
      </c>
      <c r="N1973" s="1735">
        <v>7920000</v>
      </c>
      <c r="O1973" s="1736"/>
      <c r="P1973" s="1736"/>
      <c r="Q1973" s="1590"/>
      <c r="R1973" s="1736"/>
      <c r="S1973" s="1590"/>
      <c r="T1973" s="1590"/>
      <c r="U1973" s="1590"/>
      <c r="V1973" s="1590"/>
      <c r="W1973" s="1736" t="s">
        <v>3583</v>
      </c>
      <c r="X1973" s="1591">
        <v>5400000</v>
      </c>
      <c r="Y1973" s="1591" t="s">
        <v>3583</v>
      </c>
      <c r="Z1973" s="1591">
        <v>13590000</v>
      </c>
      <c r="AA1973" s="1592" t="s">
        <v>3583</v>
      </c>
      <c r="AB1973" s="1587">
        <v>0.54359999999999997</v>
      </c>
      <c r="AC1973" s="3809"/>
    </row>
    <row r="1974" spans="1:29" ht="72" x14ac:dyDescent="0.25">
      <c r="A1974" s="3815"/>
      <c r="B1974" s="3816"/>
      <c r="C1974" s="3815" t="s">
        <v>3584</v>
      </c>
      <c r="D1974" s="3815"/>
      <c r="E1974" s="3815"/>
      <c r="F1974" s="3815"/>
      <c r="G1974" s="1732" t="s">
        <v>142</v>
      </c>
      <c r="H1974" s="1732" t="s">
        <v>3585</v>
      </c>
      <c r="I1974" s="1592" t="s">
        <v>3586</v>
      </c>
      <c r="J1974" s="1592">
        <v>300000000</v>
      </c>
      <c r="K1974" s="1592" t="s">
        <v>3587</v>
      </c>
      <c r="L1974" s="1592">
        <v>168768050</v>
      </c>
      <c r="M1974" s="1592" t="s">
        <v>3586</v>
      </c>
      <c r="N1974" s="1735">
        <v>267175000</v>
      </c>
      <c r="O1974" s="1736"/>
      <c r="P1974" s="1736"/>
      <c r="Q1974" s="1590"/>
      <c r="R1974" s="1736"/>
      <c r="S1974" s="1590"/>
      <c r="T1974" s="1590"/>
      <c r="U1974" s="1590"/>
      <c r="V1974" s="1590"/>
      <c r="W1974" s="1736" t="s">
        <v>3586</v>
      </c>
      <c r="X1974" s="1591">
        <v>33067500</v>
      </c>
      <c r="Y1974" s="1591" t="s">
        <v>3586</v>
      </c>
      <c r="Z1974" s="1591">
        <v>201835550</v>
      </c>
      <c r="AA1974" s="1592" t="s">
        <v>3586</v>
      </c>
      <c r="AB1974" s="1587">
        <v>0.67278516666666666</v>
      </c>
      <c r="AC1974" s="3809"/>
    </row>
    <row r="1975" spans="1:29" ht="54" x14ac:dyDescent="0.25">
      <c r="A1975" s="3815"/>
      <c r="B1975" s="3816"/>
      <c r="C1975" s="3815" t="s">
        <v>3588</v>
      </c>
      <c r="D1975" s="3815"/>
      <c r="E1975" s="3815"/>
      <c r="F1975" s="3815"/>
      <c r="G1975" s="3816" t="s">
        <v>145</v>
      </c>
      <c r="H1975" s="1732" t="s">
        <v>3589</v>
      </c>
      <c r="I1975" s="1592" t="s">
        <v>3590</v>
      </c>
      <c r="J1975" s="3817">
        <v>20000000</v>
      </c>
      <c r="K1975" s="1592" t="s">
        <v>3591</v>
      </c>
      <c r="L1975" s="3817">
        <v>6119500</v>
      </c>
      <c r="M1975" s="1592" t="s">
        <v>3590</v>
      </c>
      <c r="N1975" s="3818">
        <v>10299000</v>
      </c>
      <c r="O1975" s="1736"/>
      <c r="P1975" s="3938"/>
      <c r="Q1975" s="1590"/>
      <c r="R1975" s="3938"/>
      <c r="S1975" s="1590"/>
      <c r="T1975" s="1590"/>
      <c r="U1975" s="1590"/>
      <c r="V1975" s="1590"/>
      <c r="W1975" s="1736" t="s">
        <v>3590</v>
      </c>
      <c r="X1975" s="3814">
        <v>7099500</v>
      </c>
      <c r="Y1975" s="1591" t="s">
        <v>3590</v>
      </c>
      <c r="Z1975" s="3814">
        <v>13219000</v>
      </c>
      <c r="AA1975" s="1592" t="s">
        <v>3590</v>
      </c>
      <c r="AB1975" s="3815">
        <v>0.66095000000000004</v>
      </c>
      <c r="AC1975" s="3809"/>
    </row>
    <row r="1976" spans="1:29" ht="54" x14ac:dyDescent="0.25">
      <c r="A1976" s="3815"/>
      <c r="B1976" s="3816"/>
      <c r="C1976" s="3815"/>
      <c r="D1976" s="3815"/>
      <c r="E1976" s="3815"/>
      <c r="F1976" s="3815"/>
      <c r="G1976" s="3816"/>
      <c r="H1976" s="1732" t="s">
        <v>3592</v>
      </c>
      <c r="I1976" s="1592" t="s">
        <v>3578</v>
      </c>
      <c r="J1976" s="3817"/>
      <c r="K1976" s="1592" t="s">
        <v>3583</v>
      </c>
      <c r="L1976" s="3817"/>
      <c r="M1976" s="1592" t="s">
        <v>3578</v>
      </c>
      <c r="N1976" s="3818"/>
      <c r="O1976" s="1736"/>
      <c r="P1976" s="3938"/>
      <c r="Q1976" s="1590"/>
      <c r="R1976" s="3938"/>
      <c r="S1976" s="1590"/>
      <c r="T1976" s="1590"/>
      <c r="U1976" s="1590"/>
      <c r="V1976" s="1590"/>
      <c r="W1976" s="1736" t="s">
        <v>3578</v>
      </c>
      <c r="X1976" s="3814"/>
      <c r="Y1976" s="1591" t="s">
        <v>3578</v>
      </c>
      <c r="Z1976" s="3814"/>
      <c r="AA1976" s="1592" t="s">
        <v>3578</v>
      </c>
      <c r="AB1976" s="3815"/>
      <c r="AC1976" s="3809"/>
    </row>
    <row r="1977" spans="1:29" ht="72" x14ac:dyDescent="0.25">
      <c r="A1977" s="3815"/>
      <c r="B1977" s="3816"/>
      <c r="C1977" s="3815" t="s">
        <v>3593</v>
      </c>
      <c r="D1977" s="3815"/>
      <c r="E1977" s="3815"/>
      <c r="F1977" s="3815"/>
      <c r="G1977" s="1732" t="s">
        <v>149</v>
      </c>
      <c r="H1977" s="1732" t="s">
        <v>380</v>
      </c>
      <c r="I1977" s="1592" t="s">
        <v>3594</v>
      </c>
      <c r="J1977" s="1592">
        <v>75000000</v>
      </c>
      <c r="K1977" s="1592" t="s">
        <v>3595</v>
      </c>
      <c r="L1977" s="1592">
        <v>12680000</v>
      </c>
      <c r="M1977" s="1592" t="s">
        <v>3596</v>
      </c>
      <c r="N1977" s="1735">
        <v>66240000</v>
      </c>
      <c r="O1977" s="1736"/>
      <c r="P1977" s="1736"/>
      <c r="Q1977" s="1590"/>
      <c r="R1977" s="1736"/>
      <c r="S1977" s="1590"/>
      <c r="T1977" s="1590"/>
      <c r="U1977" s="1590"/>
      <c r="V1977" s="1590"/>
      <c r="W1977" s="1736" t="s">
        <v>3596</v>
      </c>
      <c r="X1977" s="1591">
        <v>38316000</v>
      </c>
      <c r="Y1977" s="1591" t="s">
        <v>3596</v>
      </c>
      <c r="Z1977" s="1591">
        <v>50996000</v>
      </c>
      <c r="AA1977" s="1592" t="s">
        <v>3596</v>
      </c>
      <c r="AB1977" s="1587">
        <v>0.6799466666666667</v>
      </c>
      <c r="AC1977" s="3810"/>
    </row>
    <row r="1978" spans="1:29" x14ac:dyDescent="0.25">
      <c r="A1978" s="3803"/>
      <c r="B1978" s="3803"/>
      <c r="C1978" s="3803"/>
      <c r="D1978" s="3803"/>
      <c r="E1978" s="3803"/>
      <c r="F1978" s="3803"/>
      <c r="G1978" s="3803"/>
      <c r="H1978" s="3803"/>
      <c r="I1978" s="3803"/>
      <c r="J1978" s="3803"/>
      <c r="K1978" s="3803"/>
      <c r="L1978" s="3803"/>
      <c r="M1978" s="3803"/>
      <c r="N1978" s="3803"/>
      <c r="O1978" s="3803"/>
      <c r="P1978" s="3803"/>
      <c r="Q1978" s="3803"/>
      <c r="R1978" s="3803"/>
      <c r="S1978" s="3803"/>
      <c r="T1978" s="3803"/>
      <c r="U1978" s="3803"/>
      <c r="V1978" s="3803"/>
      <c r="W1978" s="3803"/>
      <c r="X1978" s="3803"/>
      <c r="Y1978" s="3803"/>
      <c r="Z1978" s="3803"/>
      <c r="AA1978" s="3803"/>
      <c r="AB1978" s="3803"/>
      <c r="AC1978" s="3803"/>
    </row>
    <row r="1979" spans="1:29" x14ac:dyDescent="0.25">
      <c r="A1979" s="3815">
        <v>1</v>
      </c>
      <c r="B1979" s="3937" t="s">
        <v>104</v>
      </c>
      <c r="C1979" s="3180" t="s">
        <v>27</v>
      </c>
      <c r="D1979" s="3181"/>
      <c r="E1979" s="3182"/>
      <c r="F1979" s="3182"/>
      <c r="G1979" s="3183" t="s">
        <v>105</v>
      </c>
      <c r="H1979" s="2375"/>
      <c r="I1979" s="1599"/>
      <c r="J1979" s="3184">
        <f>SUM(J1981+J1983+J1986+J1991)</f>
        <v>1150000000</v>
      </c>
      <c r="K1979" s="3185">
        <f>([1]Sheet1!$K$27/[1]Sheet1!$J$27)*100%</f>
        <v>0.98680523584905655</v>
      </c>
      <c r="L1979" s="3184">
        <f>SUM(L1981+L1983+L1986+L1991)</f>
        <v>1046013550</v>
      </c>
      <c r="M1979" s="3185">
        <f>([1]Sheet1!$M$27/[1]Sheet1!$L$27)*100%</f>
        <v>0.74389520147593846</v>
      </c>
      <c r="N1979" s="3184">
        <f>SUM(N1981+N1983+N1986+N1991)</f>
        <v>862873800</v>
      </c>
      <c r="O1979" s="3186"/>
      <c r="P1979" s="3184"/>
      <c r="Q1979" s="3187"/>
      <c r="R1979" s="3184"/>
      <c r="S1979" s="3188"/>
      <c r="T1979" s="3188"/>
      <c r="U1979" s="3188"/>
      <c r="V1979" s="3188"/>
      <c r="W1979" s="3186">
        <f>SUM(Q1979+O1979)</f>
        <v>0</v>
      </c>
      <c r="X1979" s="3189">
        <f>SUM(X1981+X1983+X1986+X1991)</f>
        <v>0</v>
      </c>
      <c r="Y1979" s="3186">
        <f>K1979+W1979</f>
        <v>0.98680523584905655</v>
      </c>
      <c r="Z1979" s="3184">
        <f>X1979+L1979</f>
        <v>1046013550</v>
      </c>
      <c r="AA1979" s="3186">
        <f>(Y1979/6)*100%</f>
        <v>0.16446753930817609</v>
      </c>
      <c r="AB1979" s="3190">
        <f>Z1979+N1979</f>
        <v>1908887350</v>
      </c>
      <c r="AC1979" s="3468"/>
    </row>
    <row r="1980" spans="1:29" x14ac:dyDescent="0.25">
      <c r="A1980" s="3815"/>
      <c r="B1980" s="3937"/>
      <c r="C1980" s="3180" t="s">
        <v>27</v>
      </c>
      <c r="D1980" s="3181">
        <v>17</v>
      </c>
      <c r="E1980" s="3182"/>
      <c r="F1980" s="3182"/>
      <c r="G1980" s="3183" t="s">
        <v>384</v>
      </c>
      <c r="H1980" s="2375"/>
      <c r="I1980" s="1599"/>
      <c r="J1980" s="3184"/>
      <c r="K1980" s="1599"/>
      <c r="L1980" s="1599"/>
      <c r="M1980" s="1599"/>
      <c r="N1980" s="1599"/>
      <c r="O1980" s="1599"/>
      <c r="P1980" s="1599"/>
      <c r="Q1980" s="1602"/>
      <c r="R1980" s="1599"/>
      <c r="S1980" s="3188"/>
      <c r="T1980" s="3188"/>
      <c r="U1980" s="3188"/>
      <c r="V1980" s="3188"/>
      <c r="W1980" s="3192"/>
      <c r="X1980" s="3192"/>
      <c r="Y1980" s="3192"/>
      <c r="Z1980" s="3192"/>
      <c r="AA1980" s="3192"/>
      <c r="AB1980" s="3193"/>
      <c r="AC1980" s="3191"/>
    </row>
    <row r="1981" spans="1:29" ht="90" x14ac:dyDescent="0.25">
      <c r="A1981" s="3815"/>
      <c r="B1981" s="3937"/>
      <c r="C1981" s="3194" t="s">
        <v>27</v>
      </c>
      <c r="D1981" s="3194" t="s">
        <v>385</v>
      </c>
      <c r="E1981" s="3194" t="s">
        <v>62</v>
      </c>
      <c r="F1981" s="3194"/>
      <c r="G1981" s="3195" t="s">
        <v>386</v>
      </c>
      <c r="H1981" s="3195" t="s">
        <v>107</v>
      </c>
      <c r="I1981" s="3186">
        <v>1</v>
      </c>
      <c r="J1981" s="3196">
        <v>274674000</v>
      </c>
      <c r="K1981" s="3186">
        <f>([1]Sheet1!$K$19/[1]Sheet1!$J$19)*100%</f>
        <v>0.9804657112646803</v>
      </c>
      <c r="L1981" s="3197">
        <v>311564550</v>
      </c>
      <c r="M1981" s="3186">
        <f>([1]Sheet1!$M$19/[1]Sheet1!$L$19)*100%</f>
        <v>9.7151036981205474E-2</v>
      </c>
      <c r="N1981" s="3197">
        <v>31965800</v>
      </c>
      <c r="O1981" s="3186"/>
      <c r="P1981" s="3197"/>
      <c r="Q1981" s="3187"/>
      <c r="R1981" s="3197"/>
      <c r="S1981" s="3182"/>
      <c r="T1981" s="3182"/>
      <c r="U1981" s="3182"/>
      <c r="V1981" s="3182"/>
      <c r="W1981" s="3186">
        <f>SUM(Q1981+O1981)</f>
        <v>0</v>
      </c>
      <c r="X1981" s="3198">
        <f>SUM(R1981+P1981)</f>
        <v>0</v>
      </c>
      <c r="Y1981" s="3186">
        <f>K1981+W1981</f>
        <v>0.9804657112646803</v>
      </c>
      <c r="Z1981" s="3184">
        <f>X1981+L1981</f>
        <v>311564550</v>
      </c>
      <c r="AA1981" s="3186">
        <f>(Y1981/6)*100%</f>
        <v>0.16341095187744673</v>
      </c>
      <c r="AB1981" s="3199">
        <f>(Z1981/6)*100%</f>
        <v>51927425</v>
      </c>
      <c r="AC1981" s="3808" t="s">
        <v>4471</v>
      </c>
    </row>
    <row r="1982" spans="1:29" ht="90" x14ac:dyDescent="0.25">
      <c r="A1982" s="3815"/>
      <c r="B1982" s="3937"/>
      <c r="C1982" s="3194" t="s">
        <v>27</v>
      </c>
      <c r="D1982" s="3194" t="s">
        <v>385</v>
      </c>
      <c r="E1982" s="3194" t="s">
        <v>62</v>
      </c>
      <c r="F1982" s="3194" t="s">
        <v>65</v>
      </c>
      <c r="G1982" s="3200" t="s">
        <v>333</v>
      </c>
      <c r="H1982" s="3201" t="s">
        <v>387</v>
      </c>
      <c r="I1982" s="3202" t="s">
        <v>388</v>
      </c>
      <c r="J1982" s="3203">
        <v>274674000</v>
      </c>
      <c r="K1982" s="3204"/>
      <c r="L1982" s="3204"/>
      <c r="M1982" s="3204"/>
      <c r="N1982" s="3204"/>
      <c r="O1982" s="1599"/>
      <c r="P1982" s="3205"/>
      <c r="Q1982" s="1602"/>
      <c r="R1982" s="3205"/>
      <c r="S1982" s="3206"/>
      <c r="T1982" s="1602"/>
      <c r="U1982" s="1602"/>
      <c r="V1982" s="1602"/>
      <c r="W1982" s="1599"/>
      <c r="X1982" s="3198">
        <f t="shared" ref="X1982:X1992" si="99">SUM(R1982+P1982)</f>
        <v>0</v>
      </c>
      <c r="Y1982" s="3204"/>
      <c r="Z1982" s="3204"/>
      <c r="AA1982" s="1599"/>
      <c r="AB1982" s="1602"/>
      <c r="AC1982" s="3809"/>
    </row>
    <row r="1983" spans="1:29" ht="90" x14ac:dyDescent="0.25">
      <c r="A1983" s="3815"/>
      <c r="B1983" s="3937"/>
      <c r="C1983" s="3194" t="s">
        <v>27</v>
      </c>
      <c r="D1983" s="3194" t="s">
        <v>385</v>
      </c>
      <c r="E1983" s="3194" t="s">
        <v>70</v>
      </c>
      <c r="F1983" s="3194"/>
      <c r="G1983" s="3195" t="s">
        <v>389</v>
      </c>
      <c r="H1983" s="3207" t="s">
        <v>72</v>
      </c>
      <c r="I1983" s="3208">
        <v>1</v>
      </c>
      <c r="J1983" s="3196">
        <f>SUM(J1984:J1985)</f>
        <v>134970000</v>
      </c>
      <c r="K1983" s="3186">
        <f>([1]Sheet1!$K$23/[1]Sheet1!$J$23)*100%</f>
        <v>0.98387949158099797</v>
      </c>
      <c r="L1983" s="3197">
        <v>255056000</v>
      </c>
      <c r="M1983" s="3186">
        <f>([1]Sheet1!$M$23/[1]Sheet1!$L$23)*100%</f>
        <v>1</v>
      </c>
      <c r="N1983" s="3197">
        <v>226510000</v>
      </c>
      <c r="O1983" s="3186"/>
      <c r="P1983" s="3196"/>
      <c r="Q1983" s="3187"/>
      <c r="R1983" s="3196"/>
      <c r="S1983" s="1602"/>
      <c r="T1983" s="1602"/>
      <c r="U1983" s="1602"/>
      <c r="V1983" s="1602"/>
      <c r="W1983" s="3186">
        <f>SUM(Q1983+O1983)</f>
        <v>0</v>
      </c>
      <c r="X1983" s="3198">
        <f t="shared" si="99"/>
        <v>0</v>
      </c>
      <c r="Y1983" s="3186">
        <f>K1983+W1983</f>
        <v>0.98387949158099797</v>
      </c>
      <c r="Z1983" s="3184">
        <f>X1983+L1983</f>
        <v>255056000</v>
      </c>
      <c r="AA1983" s="3186">
        <f>(Y1983/6)*100%</f>
        <v>0.16397991526349967</v>
      </c>
      <c r="AB1983" s="3199">
        <f>(Z1983/6)*100%</f>
        <v>42509333.333333336</v>
      </c>
      <c r="AC1983" s="3809"/>
    </row>
    <row r="1984" spans="1:29" ht="90" x14ac:dyDescent="0.25">
      <c r="A1984" s="3815"/>
      <c r="B1984" s="3937"/>
      <c r="C1984" s="3194" t="s">
        <v>27</v>
      </c>
      <c r="D1984" s="3194" t="s">
        <v>385</v>
      </c>
      <c r="E1984" s="3194" t="s">
        <v>70</v>
      </c>
      <c r="F1984" s="3194" t="s">
        <v>172</v>
      </c>
      <c r="G1984" s="2405" t="s">
        <v>390</v>
      </c>
      <c r="H1984" s="3209" t="s">
        <v>174</v>
      </c>
      <c r="I1984" s="3210" t="s">
        <v>391</v>
      </c>
      <c r="J1984" s="3203">
        <v>49300000</v>
      </c>
      <c r="K1984" s="3204"/>
      <c r="L1984" s="3204"/>
      <c r="M1984" s="3204"/>
      <c r="N1984" s="3204"/>
      <c r="O1984" s="1599"/>
      <c r="P1984" s="3205"/>
      <c r="Q1984" s="1602"/>
      <c r="R1984" s="1599"/>
      <c r="S1984" s="1602"/>
      <c r="T1984" s="1602"/>
      <c r="U1984" s="1602"/>
      <c r="V1984" s="1602"/>
      <c r="W1984" s="1599" t="s">
        <v>391</v>
      </c>
      <c r="X1984" s="3198">
        <f t="shared" si="99"/>
        <v>0</v>
      </c>
      <c r="Y1984" s="3204"/>
      <c r="Z1984" s="3204"/>
      <c r="AA1984" s="1599"/>
      <c r="AB1984" s="1602"/>
      <c r="AC1984" s="3809"/>
    </row>
    <row r="1985" spans="1:29" ht="72" x14ac:dyDescent="0.25">
      <c r="A1985" s="3815"/>
      <c r="B1985" s="3937"/>
      <c r="C1985" s="3194" t="s">
        <v>27</v>
      </c>
      <c r="D1985" s="3194" t="s">
        <v>385</v>
      </c>
      <c r="E1985" s="3194" t="s">
        <v>70</v>
      </c>
      <c r="F1985" s="3194" t="s">
        <v>73</v>
      </c>
      <c r="G1985" s="2405" t="s">
        <v>392</v>
      </c>
      <c r="H1985" s="3209" t="s">
        <v>342</v>
      </c>
      <c r="I1985" s="3211" t="s">
        <v>393</v>
      </c>
      <c r="J1985" s="3203">
        <v>85670000</v>
      </c>
      <c r="K1985" s="3204"/>
      <c r="L1985" s="3204"/>
      <c r="M1985" s="3204"/>
      <c r="N1985" s="3204"/>
      <c r="O1985" s="3212"/>
      <c r="P1985" s="3205"/>
      <c r="Q1985" s="2198"/>
      <c r="R1985" s="3205"/>
      <c r="S1985" s="3206"/>
      <c r="T1985" s="1602"/>
      <c r="U1985" s="1602"/>
      <c r="V1985" s="1602"/>
      <c r="W1985" s="1599" t="s">
        <v>394</v>
      </c>
      <c r="X1985" s="3198">
        <f t="shared" si="99"/>
        <v>0</v>
      </c>
      <c r="Y1985" s="3204"/>
      <c r="Z1985" s="3204"/>
      <c r="AA1985" s="1599"/>
      <c r="AB1985" s="1602"/>
      <c r="AC1985" s="3809"/>
    </row>
    <row r="1986" spans="1:29" ht="72" x14ac:dyDescent="0.25">
      <c r="A1986" s="3815"/>
      <c r="B1986" s="3937"/>
      <c r="C1986" s="3194" t="s">
        <v>27</v>
      </c>
      <c r="D1986" s="3194" t="s">
        <v>385</v>
      </c>
      <c r="E1986" s="3194" t="s">
        <v>181</v>
      </c>
      <c r="F1986" s="3194"/>
      <c r="G1986" s="3195" t="s">
        <v>395</v>
      </c>
      <c r="H1986" s="3213" t="s">
        <v>121</v>
      </c>
      <c r="I1986" s="3214">
        <v>1</v>
      </c>
      <c r="J1986" s="3196">
        <f>SUM(J1987:J1990)</f>
        <v>10996000</v>
      </c>
      <c r="K1986" s="3186">
        <f>([1]Sheet1!$K$25/[1]Sheet1!$J$25)*100%</f>
        <v>1</v>
      </c>
      <c r="L1986" s="3197">
        <v>6473000</v>
      </c>
      <c r="M1986" s="3186">
        <f>([1]Sheet1!$M$25/[1]Sheet1!$L$25)*100%</f>
        <v>1</v>
      </c>
      <c r="N1986" s="3197">
        <v>8938000</v>
      </c>
      <c r="O1986" s="3185"/>
      <c r="P1986" s="3196"/>
      <c r="Q1986" s="1602"/>
      <c r="R1986" s="1599"/>
      <c r="S1986" s="1602"/>
      <c r="T1986" s="1602"/>
      <c r="U1986" s="1602"/>
      <c r="V1986" s="1602"/>
      <c r="W1986" s="3185">
        <v>0.2</v>
      </c>
      <c r="X1986" s="3198">
        <f t="shared" si="99"/>
        <v>0</v>
      </c>
      <c r="Y1986" s="3186">
        <f>K1986+W1986</f>
        <v>1.2</v>
      </c>
      <c r="Z1986" s="3184">
        <f>X1986+L1986</f>
        <v>6473000</v>
      </c>
      <c r="AA1986" s="3186">
        <f>(Y1986/6)*100%</f>
        <v>0.19999999999999998</v>
      </c>
      <c r="AB1986" s="3199">
        <f>(Z1986/6)*100%</f>
        <v>1078833.3333333333</v>
      </c>
      <c r="AC1986" s="3809"/>
    </row>
    <row r="1987" spans="1:29" ht="108" x14ac:dyDescent="0.25">
      <c r="A1987" s="3815"/>
      <c r="B1987" s="3937"/>
      <c r="C1987" s="3194" t="s">
        <v>27</v>
      </c>
      <c r="D1987" s="3194" t="s">
        <v>385</v>
      </c>
      <c r="E1987" s="3194" t="s">
        <v>181</v>
      </c>
      <c r="F1987" s="3194" t="s">
        <v>62</v>
      </c>
      <c r="G1987" s="3118" t="s">
        <v>396</v>
      </c>
      <c r="H1987" s="3119" t="s">
        <v>397</v>
      </c>
      <c r="I1987" s="3215" t="s">
        <v>398</v>
      </c>
      <c r="J1987" s="3216">
        <v>2147000</v>
      </c>
      <c r="K1987" s="1592"/>
      <c r="L1987" s="2871"/>
      <c r="M1987" s="2871"/>
      <c r="N1987" s="2871"/>
      <c r="O1987" s="1592"/>
      <c r="P1987" s="1823"/>
      <c r="Q1987" s="1587"/>
      <c r="R1987" s="1592"/>
      <c r="S1987" s="1587"/>
      <c r="T1987" s="1587"/>
      <c r="U1987" s="1587"/>
      <c r="V1987" s="1587"/>
      <c r="W1987" s="1592" t="s">
        <v>398</v>
      </c>
      <c r="X1987" s="2860">
        <f t="shared" si="99"/>
        <v>0</v>
      </c>
      <c r="Y1987" s="2871"/>
      <c r="Z1987" s="2871"/>
      <c r="AA1987" s="1592"/>
      <c r="AB1987" s="1587"/>
      <c r="AC1987" s="3809"/>
    </row>
    <row r="1988" spans="1:29" ht="72" x14ac:dyDescent="0.25">
      <c r="A1988" s="3815"/>
      <c r="B1988" s="3937"/>
      <c r="C1988" s="3194" t="s">
        <v>27</v>
      </c>
      <c r="D1988" s="3194" t="s">
        <v>385</v>
      </c>
      <c r="E1988" s="3194" t="s">
        <v>181</v>
      </c>
      <c r="F1988" s="3194" t="s">
        <v>70</v>
      </c>
      <c r="G1988" s="3118" t="s">
        <v>399</v>
      </c>
      <c r="H1988" s="3119" t="s">
        <v>400</v>
      </c>
      <c r="I1988" s="3215" t="s">
        <v>398</v>
      </c>
      <c r="J1988" s="3216">
        <v>777000</v>
      </c>
      <c r="K1988" s="1592"/>
      <c r="L1988" s="2871"/>
      <c r="M1988" s="2871"/>
      <c r="N1988" s="2871"/>
      <c r="O1988" s="1592"/>
      <c r="P1988" s="1592"/>
      <c r="Q1988" s="1587"/>
      <c r="R1988" s="1592"/>
      <c r="S1988" s="1587"/>
      <c r="T1988" s="1587"/>
      <c r="U1988" s="1587"/>
      <c r="V1988" s="1587"/>
      <c r="W1988" s="3217" t="s">
        <v>83</v>
      </c>
      <c r="X1988" s="2860">
        <f t="shared" si="99"/>
        <v>0</v>
      </c>
      <c r="Y1988" s="2871"/>
      <c r="Z1988" s="2871"/>
      <c r="AA1988" s="1592"/>
      <c r="AB1988" s="1587"/>
      <c r="AC1988" s="3809"/>
    </row>
    <row r="1989" spans="1:29" ht="54" x14ac:dyDescent="0.25">
      <c r="A1989" s="3815"/>
      <c r="B1989" s="3937"/>
      <c r="C1989" s="3194" t="s">
        <v>27</v>
      </c>
      <c r="D1989" s="3194" t="s">
        <v>385</v>
      </c>
      <c r="E1989" s="3194" t="s">
        <v>181</v>
      </c>
      <c r="F1989" s="3194" t="s">
        <v>401</v>
      </c>
      <c r="G1989" s="3118" t="s">
        <v>402</v>
      </c>
      <c r="H1989" s="3126" t="s">
        <v>403</v>
      </c>
      <c r="I1989" s="3215" t="s">
        <v>398</v>
      </c>
      <c r="J1989" s="3216">
        <v>777000</v>
      </c>
      <c r="K1989" s="1592"/>
      <c r="L1989" s="2871"/>
      <c r="M1989" s="2871"/>
      <c r="N1989" s="2871"/>
      <c r="O1989" s="1592"/>
      <c r="P1989" s="1592"/>
      <c r="Q1989" s="1587"/>
      <c r="R1989" s="1592"/>
      <c r="S1989" s="1587"/>
      <c r="T1989" s="1587"/>
      <c r="U1989" s="1587"/>
      <c r="V1989" s="1587"/>
      <c r="W1989" s="3217" t="s">
        <v>83</v>
      </c>
      <c r="X1989" s="2860">
        <f t="shared" si="99"/>
        <v>0</v>
      </c>
      <c r="Y1989" s="2871"/>
      <c r="Z1989" s="2871"/>
      <c r="AA1989" s="1592"/>
      <c r="AB1989" s="1587"/>
      <c r="AC1989" s="3809"/>
    </row>
    <row r="1990" spans="1:29" ht="72" x14ac:dyDescent="0.25">
      <c r="A1990" s="3815"/>
      <c r="B1990" s="3937"/>
      <c r="C1990" s="3194" t="s">
        <v>27</v>
      </c>
      <c r="D1990" s="3194">
        <v>17</v>
      </c>
      <c r="E1990" s="3194" t="s">
        <v>194</v>
      </c>
      <c r="F1990" s="3194" t="s">
        <v>196</v>
      </c>
      <c r="G1990" s="3118" t="s">
        <v>404</v>
      </c>
      <c r="H1990" s="3126" t="s">
        <v>405</v>
      </c>
      <c r="I1990" s="3218" t="s">
        <v>406</v>
      </c>
      <c r="J1990" s="3216">
        <v>7295000</v>
      </c>
      <c r="K1990" s="1592"/>
      <c r="L1990" s="2871"/>
      <c r="M1990" s="2871"/>
      <c r="N1990" s="2871"/>
      <c r="O1990" s="1592"/>
      <c r="P1990" s="1592"/>
      <c r="Q1990" s="1587"/>
      <c r="R1990" s="1592"/>
      <c r="S1990" s="1587"/>
      <c r="T1990" s="1587"/>
      <c r="U1990" s="1587"/>
      <c r="V1990" s="1587"/>
      <c r="W1990" s="3217" t="s">
        <v>83</v>
      </c>
      <c r="X1990" s="2860">
        <f t="shared" si="99"/>
        <v>0</v>
      </c>
      <c r="Y1990" s="2871"/>
      <c r="Z1990" s="2871"/>
      <c r="AA1990" s="1592"/>
      <c r="AB1990" s="1587"/>
      <c r="AC1990" s="3809"/>
    </row>
    <row r="1991" spans="1:29" ht="126" x14ac:dyDescent="0.25">
      <c r="A1991" s="3815"/>
      <c r="B1991" s="3933"/>
      <c r="C1991" s="3194" t="s">
        <v>27</v>
      </c>
      <c r="D1991" s="3194" t="s">
        <v>385</v>
      </c>
      <c r="E1991" s="3194" t="s">
        <v>198</v>
      </c>
      <c r="F1991" s="3194"/>
      <c r="G1991" s="3219" t="s">
        <v>407</v>
      </c>
      <c r="H1991" s="3219" t="s">
        <v>408</v>
      </c>
      <c r="I1991" s="3220">
        <v>1</v>
      </c>
      <c r="J1991" s="3221">
        <f>SUM(J1992+J1993+J1995+J1997+J1998+J1999)</f>
        <v>729360000</v>
      </c>
      <c r="K1991" s="3185">
        <f>([1]Sheet1!$K$17/[1]Sheet1!$J$17)*100%</f>
        <v>0.99244522790229162</v>
      </c>
      <c r="L1991" s="3198">
        <v>472920000</v>
      </c>
      <c r="M1991" s="3185">
        <f>([1]Sheet1!$M$17/[1]Sheet1!$L$17)*100%</f>
        <v>1</v>
      </c>
      <c r="N1991" s="3197">
        <v>595460000</v>
      </c>
      <c r="O1991" s="3185"/>
      <c r="P1991" s="3221"/>
      <c r="Q1991" s="2907"/>
      <c r="R1991" s="3221"/>
      <c r="S1991" s="1602"/>
      <c r="T1991" s="1602"/>
      <c r="U1991" s="1602"/>
      <c r="V1991" s="1602"/>
      <c r="W1991" s="3185">
        <f>SUM(Q1991+O1991)</f>
        <v>0</v>
      </c>
      <c r="X1991" s="3198">
        <f t="shared" si="99"/>
        <v>0</v>
      </c>
      <c r="Y1991" s="3186">
        <f>K1991+W1991</f>
        <v>0.99244522790229162</v>
      </c>
      <c r="Z1991" s="3184">
        <f>X1991+L1991</f>
        <v>472920000</v>
      </c>
      <c r="AA1991" s="3186">
        <f>(Y1991/6)*100%</f>
        <v>0.16540753798371527</v>
      </c>
      <c r="AB1991" s="3199">
        <f>(Z1991/6)*100%</f>
        <v>78820000</v>
      </c>
      <c r="AC1991" s="3809"/>
    </row>
    <row r="1992" spans="1:29" ht="54" x14ac:dyDescent="0.25">
      <c r="A1992" s="3815"/>
      <c r="B1992" s="3933"/>
      <c r="C1992" s="3934" t="s">
        <v>27</v>
      </c>
      <c r="D1992" s="3934" t="s">
        <v>385</v>
      </c>
      <c r="E1992" s="3934" t="s">
        <v>198</v>
      </c>
      <c r="F1992" s="3934" t="s">
        <v>187</v>
      </c>
      <c r="G1992" s="3935" t="s">
        <v>363</v>
      </c>
      <c r="H1992" s="3119" t="s">
        <v>409</v>
      </c>
      <c r="I1992" s="3222" t="s">
        <v>410</v>
      </c>
      <c r="J1992" s="3930">
        <v>334200000</v>
      </c>
      <c r="K1992" s="1592"/>
      <c r="L1992" s="1592"/>
      <c r="M1992" s="1592"/>
      <c r="N1992" s="1592"/>
      <c r="O1992" s="2851"/>
      <c r="P1992" s="3931"/>
      <c r="Q1992" s="3000"/>
      <c r="R1992" s="3931"/>
      <c r="S1992" s="2297"/>
      <c r="T1992" s="1587"/>
      <c r="U1992" s="1587"/>
      <c r="V1992" s="1587"/>
      <c r="W1992" s="1592" t="s">
        <v>410</v>
      </c>
      <c r="X1992" s="2860">
        <f t="shared" si="99"/>
        <v>0</v>
      </c>
      <c r="Y1992" s="1592"/>
      <c r="Z1992" s="1592"/>
      <c r="AA1992" s="1592"/>
      <c r="AB1992" s="1587"/>
      <c r="AC1992" s="3809"/>
    </row>
    <row r="1993" spans="1:29" ht="54" x14ac:dyDescent="0.25">
      <c r="A1993" s="3815"/>
      <c r="B1993" s="3933"/>
      <c r="C1993" s="3934"/>
      <c r="D1993" s="3934"/>
      <c r="E1993" s="3934"/>
      <c r="F1993" s="3934"/>
      <c r="G1993" s="3935"/>
      <c r="H1993" s="3119" t="s">
        <v>413</v>
      </c>
      <c r="I1993" s="3223" t="s">
        <v>410</v>
      </c>
      <c r="J1993" s="3930"/>
      <c r="K1993" s="1592"/>
      <c r="L1993" s="1592"/>
      <c r="M1993" s="1592"/>
      <c r="N1993" s="1592"/>
      <c r="O1993" s="2851"/>
      <c r="P1993" s="3931"/>
      <c r="Q1993" s="3000"/>
      <c r="R1993" s="3931"/>
      <c r="S1993" s="1587"/>
      <c r="T1993" s="1587"/>
      <c r="U1993" s="1587"/>
      <c r="V1993" s="1587"/>
      <c r="W1993" s="1592"/>
      <c r="X1993" s="1592"/>
      <c r="Y1993" s="1592"/>
      <c r="Z1993" s="1592"/>
      <c r="AA1993" s="1592"/>
      <c r="AB1993" s="1587"/>
      <c r="AC1993" s="3809"/>
    </row>
    <row r="1994" spans="1:29" ht="36" x14ac:dyDescent="0.25">
      <c r="A1994" s="3815"/>
      <c r="B1994" s="3933"/>
      <c r="C1994" s="3934"/>
      <c r="D1994" s="3934"/>
      <c r="E1994" s="3934"/>
      <c r="F1994" s="3934"/>
      <c r="G1994" s="3935"/>
      <c r="H1994" s="3118" t="s">
        <v>414</v>
      </c>
      <c r="I1994" s="3224" t="s">
        <v>410</v>
      </c>
      <c r="J1994" s="3930"/>
      <c r="K1994" s="1592"/>
      <c r="L1994" s="1592"/>
      <c r="M1994" s="1592"/>
      <c r="N1994" s="1592"/>
      <c r="O1994" s="2851"/>
      <c r="P1994" s="3931"/>
      <c r="Q1994" s="3000"/>
      <c r="R1994" s="3931"/>
      <c r="S1994" s="1587"/>
      <c r="T1994" s="1587"/>
      <c r="U1994" s="1587"/>
      <c r="V1994" s="1587"/>
      <c r="W1994" s="1592"/>
      <c r="X1994" s="2860">
        <f>SUM(R1994+P1994)</f>
        <v>0</v>
      </c>
      <c r="Y1994" s="1592"/>
      <c r="Z1994" s="1592"/>
      <c r="AA1994" s="1592"/>
      <c r="AB1994" s="1587"/>
      <c r="AC1994" s="3809"/>
    </row>
    <row r="1995" spans="1:29" ht="54" x14ac:dyDescent="0.25">
      <c r="A1995" s="3815"/>
      <c r="B1995" s="3933"/>
      <c r="C1995" s="3934" t="s">
        <v>27</v>
      </c>
      <c r="D1995" s="3934" t="s">
        <v>385</v>
      </c>
      <c r="E1995" s="3934" t="s">
        <v>198</v>
      </c>
      <c r="F1995" s="3934" t="s">
        <v>220</v>
      </c>
      <c r="G1995" s="3935" t="s">
        <v>367</v>
      </c>
      <c r="H1995" s="3119" t="s">
        <v>416</v>
      </c>
      <c r="I1995" s="3225" t="s">
        <v>410</v>
      </c>
      <c r="J1995" s="3930">
        <v>49150000</v>
      </c>
      <c r="K1995" s="1592"/>
      <c r="L1995" s="1592"/>
      <c r="M1995" s="1592"/>
      <c r="N1995" s="1592"/>
      <c r="O1995" s="3226"/>
      <c r="P1995" s="3931"/>
      <c r="Q1995" s="3932"/>
      <c r="R1995" s="3931"/>
      <c r="S1995" s="2297"/>
      <c r="T1995" s="1587"/>
      <c r="U1995" s="1587"/>
      <c r="V1995" s="1587"/>
      <c r="W1995" s="1592">
        <v>8</v>
      </c>
      <c r="X1995" s="2860">
        <f>SUM(R1995+P1995)</f>
        <v>0</v>
      </c>
      <c r="Y1995" s="1592"/>
      <c r="Z1995" s="1592"/>
      <c r="AA1995" s="1592"/>
      <c r="AB1995" s="1587"/>
      <c r="AC1995" s="3809"/>
    </row>
    <row r="1996" spans="1:29" ht="54" x14ac:dyDescent="0.25">
      <c r="A1996" s="3815"/>
      <c r="B1996" s="3933"/>
      <c r="C1996" s="3934"/>
      <c r="D1996" s="3934"/>
      <c r="E1996" s="3934"/>
      <c r="F1996" s="3934"/>
      <c r="G1996" s="3936"/>
      <c r="H1996" s="3119" t="s">
        <v>418</v>
      </c>
      <c r="I1996" s="3215" t="s">
        <v>419</v>
      </c>
      <c r="J1996" s="3930"/>
      <c r="K1996" s="1592"/>
      <c r="L1996" s="1592"/>
      <c r="M1996" s="1592"/>
      <c r="N1996" s="1592"/>
      <c r="O1996" s="1592"/>
      <c r="P1996" s="3931"/>
      <c r="Q1996" s="3932"/>
      <c r="R1996" s="3931"/>
      <c r="S1996" s="1587"/>
      <c r="T1996" s="1587"/>
      <c r="U1996" s="1587"/>
      <c r="V1996" s="1587"/>
      <c r="W1996" s="1592" t="s">
        <v>417</v>
      </c>
      <c r="X1996" s="1592"/>
      <c r="Y1996" s="1592"/>
      <c r="Z1996" s="1592"/>
      <c r="AA1996" s="1592"/>
      <c r="AB1996" s="1587"/>
      <c r="AC1996" s="3809"/>
    </row>
    <row r="1997" spans="1:29" ht="72" x14ac:dyDescent="0.25">
      <c r="A1997" s="3815"/>
      <c r="B1997" s="3933"/>
      <c r="C1997" s="3194" t="s">
        <v>27</v>
      </c>
      <c r="D1997" s="3194" t="s">
        <v>385</v>
      </c>
      <c r="E1997" s="3194" t="s">
        <v>198</v>
      </c>
      <c r="F1997" s="3194" t="s">
        <v>191</v>
      </c>
      <c r="G1997" s="3119" t="s">
        <v>371</v>
      </c>
      <c r="H1997" s="3119" t="s">
        <v>420</v>
      </c>
      <c r="I1997" s="3215" t="s">
        <v>421</v>
      </c>
      <c r="J1997" s="3227">
        <v>253704000</v>
      </c>
      <c r="K1997" s="1592"/>
      <c r="L1997" s="1592"/>
      <c r="M1997" s="1592"/>
      <c r="N1997" s="1592"/>
      <c r="O1997" s="3226"/>
      <c r="P1997" s="1823"/>
      <c r="Q1997" s="3228"/>
      <c r="R1997" s="1823"/>
      <c r="S1997" s="2297"/>
      <c r="T1997" s="1587"/>
      <c r="U1997" s="1587"/>
      <c r="V1997" s="1587"/>
      <c r="W1997" s="1592" t="s">
        <v>423</v>
      </c>
      <c r="X1997" s="2860">
        <f>SUM(R1997+P1997)</f>
        <v>0</v>
      </c>
      <c r="Y1997" s="1592"/>
      <c r="Z1997" s="1592"/>
      <c r="AA1997" s="1592"/>
      <c r="AB1997" s="1587"/>
      <c r="AC1997" s="3809"/>
    </row>
    <row r="1998" spans="1:29" ht="72" x14ac:dyDescent="0.25">
      <c r="A1998" s="3815"/>
      <c r="B1998" s="3933"/>
      <c r="C1998" s="3194" t="s">
        <v>27</v>
      </c>
      <c r="D1998" s="3194" t="s">
        <v>385</v>
      </c>
      <c r="E1998" s="3194" t="s">
        <v>198</v>
      </c>
      <c r="F1998" s="3194" t="s">
        <v>194</v>
      </c>
      <c r="G1998" s="3119" t="s">
        <v>375</v>
      </c>
      <c r="H1998" s="3119" t="s">
        <v>261</v>
      </c>
      <c r="I1998" s="3215" t="s">
        <v>424</v>
      </c>
      <c r="J1998" s="3227">
        <v>12860000</v>
      </c>
      <c r="K1998" s="1592"/>
      <c r="L1998" s="1592"/>
      <c r="M1998" s="1592"/>
      <c r="N1998" s="1592"/>
      <c r="O1998" s="1592"/>
      <c r="P1998" s="1823"/>
      <c r="Q1998" s="1587"/>
      <c r="R1998" s="1592"/>
      <c r="S1998" s="1587"/>
      <c r="T1998" s="1587"/>
      <c r="U1998" s="1587"/>
      <c r="V1998" s="1587"/>
      <c r="W1998" s="1592" t="s">
        <v>426</v>
      </c>
      <c r="X1998" s="2860">
        <f>SUM(R1998+P1998)</f>
        <v>0</v>
      </c>
      <c r="Y1998" s="1592"/>
      <c r="Z1998" s="1592"/>
      <c r="AA1998" s="1592"/>
      <c r="AB1998" s="1587"/>
      <c r="AC1998" s="3809"/>
    </row>
    <row r="1999" spans="1:29" ht="72" x14ac:dyDescent="0.25">
      <c r="A1999" s="3815"/>
      <c r="B1999" s="3933"/>
      <c r="C1999" s="3194" t="s">
        <v>27</v>
      </c>
      <c r="D1999" s="3194" t="s">
        <v>385</v>
      </c>
      <c r="E1999" s="3194" t="s">
        <v>198</v>
      </c>
      <c r="F1999" s="3194" t="s">
        <v>196</v>
      </c>
      <c r="G1999" s="3119" t="s">
        <v>379</v>
      </c>
      <c r="H1999" s="3119" t="s">
        <v>380</v>
      </c>
      <c r="I1999" s="3229">
        <v>0.9</v>
      </c>
      <c r="J1999" s="3227">
        <v>79446000</v>
      </c>
      <c r="K1999" s="1592"/>
      <c r="L1999" s="1592"/>
      <c r="M1999" s="1592"/>
      <c r="N1999" s="1592"/>
      <c r="O1999" s="2681"/>
      <c r="P1999" s="1823"/>
      <c r="Q1999" s="3230"/>
      <c r="R1999" s="1823"/>
      <c r="S1999" s="2297"/>
      <c r="T1999" s="1587"/>
      <c r="U1999" s="1587"/>
      <c r="V1999" s="1587"/>
      <c r="W1999" s="2681">
        <v>0.9</v>
      </c>
      <c r="X1999" s="2860">
        <f>SUM(R1999+P1999)</f>
        <v>0</v>
      </c>
      <c r="Y1999" s="1592"/>
      <c r="Z1999" s="1592"/>
      <c r="AA1999" s="1592"/>
      <c r="AB1999" s="1587"/>
      <c r="AC1999" s="3810"/>
    </row>
    <row r="2000" spans="1:29" x14ac:dyDescent="0.25">
      <c r="A2000" s="1598"/>
      <c r="B2000" s="1896"/>
      <c r="C2000" s="1598"/>
      <c r="D2000" s="1598"/>
      <c r="E2000" s="1598"/>
      <c r="F2000" s="1598"/>
      <c r="G2000" s="1896"/>
      <c r="H2000" s="1896"/>
      <c r="I2000" s="1897"/>
      <c r="J2000" s="1897"/>
      <c r="K2000" s="1897"/>
      <c r="L2000" s="1897"/>
      <c r="M2000" s="1897"/>
      <c r="N2000" s="1898"/>
      <c r="O2000" s="1899"/>
      <c r="P2000" s="1899"/>
      <c r="Q2000" s="1600"/>
      <c r="R2000" s="1899"/>
      <c r="S2000" s="1600"/>
      <c r="T2000" s="1600"/>
      <c r="U2000" s="1600"/>
      <c r="V2000" s="1600"/>
      <c r="W2000" s="1899"/>
      <c r="X2000" s="1900"/>
      <c r="Y2000" s="1900"/>
      <c r="Z2000" s="1900"/>
      <c r="AA2000" s="1897"/>
      <c r="AB2000" s="1598"/>
      <c r="AC2000" s="1901"/>
    </row>
    <row r="2001" spans="1:29" ht="54" x14ac:dyDescent="0.25">
      <c r="A2001" s="1587"/>
      <c r="B2001" s="1665"/>
      <c r="C2001" s="1587"/>
      <c r="D2001" s="1587"/>
      <c r="E2001" s="1587"/>
      <c r="F2001" s="1587"/>
      <c r="G2001" s="1841" t="s">
        <v>25</v>
      </c>
      <c r="H2001" s="1603"/>
      <c r="I2001" s="1603"/>
      <c r="J2001" s="1603"/>
      <c r="K2001" s="2651"/>
      <c r="L2001" s="2289"/>
      <c r="M2001" s="1844"/>
      <c r="N2001" s="1845"/>
      <c r="O2001" s="1736"/>
      <c r="P2001" s="1736"/>
      <c r="Q2001" s="1590"/>
      <c r="R2001" s="1736"/>
      <c r="S2001" s="1590"/>
      <c r="T2001" s="1590"/>
      <c r="U2001" s="1590"/>
      <c r="V2001" s="1590"/>
      <c r="W2001" s="1846"/>
      <c r="X2001" s="1845"/>
      <c r="Y2001" s="1845"/>
      <c r="Z2001" s="1845"/>
      <c r="AA2001" s="2894"/>
      <c r="AB2001" s="2562"/>
      <c r="AC2001" s="3808" t="s">
        <v>3059</v>
      </c>
    </row>
    <row r="2002" spans="1:29" ht="90" x14ac:dyDescent="0.25">
      <c r="A2002" s="1587"/>
      <c r="B2002" s="1665"/>
      <c r="C2002" s="1587"/>
      <c r="D2002" s="1587"/>
      <c r="E2002" s="1587"/>
      <c r="F2002" s="1587"/>
      <c r="G2002" s="1841" t="s">
        <v>63</v>
      </c>
      <c r="H2002" s="1887" t="s">
        <v>2992</v>
      </c>
      <c r="I2002" s="2421">
        <v>0.9</v>
      </c>
      <c r="J2002" s="2409">
        <v>2051821750</v>
      </c>
      <c r="K2002" s="1889">
        <v>1</v>
      </c>
      <c r="L2002" s="2409">
        <v>460292287</v>
      </c>
      <c r="M2002" s="1889">
        <v>0.9</v>
      </c>
      <c r="N2002" s="2409">
        <v>370364350</v>
      </c>
      <c r="O2002" s="1736"/>
      <c r="P2002" s="1736"/>
      <c r="Q2002" s="1590"/>
      <c r="R2002" s="1736"/>
      <c r="S2002" s="1590"/>
      <c r="T2002" s="1590"/>
      <c r="U2002" s="1590"/>
      <c r="V2002" s="1590"/>
      <c r="W2002" s="2421">
        <v>1</v>
      </c>
      <c r="X2002" s="1871">
        <f>X2003</f>
        <v>160016824</v>
      </c>
      <c r="Y2002" s="2421">
        <v>1</v>
      </c>
      <c r="Z2002" s="2409">
        <f>X2002+L2002</f>
        <v>620309111</v>
      </c>
      <c r="AA2002" s="3231">
        <f>100/90</f>
        <v>1.1111111111111112</v>
      </c>
      <c r="AB2002" s="2568">
        <f>Z2002/J2002</f>
        <v>0.30232114997318849</v>
      </c>
      <c r="AC2002" s="3809"/>
    </row>
    <row r="2003" spans="1:29" ht="72" x14ac:dyDescent="0.25">
      <c r="A2003" s="1587"/>
      <c r="B2003" s="1665"/>
      <c r="C2003" s="1587"/>
      <c r="D2003" s="1587"/>
      <c r="E2003" s="1587"/>
      <c r="F2003" s="1587"/>
      <c r="G2003" s="1603" t="s">
        <v>66</v>
      </c>
      <c r="H2003" s="1648" t="s">
        <v>2993</v>
      </c>
      <c r="I2003" s="1645" t="s">
        <v>2935</v>
      </c>
      <c r="J2003" s="2289">
        <v>2051821750</v>
      </c>
      <c r="K2003" s="1645" t="s">
        <v>2927</v>
      </c>
      <c r="L2003" s="2289">
        <v>460292287</v>
      </c>
      <c r="M2003" s="1844" t="s">
        <v>2935</v>
      </c>
      <c r="N2003" s="2289">
        <v>370364350</v>
      </c>
      <c r="O2003" s="1736"/>
      <c r="P2003" s="1736"/>
      <c r="Q2003" s="1590"/>
      <c r="R2003" s="1736"/>
      <c r="S2003" s="1590"/>
      <c r="T2003" s="1590"/>
      <c r="U2003" s="1590"/>
      <c r="V2003" s="1590"/>
      <c r="W2003" s="1867" t="s">
        <v>2935</v>
      </c>
      <c r="X2003" s="1867">
        <v>160016824</v>
      </c>
      <c r="Y2003" s="1867" t="s">
        <v>2935</v>
      </c>
      <c r="Z2003" s="2289">
        <f t="shared" ref="Z2003:Z2048" si="100">X2003+L2003</f>
        <v>620309111</v>
      </c>
      <c r="AA2003" s="2894">
        <v>1</v>
      </c>
      <c r="AB2003" s="2894">
        <f t="shared" ref="AA2003:AB2031" si="101">Z2003/J2003</f>
        <v>0.30232114997318849</v>
      </c>
      <c r="AC2003" s="3809"/>
    </row>
    <row r="2004" spans="1:29" ht="90" x14ac:dyDescent="0.25">
      <c r="A2004" s="1587"/>
      <c r="B2004" s="1665"/>
      <c r="C2004" s="1587"/>
      <c r="D2004" s="1587"/>
      <c r="E2004" s="1587"/>
      <c r="F2004" s="1587"/>
      <c r="G2004" s="1841" t="s">
        <v>71</v>
      </c>
      <c r="H2004" s="1887" t="s">
        <v>2994</v>
      </c>
      <c r="I2004" s="2421">
        <v>0.9</v>
      </c>
      <c r="J2004" s="2409">
        <v>2021637500</v>
      </c>
      <c r="K2004" s="1889">
        <v>0.8</v>
      </c>
      <c r="L2004" s="2409">
        <v>311430900</v>
      </c>
      <c r="M2004" s="1889">
        <v>0.9</v>
      </c>
      <c r="N2004" s="2409">
        <v>204327500</v>
      </c>
      <c r="O2004" s="1736"/>
      <c r="P2004" s="1736"/>
      <c r="Q2004" s="1590"/>
      <c r="R2004" s="1736"/>
      <c r="S2004" s="1590"/>
      <c r="T2004" s="1590"/>
      <c r="U2004" s="1590"/>
      <c r="V2004" s="1590"/>
      <c r="W2004" s="2421">
        <v>0.9</v>
      </c>
      <c r="X2004" s="1871">
        <f>SUM(X2005:X2006)</f>
        <v>105769500</v>
      </c>
      <c r="Y2004" s="2421">
        <v>0.9</v>
      </c>
      <c r="Z2004" s="2409">
        <f t="shared" si="100"/>
        <v>417200400</v>
      </c>
      <c r="AA2004" s="3231">
        <v>1</v>
      </c>
      <c r="AB2004" s="3231">
        <f t="shared" si="101"/>
        <v>0.20636756094997249</v>
      </c>
      <c r="AC2004" s="3809"/>
    </row>
    <row r="2005" spans="1:29" ht="90" x14ac:dyDescent="0.25">
      <c r="A2005" s="1587"/>
      <c r="B2005" s="1665"/>
      <c r="C2005" s="1587"/>
      <c r="D2005" s="1587"/>
      <c r="E2005" s="1587"/>
      <c r="F2005" s="1587"/>
      <c r="G2005" s="1603" t="s">
        <v>724</v>
      </c>
      <c r="H2005" s="1648" t="s">
        <v>2995</v>
      </c>
      <c r="I2005" s="1867" t="s">
        <v>2937</v>
      </c>
      <c r="J2005" s="1867">
        <v>963792500</v>
      </c>
      <c r="K2005" s="1645" t="s">
        <v>2024</v>
      </c>
      <c r="L2005" s="2289">
        <v>232881000</v>
      </c>
      <c r="M2005" s="1844" t="s">
        <v>2937</v>
      </c>
      <c r="N2005" s="2289">
        <v>92758500</v>
      </c>
      <c r="O2005" s="1736"/>
      <c r="P2005" s="1736"/>
      <c r="Q2005" s="1590"/>
      <c r="R2005" s="1736"/>
      <c r="S2005" s="1590"/>
      <c r="T2005" s="1590"/>
      <c r="U2005" s="1590"/>
      <c r="V2005" s="1590"/>
      <c r="W2005" s="1867" t="s">
        <v>117</v>
      </c>
      <c r="X2005" s="1867">
        <v>78178500</v>
      </c>
      <c r="Y2005" s="1867" t="s">
        <v>117</v>
      </c>
      <c r="Z2005" s="2289">
        <f t="shared" si="100"/>
        <v>311059500</v>
      </c>
      <c r="AA2005" s="2894">
        <f>4/5</f>
        <v>0.8</v>
      </c>
      <c r="AB2005" s="2894">
        <f t="shared" si="101"/>
        <v>0.32274530046664607</v>
      </c>
      <c r="AC2005" s="3809"/>
    </row>
    <row r="2006" spans="1:29" ht="11.25" customHeight="1" x14ac:dyDescent="0.25">
      <c r="A2006" s="1587"/>
      <c r="B2006" s="1665"/>
      <c r="C2006" s="1587"/>
      <c r="D2006" s="1587"/>
      <c r="E2006" s="1587"/>
      <c r="F2006" s="1587"/>
      <c r="G2006" s="1603" t="s">
        <v>74</v>
      </c>
      <c r="H2006" s="1648" t="s">
        <v>2996</v>
      </c>
      <c r="I2006" s="1867" t="s">
        <v>2937</v>
      </c>
      <c r="J2006" s="1867">
        <v>1057845000</v>
      </c>
      <c r="K2006" s="1645" t="s">
        <v>2937</v>
      </c>
      <c r="L2006" s="2289">
        <v>78549900</v>
      </c>
      <c r="M2006" s="1844" t="s">
        <v>2937</v>
      </c>
      <c r="N2006" s="2289">
        <v>111569000</v>
      </c>
      <c r="O2006" s="1736"/>
      <c r="P2006" s="1736"/>
      <c r="Q2006" s="1590"/>
      <c r="R2006" s="1736"/>
      <c r="S2006" s="1590"/>
      <c r="T2006" s="1590"/>
      <c r="U2006" s="1590"/>
      <c r="V2006" s="1590"/>
      <c r="W2006" s="1867" t="s">
        <v>117</v>
      </c>
      <c r="X2006" s="1867">
        <v>27591000</v>
      </c>
      <c r="Y2006" s="1867" t="s">
        <v>117</v>
      </c>
      <c r="Z2006" s="2289">
        <f t="shared" si="100"/>
        <v>106140900</v>
      </c>
      <c r="AA2006" s="2894">
        <f>4/5</f>
        <v>0.8</v>
      </c>
      <c r="AB2006" s="2894">
        <f t="shared" si="101"/>
        <v>0.10033691136225062</v>
      </c>
      <c r="AC2006" s="3809"/>
    </row>
    <row r="2007" spans="1:29" ht="144" x14ac:dyDescent="0.25">
      <c r="A2007" s="1587"/>
      <c r="B2007" s="1665"/>
      <c r="C2007" s="1587"/>
      <c r="D2007" s="1587"/>
      <c r="E2007" s="1587"/>
      <c r="F2007" s="1587"/>
      <c r="G2007" s="1841" t="s">
        <v>1019</v>
      </c>
      <c r="H2007" s="1887" t="s">
        <v>2997</v>
      </c>
      <c r="I2007" s="2421">
        <v>1</v>
      </c>
      <c r="J2007" s="2409">
        <v>123305000</v>
      </c>
      <c r="K2007" s="1889">
        <v>1</v>
      </c>
      <c r="L2007" s="2409">
        <v>15564000</v>
      </c>
      <c r="M2007" s="1889">
        <v>1</v>
      </c>
      <c r="N2007" s="2409">
        <v>8661000</v>
      </c>
      <c r="O2007" s="1736"/>
      <c r="P2007" s="1736"/>
      <c r="Q2007" s="1590"/>
      <c r="R2007" s="1736"/>
      <c r="S2007" s="1590"/>
      <c r="T2007" s="1590"/>
      <c r="U2007" s="1590"/>
      <c r="V2007" s="1590"/>
      <c r="W2007" s="2421">
        <v>0.25</v>
      </c>
      <c r="X2007" s="1871">
        <f>SUM(X2008:X2011)</f>
        <v>1847000</v>
      </c>
      <c r="Y2007" s="2421">
        <v>0.25</v>
      </c>
      <c r="Z2007" s="2409">
        <f t="shared" si="100"/>
        <v>17411000</v>
      </c>
      <c r="AA2007" s="3231">
        <v>0.25</v>
      </c>
      <c r="AB2007" s="3231">
        <f t="shared" si="101"/>
        <v>0.14120270873038401</v>
      </c>
      <c r="AC2007" s="3809"/>
    </row>
    <row r="2008" spans="1:29" ht="108" x14ac:dyDescent="0.25">
      <c r="A2008" s="1587"/>
      <c r="B2008" s="1665"/>
      <c r="C2008" s="1587"/>
      <c r="D2008" s="1587"/>
      <c r="E2008" s="1587"/>
      <c r="F2008" s="1587"/>
      <c r="G2008" s="1603" t="s">
        <v>613</v>
      </c>
      <c r="H2008" s="1648" t="s">
        <v>2998</v>
      </c>
      <c r="I2008" s="1645" t="s">
        <v>789</v>
      </c>
      <c r="J2008" s="2289">
        <v>29235000</v>
      </c>
      <c r="K2008" s="1645" t="s">
        <v>764</v>
      </c>
      <c r="L2008" s="2289">
        <v>2211000</v>
      </c>
      <c r="M2008" s="1844" t="s">
        <v>156</v>
      </c>
      <c r="N2008" s="2289">
        <v>1847000</v>
      </c>
      <c r="O2008" s="1736"/>
      <c r="P2008" s="1736"/>
      <c r="Q2008" s="1590"/>
      <c r="R2008" s="1736"/>
      <c r="S2008" s="1590"/>
      <c r="T2008" s="1590"/>
      <c r="U2008" s="1590"/>
      <c r="V2008" s="1590"/>
      <c r="W2008" s="1844" t="s">
        <v>156</v>
      </c>
      <c r="X2008" s="1867">
        <v>1847000</v>
      </c>
      <c r="Y2008" s="1844" t="s">
        <v>156</v>
      </c>
      <c r="Z2008" s="2289">
        <f t="shared" si="100"/>
        <v>4058000</v>
      </c>
      <c r="AA2008" s="2894">
        <f>1/5</f>
        <v>0.2</v>
      </c>
      <c r="AB2008" s="2894">
        <f t="shared" si="101"/>
        <v>0.13880622541474261</v>
      </c>
      <c r="AC2008" s="3809"/>
    </row>
    <row r="2009" spans="1:29" ht="90" x14ac:dyDescent="0.25">
      <c r="A2009" s="1587"/>
      <c r="B2009" s="1665"/>
      <c r="C2009" s="1587"/>
      <c r="D2009" s="1587"/>
      <c r="E2009" s="1587"/>
      <c r="F2009" s="1587"/>
      <c r="G2009" s="1603" t="s">
        <v>157</v>
      </c>
      <c r="H2009" s="1648" t="s">
        <v>2999</v>
      </c>
      <c r="I2009" s="1645" t="s">
        <v>789</v>
      </c>
      <c r="J2009" s="2289">
        <v>29235000</v>
      </c>
      <c r="K2009" s="1645" t="s">
        <v>156</v>
      </c>
      <c r="L2009" s="2289">
        <v>1010000</v>
      </c>
      <c r="M2009" s="1844" t="s">
        <v>156</v>
      </c>
      <c r="N2009" s="2289">
        <v>1847000</v>
      </c>
      <c r="O2009" s="1736"/>
      <c r="P2009" s="1736"/>
      <c r="Q2009" s="1590"/>
      <c r="R2009" s="1736"/>
      <c r="S2009" s="1590"/>
      <c r="T2009" s="1590"/>
      <c r="U2009" s="1590"/>
      <c r="V2009" s="1590"/>
      <c r="W2009" s="1867">
        <v>0</v>
      </c>
      <c r="X2009" s="1867">
        <v>0</v>
      </c>
      <c r="Y2009" s="1867">
        <v>0</v>
      </c>
      <c r="Z2009" s="2289">
        <f t="shared" si="100"/>
        <v>1010000</v>
      </c>
      <c r="AA2009" s="2894">
        <f t="shared" ref="AA2009:AA2010" si="102">0/5</f>
        <v>0</v>
      </c>
      <c r="AB2009" s="2894">
        <f t="shared" si="101"/>
        <v>3.4547631263896018E-2</v>
      </c>
      <c r="AC2009" s="3809"/>
    </row>
    <row r="2010" spans="1:29" ht="54" x14ac:dyDescent="0.25">
      <c r="A2010" s="1587"/>
      <c r="B2010" s="1665"/>
      <c r="C2010" s="1587"/>
      <c r="D2010" s="1587"/>
      <c r="E2010" s="1587"/>
      <c r="F2010" s="1587"/>
      <c r="G2010" s="1603" t="s">
        <v>126</v>
      </c>
      <c r="H2010" s="1648" t="s">
        <v>3000</v>
      </c>
      <c r="I2010" s="1645" t="s">
        <v>789</v>
      </c>
      <c r="J2010" s="2289">
        <v>29235000</v>
      </c>
      <c r="K2010" s="1645" t="s">
        <v>156</v>
      </c>
      <c r="L2010" s="2289">
        <v>2131000</v>
      </c>
      <c r="M2010" s="1844" t="s">
        <v>156</v>
      </c>
      <c r="N2010" s="2289">
        <v>1847000</v>
      </c>
      <c r="O2010" s="1736"/>
      <c r="P2010" s="1736"/>
      <c r="Q2010" s="1590"/>
      <c r="R2010" s="1736"/>
      <c r="S2010" s="1590"/>
      <c r="T2010" s="1590"/>
      <c r="U2010" s="1590"/>
      <c r="V2010" s="1590"/>
      <c r="W2010" s="1867">
        <v>0</v>
      </c>
      <c r="X2010" s="1867">
        <v>0</v>
      </c>
      <c r="Y2010" s="1867">
        <v>0</v>
      </c>
      <c r="Z2010" s="2289">
        <f t="shared" si="100"/>
        <v>2131000</v>
      </c>
      <c r="AA2010" s="2894">
        <f t="shared" si="102"/>
        <v>0</v>
      </c>
      <c r="AB2010" s="2894">
        <f t="shared" si="101"/>
        <v>7.2892081409269713E-2</v>
      </c>
      <c r="AC2010" s="3809"/>
    </row>
    <row r="2011" spans="1:29" ht="72" x14ac:dyDescent="0.25">
      <c r="A2011" s="1587"/>
      <c r="B2011" s="1665"/>
      <c r="C2011" s="1587"/>
      <c r="D2011" s="1587"/>
      <c r="E2011" s="1587"/>
      <c r="F2011" s="1587"/>
      <c r="G2011" s="1603" t="s">
        <v>158</v>
      </c>
      <c r="H2011" s="1648" t="s">
        <v>3001</v>
      </c>
      <c r="I2011" s="1645" t="s">
        <v>789</v>
      </c>
      <c r="J2011" s="2289">
        <v>35600000</v>
      </c>
      <c r="K2011" s="1645" t="s">
        <v>156</v>
      </c>
      <c r="L2011" s="2289">
        <v>10212000</v>
      </c>
      <c r="M2011" s="1844" t="s">
        <v>156</v>
      </c>
      <c r="N2011" s="2289">
        <v>3120000</v>
      </c>
      <c r="O2011" s="1736"/>
      <c r="P2011" s="1736"/>
      <c r="Q2011" s="1590"/>
      <c r="R2011" s="1736"/>
      <c r="S2011" s="1590"/>
      <c r="T2011" s="1590"/>
      <c r="U2011" s="1590"/>
      <c r="V2011" s="1590"/>
      <c r="W2011" s="1867">
        <v>0</v>
      </c>
      <c r="X2011" s="1867">
        <v>0</v>
      </c>
      <c r="Y2011" s="1867">
        <v>0</v>
      </c>
      <c r="Z2011" s="2289">
        <f t="shared" si="100"/>
        <v>10212000</v>
      </c>
      <c r="AA2011" s="2894">
        <f>0/5</f>
        <v>0</v>
      </c>
      <c r="AB2011" s="2894">
        <f t="shared" si="101"/>
        <v>0.28685393258426967</v>
      </c>
      <c r="AC2011" s="3809"/>
    </row>
    <row r="2012" spans="1:29" ht="54" x14ac:dyDescent="0.25">
      <c r="A2012" s="1587"/>
      <c r="B2012" s="1665"/>
      <c r="C2012" s="1587"/>
      <c r="D2012" s="1587"/>
      <c r="E2012" s="1587"/>
      <c r="F2012" s="1587"/>
      <c r="G2012" s="3890" t="s">
        <v>159</v>
      </c>
      <c r="H2012" s="1887" t="s">
        <v>3002</v>
      </c>
      <c r="I2012" s="2421">
        <v>1</v>
      </c>
      <c r="J2012" s="1871">
        <v>3460257500</v>
      </c>
      <c r="K2012" s="1914">
        <v>0</v>
      </c>
      <c r="L2012" s="1871">
        <v>0</v>
      </c>
      <c r="M2012" s="1889">
        <v>1</v>
      </c>
      <c r="N2012" s="3891">
        <v>552051500</v>
      </c>
      <c r="O2012" s="1736"/>
      <c r="P2012" s="1736"/>
      <c r="Q2012" s="1590"/>
      <c r="R2012" s="1736"/>
      <c r="S2012" s="1590"/>
      <c r="T2012" s="1590"/>
      <c r="U2012" s="1590"/>
      <c r="V2012" s="1590"/>
      <c r="W2012" s="2421">
        <v>0.4</v>
      </c>
      <c r="X2012" s="3891">
        <f>SUM(X2019:X2031)</f>
        <v>179115500</v>
      </c>
      <c r="Y2012" s="2421">
        <v>0.4</v>
      </c>
      <c r="Z2012" s="3891">
        <f t="shared" si="100"/>
        <v>179115500</v>
      </c>
      <c r="AA2012" s="3231">
        <f>40/100</f>
        <v>0.4</v>
      </c>
      <c r="AB2012" s="3892">
        <f t="shared" si="101"/>
        <v>5.1763633197818369E-2</v>
      </c>
      <c r="AC2012" s="3809"/>
    </row>
    <row r="2013" spans="1:29" ht="90" x14ac:dyDescent="0.25">
      <c r="A2013" s="1587"/>
      <c r="B2013" s="1665"/>
      <c r="C2013" s="1587"/>
      <c r="D2013" s="1587"/>
      <c r="E2013" s="1587"/>
      <c r="F2013" s="1587"/>
      <c r="G2013" s="3890"/>
      <c r="H2013" s="1887" t="s">
        <v>3003</v>
      </c>
      <c r="I2013" s="2421">
        <v>1</v>
      </c>
      <c r="J2013" s="1871">
        <v>0</v>
      </c>
      <c r="K2013" s="1914">
        <v>0</v>
      </c>
      <c r="L2013" s="1871">
        <v>0</v>
      </c>
      <c r="M2013" s="1889">
        <v>1</v>
      </c>
      <c r="N2013" s="3891"/>
      <c r="O2013" s="1736"/>
      <c r="P2013" s="1736"/>
      <c r="Q2013" s="1590"/>
      <c r="R2013" s="1736"/>
      <c r="S2013" s="1590"/>
      <c r="T2013" s="1590"/>
      <c r="U2013" s="1590"/>
      <c r="V2013" s="1590"/>
      <c r="W2013" s="2421">
        <v>0.5</v>
      </c>
      <c r="X2013" s="3891"/>
      <c r="Y2013" s="2421">
        <v>0.5</v>
      </c>
      <c r="Z2013" s="3891"/>
      <c r="AA2013" s="3231">
        <v>0.5</v>
      </c>
      <c r="AB2013" s="3892"/>
      <c r="AC2013" s="3809"/>
    </row>
    <row r="2014" spans="1:29" ht="72" x14ac:dyDescent="0.25">
      <c r="A2014" s="1587"/>
      <c r="B2014" s="1665"/>
      <c r="C2014" s="1587"/>
      <c r="D2014" s="1587"/>
      <c r="E2014" s="1587"/>
      <c r="F2014" s="1587"/>
      <c r="G2014" s="3890"/>
      <c r="H2014" s="1887" t="s">
        <v>3004</v>
      </c>
      <c r="I2014" s="2421">
        <v>0.8</v>
      </c>
      <c r="J2014" s="1871">
        <v>0</v>
      </c>
      <c r="K2014" s="1914">
        <v>0</v>
      </c>
      <c r="L2014" s="1871">
        <v>0</v>
      </c>
      <c r="M2014" s="1889">
        <v>0.7</v>
      </c>
      <c r="N2014" s="3891"/>
      <c r="O2014" s="1736"/>
      <c r="P2014" s="1736"/>
      <c r="Q2014" s="1590"/>
      <c r="R2014" s="1736"/>
      <c r="S2014" s="1590"/>
      <c r="T2014" s="1590"/>
      <c r="U2014" s="1590"/>
      <c r="V2014" s="1590"/>
      <c r="W2014" s="2421">
        <v>1</v>
      </c>
      <c r="X2014" s="3891"/>
      <c r="Y2014" s="2421">
        <v>1</v>
      </c>
      <c r="Z2014" s="3891"/>
      <c r="AA2014" s="3231">
        <f>100/80</f>
        <v>1.25</v>
      </c>
      <c r="AB2014" s="3892"/>
      <c r="AC2014" s="3809"/>
    </row>
    <row r="2015" spans="1:29" ht="54" x14ac:dyDescent="0.25">
      <c r="A2015" s="1587"/>
      <c r="B2015" s="1665"/>
      <c r="C2015" s="1587"/>
      <c r="D2015" s="1587"/>
      <c r="E2015" s="1587"/>
      <c r="F2015" s="1587"/>
      <c r="G2015" s="3890"/>
      <c r="H2015" s="1887" t="s">
        <v>3005</v>
      </c>
      <c r="I2015" s="2421">
        <v>0.9</v>
      </c>
      <c r="J2015" s="1871">
        <v>0</v>
      </c>
      <c r="K2015" s="1914">
        <v>0</v>
      </c>
      <c r="L2015" s="1871">
        <v>0</v>
      </c>
      <c r="M2015" s="1889">
        <v>0.8</v>
      </c>
      <c r="N2015" s="3891"/>
      <c r="O2015" s="1736"/>
      <c r="P2015" s="1736"/>
      <c r="Q2015" s="1590"/>
      <c r="R2015" s="1736"/>
      <c r="S2015" s="1590"/>
      <c r="T2015" s="1590"/>
      <c r="U2015" s="1590"/>
      <c r="V2015" s="1590"/>
      <c r="W2015" s="2421">
        <v>0.8</v>
      </c>
      <c r="X2015" s="3891"/>
      <c r="Y2015" s="2421">
        <v>0.8</v>
      </c>
      <c r="Z2015" s="3891"/>
      <c r="AA2015" s="3231">
        <f>80/90</f>
        <v>0.88888888888888884</v>
      </c>
      <c r="AB2015" s="3892"/>
      <c r="AC2015" s="3809"/>
    </row>
    <row r="2016" spans="1:29" ht="108" x14ac:dyDescent="0.25">
      <c r="A2016" s="1587"/>
      <c r="B2016" s="1665"/>
      <c r="C2016" s="1587"/>
      <c r="D2016" s="1587"/>
      <c r="E2016" s="1587"/>
      <c r="F2016" s="1587"/>
      <c r="G2016" s="3890"/>
      <c r="H2016" s="1887" t="s">
        <v>3006</v>
      </c>
      <c r="I2016" s="2421">
        <v>1</v>
      </c>
      <c r="J2016" s="1871">
        <v>0</v>
      </c>
      <c r="K2016" s="1914">
        <v>0</v>
      </c>
      <c r="L2016" s="1871">
        <v>0</v>
      </c>
      <c r="M2016" s="1889">
        <v>1</v>
      </c>
      <c r="N2016" s="3891"/>
      <c r="O2016" s="1736"/>
      <c r="P2016" s="1736"/>
      <c r="Q2016" s="1590"/>
      <c r="R2016" s="1736"/>
      <c r="S2016" s="1590"/>
      <c r="T2016" s="1590"/>
      <c r="U2016" s="1590"/>
      <c r="V2016" s="1590"/>
      <c r="W2016" s="2421">
        <v>0.5</v>
      </c>
      <c r="X2016" s="3891"/>
      <c r="Y2016" s="2421">
        <v>0.5</v>
      </c>
      <c r="Z2016" s="3891"/>
      <c r="AA2016" s="3231">
        <v>0.5</v>
      </c>
      <c r="AB2016" s="3892"/>
      <c r="AC2016" s="3809"/>
    </row>
    <row r="2017" spans="1:29" ht="72" x14ac:dyDescent="0.25">
      <c r="A2017" s="1587"/>
      <c r="B2017" s="1665"/>
      <c r="C2017" s="1587"/>
      <c r="D2017" s="1587"/>
      <c r="E2017" s="1587"/>
      <c r="F2017" s="1587"/>
      <c r="G2017" s="1603" t="s">
        <v>931</v>
      </c>
      <c r="H2017" s="1648" t="s">
        <v>3007</v>
      </c>
      <c r="I2017" s="1645">
        <v>0</v>
      </c>
      <c r="J2017" s="1645">
        <v>0</v>
      </c>
      <c r="K2017" s="2650">
        <v>1</v>
      </c>
      <c r="L2017" s="2289">
        <v>75948000</v>
      </c>
      <c r="M2017" s="1894">
        <v>0</v>
      </c>
      <c r="N2017" s="1894">
        <v>0</v>
      </c>
      <c r="O2017" s="1736"/>
      <c r="P2017" s="1736"/>
      <c r="Q2017" s="1590"/>
      <c r="R2017" s="1736"/>
      <c r="S2017" s="1590"/>
      <c r="T2017" s="1590"/>
      <c r="U2017" s="1590"/>
      <c r="V2017" s="1590"/>
      <c r="W2017" s="1894">
        <v>0</v>
      </c>
      <c r="X2017" s="1894">
        <v>0</v>
      </c>
      <c r="Y2017" s="1894">
        <v>0</v>
      </c>
      <c r="Z2017" s="2289">
        <f t="shared" si="100"/>
        <v>75948000</v>
      </c>
      <c r="AA2017" s="3232">
        <v>0</v>
      </c>
      <c r="AB2017" s="3232">
        <v>0</v>
      </c>
      <c r="AC2017" s="3809"/>
    </row>
    <row r="2018" spans="1:29" ht="36" x14ac:dyDescent="0.25">
      <c r="A2018" s="1587"/>
      <c r="B2018" s="1665"/>
      <c r="C2018" s="1587"/>
      <c r="D2018" s="1587"/>
      <c r="E2018" s="1587"/>
      <c r="F2018" s="1587"/>
      <c r="G2018" s="1603" t="s">
        <v>748</v>
      </c>
      <c r="H2018" s="1648" t="s">
        <v>3008</v>
      </c>
      <c r="I2018" s="1645">
        <v>0</v>
      </c>
      <c r="J2018" s="1645">
        <v>0</v>
      </c>
      <c r="K2018" s="2650" t="s">
        <v>160</v>
      </c>
      <c r="L2018" s="2289">
        <v>6000000</v>
      </c>
      <c r="M2018" s="1894">
        <v>0</v>
      </c>
      <c r="N2018" s="1894">
        <v>0</v>
      </c>
      <c r="O2018" s="1736"/>
      <c r="P2018" s="1736"/>
      <c r="Q2018" s="1590"/>
      <c r="R2018" s="1736"/>
      <c r="S2018" s="1590"/>
      <c r="T2018" s="1590"/>
      <c r="U2018" s="1590"/>
      <c r="V2018" s="1590"/>
      <c r="W2018" s="1894">
        <v>0</v>
      </c>
      <c r="X2018" s="1894">
        <v>0</v>
      </c>
      <c r="Y2018" s="1894">
        <v>0</v>
      </c>
      <c r="Z2018" s="2289">
        <f t="shared" si="100"/>
        <v>6000000</v>
      </c>
      <c r="AA2018" s="3232">
        <v>0</v>
      </c>
      <c r="AB2018" s="3232">
        <v>0</v>
      </c>
      <c r="AC2018" s="3809"/>
    </row>
    <row r="2019" spans="1:29" ht="54" x14ac:dyDescent="0.25">
      <c r="A2019" s="1587"/>
      <c r="B2019" s="1665"/>
      <c r="C2019" s="1587"/>
      <c r="D2019" s="1587"/>
      <c r="E2019" s="1587"/>
      <c r="F2019" s="1587"/>
      <c r="G2019" s="3888" t="s">
        <v>2973</v>
      </c>
      <c r="H2019" s="1648" t="s">
        <v>3009</v>
      </c>
      <c r="I2019" s="1867" t="s">
        <v>3039</v>
      </c>
      <c r="J2019" s="3886">
        <v>1531500000</v>
      </c>
      <c r="K2019" s="1645">
        <v>0</v>
      </c>
      <c r="L2019" s="1867">
        <v>0</v>
      </c>
      <c r="M2019" s="1844" t="s">
        <v>3039</v>
      </c>
      <c r="N2019" s="3889">
        <v>266300000</v>
      </c>
      <c r="O2019" s="1736"/>
      <c r="P2019" s="1736"/>
      <c r="Q2019" s="1590"/>
      <c r="R2019" s="1736"/>
      <c r="S2019" s="1590"/>
      <c r="T2019" s="1590"/>
      <c r="U2019" s="1590"/>
      <c r="V2019" s="1590"/>
      <c r="W2019" s="1867" t="s">
        <v>2930</v>
      </c>
      <c r="X2019" s="3889">
        <v>101800000</v>
      </c>
      <c r="Y2019" s="1867" t="s">
        <v>2930</v>
      </c>
      <c r="Z2019" s="3889">
        <f t="shared" si="100"/>
        <v>101800000</v>
      </c>
      <c r="AA2019" s="2894">
        <v>0</v>
      </c>
      <c r="AB2019" s="3887">
        <f t="shared" si="101"/>
        <v>6.6470780280770483E-2</v>
      </c>
      <c r="AC2019" s="3809"/>
    </row>
    <row r="2020" spans="1:29" ht="54" x14ac:dyDescent="0.25">
      <c r="A2020" s="1587"/>
      <c r="B2020" s="1665"/>
      <c r="C2020" s="1587"/>
      <c r="D2020" s="1587"/>
      <c r="E2020" s="1587"/>
      <c r="F2020" s="1587"/>
      <c r="G2020" s="3888"/>
      <c r="H2020" s="1648" t="s">
        <v>3010</v>
      </c>
      <c r="I2020" s="1867" t="s">
        <v>3039</v>
      </c>
      <c r="J2020" s="3886"/>
      <c r="K2020" s="1645">
        <v>0</v>
      </c>
      <c r="L2020" s="1867">
        <v>0</v>
      </c>
      <c r="M2020" s="1844" t="s">
        <v>3039</v>
      </c>
      <c r="N2020" s="3889"/>
      <c r="O2020" s="1736"/>
      <c r="P2020" s="1736"/>
      <c r="Q2020" s="1590"/>
      <c r="R2020" s="1736"/>
      <c r="S2020" s="1590"/>
      <c r="T2020" s="1590"/>
      <c r="U2020" s="1590"/>
      <c r="V2020" s="1590"/>
      <c r="W2020" s="1867" t="s">
        <v>3039</v>
      </c>
      <c r="X2020" s="3889"/>
      <c r="Y2020" s="1867" t="s">
        <v>3039</v>
      </c>
      <c r="Z2020" s="3889"/>
      <c r="AA2020" s="2894">
        <v>1</v>
      </c>
      <c r="AB2020" s="3887"/>
      <c r="AC2020" s="3809"/>
    </row>
    <row r="2021" spans="1:29" ht="54" x14ac:dyDescent="0.25">
      <c r="A2021" s="1587"/>
      <c r="B2021" s="1665"/>
      <c r="C2021" s="1587"/>
      <c r="D2021" s="1587"/>
      <c r="E2021" s="1587"/>
      <c r="F2021" s="1587"/>
      <c r="G2021" s="3888"/>
      <c r="H2021" s="1648" t="s">
        <v>3011</v>
      </c>
      <c r="I2021" s="1867" t="s">
        <v>3039</v>
      </c>
      <c r="J2021" s="3886"/>
      <c r="K2021" s="1645">
        <v>0</v>
      </c>
      <c r="L2021" s="1867">
        <v>0</v>
      </c>
      <c r="M2021" s="1844" t="s">
        <v>3039</v>
      </c>
      <c r="N2021" s="3889"/>
      <c r="O2021" s="1736"/>
      <c r="P2021" s="1736"/>
      <c r="Q2021" s="1590"/>
      <c r="R2021" s="1736"/>
      <c r="S2021" s="1590"/>
      <c r="T2021" s="1590"/>
      <c r="U2021" s="1590"/>
      <c r="V2021" s="1590"/>
      <c r="W2021" s="1867" t="s">
        <v>2930</v>
      </c>
      <c r="X2021" s="3889"/>
      <c r="Y2021" s="1867" t="s">
        <v>2930</v>
      </c>
      <c r="Z2021" s="3889"/>
      <c r="AA2021" s="2894">
        <v>0</v>
      </c>
      <c r="AB2021" s="3887"/>
      <c r="AC2021" s="3809"/>
    </row>
    <row r="2022" spans="1:29" ht="72" x14ac:dyDescent="0.25">
      <c r="A2022" s="1587"/>
      <c r="B2022" s="1665"/>
      <c r="C2022" s="1587"/>
      <c r="D2022" s="1587"/>
      <c r="E2022" s="1587"/>
      <c r="F2022" s="1587"/>
      <c r="G2022" s="3888"/>
      <c r="H2022" s="1648" t="s">
        <v>3012</v>
      </c>
      <c r="I2022" s="1867" t="s">
        <v>3039</v>
      </c>
      <c r="J2022" s="3886"/>
      <c r="K2022" s="1645">
        <v>0</v>
      </c>
      <c r="L2022" s="1867">
        <v>0</v>
      </c>
      <c r="M2022" s="1844" t="s">
        <v>3039</v>
      </c>
      <c r="N2022" s="3889"/>
      <c r="O2022" s="1736"/>
      <c r="P2022" s="1736"/>
      <c r="Q2022" s="1590"/>
      <c r="R2022" s="1736"/>
      <c r="S2022" s="1590"/>
      <c r="T2022" s="1590"/>
      <c r="U2022" s="1590"/>
      <c r="V2022" s="1590"/>
      <c r="W2022" s="1867" t="s">
        <v>2930</v>
      </c>
      <c r="X2022" s="3889"/>
      <c r="Y2022" s="1867" t="s">
        <v>2930</v>
      </c>
      <c r="Z2022" s="3889"/>
      <c r="AA2022" s="2894">
        <v>0</v>
      </c>
      <c r="AB2022" s="3887"/>
      <c r="AC2022" s="3809"/>
    </row>
    <row r="2023" spans="1:29" ht="72" x14ac:dyDescent="0.25">
      <c r="A2023" s="1587"/>
      <c r="B2023" s="1665"/>
      <c r="C2023" s="1587"/>
      <c r="D2023" s="1587"/>
      <c r="E2023" s="1587"/>
      <c r="F2023" s="1587"/>
      <c r="G2023" s="3888" t="s">
        <v>161</v>
      </c>
      <c r="H2023" s="1648" t="s">
        <v>3013</v>
      </c>
      <c r="I2023" s="1867" t="s">
        <v>3040</v>
      </c>
      <c r="J2023" s="3886">
        <v>206000000</v>
      </c>
      <c r="K2023" s="1645">
        <v>0</v>
      </c>
      <c r="L2023" s="1867">
        <v>0</v>
      </c>
      <c r="M2023" s="1844" t="s">
        <v>3040</v>
      </c>
      <c r="N2023" s="3886">
        <v>21200000</v>
      </c>
      <c r="O2023" s="1736"/>
      <c r="P2023" s="1736"/>
      <c r="Q2023" s="1590"/>
      <c r="R2023" s="1736"/>
      <c r="S2023" s="1590"/>
      <c r="T2023" s="1590"/>
      <c r="U2023" s="1590"/>
      <c r="V2023" s="1590"/>
      <c r="W2023" s="1867" t="s">
        <v>3056</v>
      </c>
      <c r="X2023" s="3886">
        <v>5150000</v>
      </c>
      <c r="Y2023" s="1867" t="s">
        <v>3056</v>
      </c>
      <c r="Z2023" s="3886">
        <f t="shared" si="100"/>
        <v>5150000</v>
      </c>
      <c r="AA2023" s="2894">
        <v>0.5</v>
      </c>
      <c r="AB2023" s="3887">
        <f t="shared" si="101"/>
        <v>2.5000000000000001E-2</v>
      </c>
      <c r="AC2023" s="3809"/>
    </row>
    <row r="2024" spans="1:29" ht="90" x14ac:dyDescent="0.25">
      <c r="A2024" s="1587"/>
      <c r="B2024" s="1665"/>
      <c r="C2024" s="1587"/>
      <c r="D2024" s="1587"/>
      <c r="E2024" s="1587"/>
      <c r="F2024" s="1587"/>
      <c r="G2024" s="3888"/>
      <c r="H2024" s="1648" t="s">
        <v>3014</v>
      </c>
      <c r="I2024" s="1867" t="s">
        <v>160</v>
      </c>
      <c r="J2024" s="3886"/>
      <c r="K2024" s="1645">
        <v>0</v>
      </c>
      <c r="L2024" s="1867">
        <v>0</v>
      </c>
      <c r="M2024" s="1844" t="s">
        <v>160</v>
      </c>
      <c r="N2024" s="3886"/>
      <c r="O2024" s="1736"/>
      <c r="P2024" s="1736"/>
      <c r="Q2024" s="1590"/>
      <c r="R2024" s="1736"/>
      <c r="S2024" s="1590"/>
      <c r="T2024" s="1590"/>
      <c r="U2024" s="1590"/>
      <c r="V2024" s="1590"/>
      <c r="W2024" s="1867" t="s">
        <v>3057</v>
      </c>
      <c r="X2024" s="3886"/>
      <c r="Y2024" s="1867" t="s">
        <v>3057</v>
      </c>
      <c r="Z2024" s="3886"/>
      <c r="AA2024" s="2894">
        <v>0</v>
      </c>
      <c r="AB2024" s="3887"/>
      <c r="AC2024" s="3809"/>
    </row>
    <row r="2025" spans="1:29" ht="72" x14ac:dyDescent="0.25">
      <c r="A2025" s="1587"/>
      <c r="B2025" s="1665"/>
      <c r="C2025" s="1587"/>
      <c r="D2025" s="1587"/>
      <c r="E2025" s="1587"/>
      <c r="F2025" s="1587"/>
      <c r="G2025" s="3888" t="s">
        <v>142</v>
      </c>
      <c r="H2025" s="1648" t="s">
        <v>3015</v>
      </c>
      <c r="I2025" s="1867" t="s">
        <v>3041</v>
      </c>
      <c r="J2025" s="3886">
        <v>1043800000</v>
      </c>
      <c r="K2025" s="1645">
        <v>0</v>
      </c>
      <c r="L2025" s="1867">
        <v>0</v>
      </c>
      <c r="M2025" s="1844" t="s">
        <v>3041</v>
      </c>
      <c r="N2025" s="3886">
        <v>168760000</v>
      </c>
      <c r="O2025" s="1736"/>
      <c r="P2025" s="1736"/>
      <c r="Q2025" s="1590"/>
      <c r="R2025" s="1736"/>
      <c r="S2025" s="1590"/>
      <c r="T2025" s="1590"/>
      <c r="U2025" s="1590"/>
      <c r="V2025" s="1590"/>
      <c r="W2025" s="1867" t="s">
        <v>3041</v>
      </c>
      <c r="X2025" s="3886">
        <v>26160000</v>
      </c>
      <c r="Y2025" s="1867" t="s">
        <v>3041</v>
      </c>
      <c r="Z2025" s="3886">
        <f t="shared" si="100"/>
        <v>26160000</v>
      </c>
      <c r="AA2025" s="2894">
        <v>1</v>
      </c>
      <c r="AB2025" s="3887">
        <f t="shared" si="101"/>
        <v>2.5062272465989653E-2</v>
      </c>
      <c r="AC2025" s="3809"/>
    </row>
    <row r="2026" spans="1:29" ht="54" x14ac:dyDescent="0.25">
      <c r="A2026" s="1587"/>
      <c r="B2026" s="1665"/>
      <c r="C2026" s="1587"/>
      <c r="D2026" s="1587"/>
      <c r="E2026" s="1587"/>
      <c r="F2026" s="1587"/>
      <c r="G2026" s="3888"/>
      <c r="H2026" s="1648" t="s">
        <v>3016</v>
      </c>
      <c r="I2026" s="1867" t="s">
        <v>3042</v>
      </c>
      <c r="J2026" s="3886"/>
      <c r="K2026" s="1645">
        <v>0</v>
      </c>
      <c r="L2026" s="1867">
        <v>0</v>
      </c>
      <c r="M2026" s="1844" t="s">
        <v>3051</v>
      </c>
      <c r="N2026" s="3886"/>
      <c r="O2026" s="1736"/>
      <c r="P2026" s="1736"/>
      <c r="Q2026" s="1590"/>
      <c r="R2026" s="1736"/>
      <c r="S2026" s="1590"/>
      <c r="T2026" s="1590"/>
      <c r="U2026" s="1590"/>
      <c r="V2026" s="1590"/>
      <c r="W2026" s="1867" t="s">
        <v>162</v>
      </c>
      <c r="X2026" s="3886"/>
      <c r="Y2026" s="1867" t="s">
        <v>162</v>
      </c>
      <c r="Z2026" s="3886"/>
      <c r="AA2026" s="2894">
        <f>30/1215</f>
        <v>2.4691358024691357E-2</v>
      </c>
      <c r="AB2026" s="3887"/>
      <c r="AC2026" s="3809"/>
    </row>
    <row r="2027" spans="1:29" ht="72" x14ac:dyDescent="0.25">
      <c r="A2027" s="1587"/>
      <c r="B2027" s="1665"/>
      <c r="C2027" s="1587"/>
      <c r="D2027" s="1587"/>
      <c r="E2027" s="1587"/>
      <c r="F2027" s="1587"/>
      <c r="G2027" s="3888" t="s">
        <v>2974</v>
      </c>
      <c r="H2027" s="1648" t="s">
        <v>3017</v>
      </c>
      <c r="I2027" s="2650">
        <v>0.8</v>
      </c>
      <c r="J2027" s="3886">
        <v>152027500</v>
      </c>
      <c r="K2027" s="1645">
        <v>0</v>
      </c>
      <c r="L2027" s="1867">
        <v>0</v>
      </c>
      <c r="M2027" s="1844">
        <v>0.8</v>
      </c>
      <c r="N2027" s="3886">
        <v>10405500</v>
      </c>
      <c r="O2027" s="1736"/>
      <c r="P2027" s="1736"/>
      <c r="Q2027" s="1590"/>
      <c r="R2027" s="1736"/>
      <c r="S2027" s="1590"/>
      <c r="T2027" s="1590"/>
      <c r="U2027" s="1590"/>
      <c r="V2027" s="1590"/>
      <c r="W2027" s="2650">
        <v>0.8</v>
      </c>
      <c r="X2027" s="3886">
        <v>10405500</v>
      </c>
      <c r="Y2027" s="2650">
        <v>0.8</v>
      </c>
      <c r="Z2027" s="3886">
        <f t="shared" si="100"/>
        <v>10405500</v>
      </c>
      <c r="AA2027" s="2894">
        <v>1</v>
      </c>
      <c r="AB2027" s="3887">
        <f t="shared" si="101"/>
        <v>6.8444853727121738E-2</v>
      </c>
      <c r="AC2027" s="3809"/>
    </row>
    <row r="2028" spans="1:29" ht="54" x14ac:dyDescent="0.25">
      <c r="A2028" s="1587"/>
      <c r="B2028" s="1665"/>
      <c r="C2028" s="1587"/>
      <c r="D2028" s="1587"/>
      <c r="E2028" s="1587"/>
      <c r="F2028" s="1587"/>
      <c r="G2028" s="3888"/>
      <c r="H2028" s="1648" t="s">
        <v>3018</v>
      </c>
      <c r="I2028" s="1867" t="s">
        <v>3043</v>
      </c>
      <c r="J2028" s="3886"/>
      <c r="K2028" s="1645">
        <v>0</v>
      </c>
      <c r="L2028" s="1867">
        <v>0</v>
      </c>
      <c r="M2028" s="1844" t="s">
        <v>3043</v>
      </c>
      <c r="N2028" s="3886"/>
      <c r="O2028" s="1736"/>
      <c r="P2028" s="1736"/>
      <c r="Q2028" s="1590"/>
      <c r="R2028" s="1736"/>
      <c r="S2028" s="1590"/>
      <c r="T2028" s="1590"/>
      <c r="U2028" s="1590"/>
      <c r="V2028" s="1590"/>
      <c r="W2028" s="1867" t="s">
        <v>3043</v>
      </c>
      <c r="X2028" s="3886"/>
      <c r="Y2028" s="1867" t="s">
        <v>3043</v>
      </c>
      <c r="Z2028" s="3886"/>
      <c r="AA2028" s="2894">
        <v>1</v>
      </c>
      <c r="AB2028" s="3887"/>
      <c r="AC2028" s="3809"/>
    </row>
    <row r="2029" spans="1:29" ht="36" x14ac:dyDescent="0.25">
      <c r="A2029" s="1587"/>
      <c r="B2029" s="1665"/>
      <c r="C2029" s="1587"/>
      <c r="D2029" s="1587"/>
      <c r="E2029" s="1587"/>
      <c r="F2029" s="1587"/>
      <c r="G2029" s="3888"/>
      <c r="H2029" s="1648" t="s">
        <v>3019</v>
      </c>
      <c r="I2029" s="1867" t="s">
        <v>3044</v>
      </c>
      <c r="J2029" s="3886"/>
      <c r="K2029" s="1645">
        <v>0</v>
      </c>
      <c r="L2029" s="1867">
        <v>0</v>
      </c>
      <c r="M2029" s="1844" t="s">
        <v>3044</v>
      </c>
      <c r="N2029" s="3886"/>
      <c r="O2029" s="1736"/>
      <c r="P2029" s="1736"/>
      <c r="Q2029" s="1590"/>
      <c r="R2029" s="1736"/>
      <c r="S2029" s="1590"/>
      <c r="T2029" s="1590"/>
      <c r="U2029" s="1590"/>
      <c r="V2029" s="1590"/>
      <c r="W2029" s="1867" t="s">
        <v>3044</v>
      </c>
      <c r="X2029" s="3886"/>
      <c r="Y2029" s="1867" t="s">
        <v>3044</v>
      </c>
      <c r="Z2029" s="3886"/>
      <c r="AA2029" s="2894">
        <v>1</v>
      </c>
      <c r="AB2029" s="3887"/>
      <c r="AC2029" s="3809"/>
    </row>
    <row r="2030" spans="1:29" ht="54" x14ac:dyDescent="0.25">
      <c r="A2030" s="1587"/>
      <c r="B2030" s="1665"/>
      <c r="C2030" s="1587"/>
      <c r="D2030" s="1587"/>
      <c r="E2030" s="1587"/>
      <c r="F2030" s="1587"/>
      <c r="G2030" s="3888"/>
      <c r="H2030" s="1648" t="s">
        <v>3020</v>
      </c>
      <c r="I2030" s="1867" t="s">
        <v>3045</v>
      </c>
      <c r="J2030" s="3886"/>
      <c r="K2030" s="1645">
        <v>0</v>
      </c>
      <c r="L2030" s="1867">
        <v>0</v>
      </c>
      <c r="M2030" s="1844" t="s">
        <v>3045</v>
      </c>
      <c r="N2030" s="3886"/>
      <c r="O2030" s="1736"/>
      <c r="P2030" s="1736"/>
      <c r="Q2030" s="1590"/>
      <c r="R2030" s="1736"/>
      <c r="S2030" s="1590"/>
      <c r="T2030" s="1590"/>
      <c r="U2030" s="1590"/>
      <c r="V2030" s="1590"/>
      <c r="W2030" s="1867" t="s">
        <v>3056</v>
      </c>
      <c r="X2030" s="3886"/>
      <c r="Y2030" s="1867" t="s">
        <v>3056</v>
      </c>
      <c r="Z2030" s="3886"/>
      <c r="AA2030" s="2894">
        <v>0.5</v>
      </c>
      <c r="AB2030" s="3887"/>
      <c r="AC2030" s="3809"/>
    </row>
    <row r="2031" spans="1:29" ht="72" x14ac:dyDescent="0.25">
      <c r="A2031" s="1587"/>
      <c r="B2031" s="1665"/>
      <c r="C2031" s="1587"/>
      <c r="D2031" s="1587"/>
      <c r="E2031" s="1587"/>
      <c r="F2031" s="1587"/>
      <c r="G2031" s="1603" t="s">
        <v>2975</v>
      </c>
      <c r="H2031" s="1648" t="s">
        <v>3021</v>
      </c>
      <c r="I2031" s="2650">
        <v>0.85</v>
      </c>
      <c r="J2031" s="1867">
        <v>526930000</v>
      </c>
      <c r="K2031" s="1645">
        <v>0</v>
      </c>
      <c r="L2031" s="1867">
        <v>0</v>
      </c>
      <c r="M2031" s="1844">
        <v>0.8</v>
      </c>
      <c r="N2031" s="2289">
        <v>85386000</v>
      </c>
      <c r="O2031" s="1736"/>
      <c r="P2031" s="1736"/>
      <c r="Q2031" s="1590"/>
      <c r="R2031" s="1736"/>
      <c r="S2031" s="1590"/>
      <c r="T2031" s="1590"/>
      <c r="U2031" s="1590"/>
      <c r="V2031" s="1590"/>
      <c r="W2031" s="2650">
        <v>0.7</v>
      </c>
      <c r="X2031" s="1867">
        <v>35600000</v>
      </c>
      <c r="Y2031" s="2650">
        <v>0.7</v>
      </c>
      <c r="Z2031" s="2289">
        <f t="shared" si="100"/>
        <v>35600000</v>
      </c>
      <c r="AA2031" s="2894">
        <f t="shared" si="101"/>
        <v>0.82352941176470584</v>
      </c>
      <c r="AB2031" s="2894">
        <f t="shared" si="101"/>
        <v>6.7561156130795358E-2</v>
      </c>
      <c r="AC2031" s="3809"/>
    </row>
    <row r="2032" spans="1:29" ht="90" x14ac:dyDescent="0.25">
      <c r="A2032" s="1587"/>
      <c r="B2032" s="1665"/>
      <c r="C2032" s="1587"/>
      <c r="D2032" s="1587"/>
      <c r="E2032" s="1587"/>
      <c r="F2032" s="1587"/>
      <c r="G2032" s="1841" t="s">
        <v>2976</v>
      </c>
      <c r="H2032" s="1887" t="s">
        <v>3022</v>
      </c>
      <c r="I2032" s="1914">
        <v>0</v>
      </c>
      <c r="J2032" s="1914">
        <v>0</v>
      </c>
      <c r="K2032" s="1889">
        <v>1</v>
      </c>
      <c r="L2032" s="2409">
        <v>370803100</v>
      </c>
      <c r="M2032" s="3233">
        <v>0</v>
      </c>
      <c r="N2032" s="3233">
        <v>0</v>
      </c>
      <c r="O2032" s="1736"/>
      <c r="P2032" s="1736"/>
      <c r="Q2032" s="1590"/>
      <c r="R2032" s="1736"/>
      <c r="S2032" s="1590"/>
      <c r="T2032" s="1590"/>
      <c r="U2032" s="1590"/>
      <c r="V2032" s="1590"/>
      <c r="W2032" s="2911">
        <v>0</v>
      </c>
      <c r="X2032" s="2911">
        <v>0</v>
      </c>
      <c r="Y2032" s="2911">
        <v>0</v>
      </c>
      <c r="Z2032" s="2409">
        <f t="shared" si="100"/>
        <v>370803100</v>
      </c>
      <c r="AA2032" s="2912">
        <v>0</v>
      </c>
      <c r="AB2032" s="2912">
        <v>0</v>
      </c>
      <c r="AC2032" s="3809"/>
    </row>
    <row r="2033" spans="1:29" ht="90" x14ac:dyDescent="0.25">
      <c r="A2033" s="1587"/>
      <c r="B2033" s="1665"/>
      <c r="C2033" s="1587"/>
      <c r="D2033" s="1587"/>
      <c r="E2033" s="1587"/>
      <c r="F2033" s="1587"/>
      <c r="G2033" s="1603" t="s">
        <v>2977</v>
      </c>
      <c r="H2033" s="1648" t="s">
        <v>3023</v>
      </c>
      <c r="I2033" s="1645">
        <v>0</v>
      </c>
      <c r="J2033" s="1645">
        <v>0</v>
      </c>
      <c r="K2033" s="1645" t="s">
        <v>3046</v>
      </c>
      <c r="L2033" s="2289">
        <v>68850000</v>
      </c>
      <c r="M2033" s="1894">
        <v>0</v>
      </c>
      <c r="N2033" s="1894">
        <v>0</v>
      </c>
      <c r="O2033" s="1736"/>
      <c r="P2033" s="1736"/>
      <c r="Q2033" s="1590"/>
      <c r="R2033" s="1736"/>
      <c r="S2033" s="1590"/>
      <c r="T2033" s="1590"/>
      <c r="U2033" s="1590"/>
      <c r="V2033" s="1590"/>
      <c r="W2033" s="2768">
        <v>0</v>
      </c>
      <c r="X2033" s="2768">
        <v>0</v>
      </c>
      <c r="Y2033" s="2768">
        <v>0</v>
      </c>
      <c r="Z2033" s="2289">
        <f t="shared" si="100"/>
        <v>68850000</v>
      </c>
      <c r="AA2033" s="2914">
        <v>0</v>
      </c>
      <c r="AB2033" s="2914">
        <v>0</v>
      </c>
      <c r="AC2033" s="3809"/>
    </row>
    <row r="2034" spans="1:29" ht="54" x14ac:dyDescent="0.25">
      <c r="A2034" s="1587"/>
      <c r="B2034" s="1665"/>
      <c r="C2034" s="1587"/>
      <c r="D2034" s="1587"/>
      <c r="E2034" s="1587"/>
      <c r="F2034" s="1587"/>
      <c r="G2034" s="1603" t="s">
        <v>2978</v>
      </c>
      <c r="H2034" s="1648" t="s">
        <v>3024</v>
      </c>
      <c r="I2034" s="1645">
        <v>0</v>
      </c>
      <c r="J2034" s="1645">
        <v>0</v>
      </c>
      <c r="K2034" s="2650">
        <v>1</v>
      </c>
      <c r="L2034" s="2289">
        <v>18000000</v>
      </c>
      <c r="M2034" s="1894">
        <v>0</v>
      </c>
      <c r="N2034" s="1894">
        <v>0</v>
      </c>
      <c r="O2034" s="1736"/>
      <c r="P2034" s="1736"/>
      <c r="Q2034" s="1590"/>
      <c r="R2034" s="1736"/>
      <c r="S2034" s="1590"/>
      <c r="T2034" s="1590"/>
      <c r="U2034" s="1590"/>
      <c r="V2034" s="1590"/>
      <c r="W2034" s="2768">
        <v>0</v>
      </c>
      <c r="X2034" s="2768">
        <v>0</v>
      </c>
      <c r="Y2034" s="2768">
        <v>0</v>
      </c>
      <c r="Z2034" s="2289">
        <f t="shared" si="100"/>
        <v>18000000</v>
      </c>
      <c r="AA2034" s="2914">
        <v>0</v>
      </c>
      <c r="AB2034" s="2914">
        <v>0</v>
      </c>
      <c r="AC2034" s="3809"/>
    </row>
    <row r="2035" spans="1:29" ht="90" x14ac:dyDescent="0.25">
      <c r="A2035" s="1587"/>
      <c r="B2035" s="1665"/>
      <c r="C2035" s="1587"/>
      <c r="D2035" s="1587"/>
      <c r="E2035" s="1587"/>
      <c r="F2035" s="1587"/>
      <c r="G2035" s="1603" t="s">
        <v>2979</v>
      </c>
      <c r="H2035" s="1648" t="s">
        <v>3025</v>
      </c>
      <c r="I2035" s="1645">
        <v>0</v>
      </c>
      <c r="J2035" s="1645">
        <v>0</v>
      </c>
      <c r="K2035" s="1645" t="s">
        <v>162</v>
      </c>
      <c r="L2035" s="2289">
        <v>13550000</v>
      </c>
      <c r="M2035" s="1894">
        <v>0</v>
      </c>
      <c r="N2035" s="1894">
        <v>0</v>
      </c>
      <c r="O2035" s="1736"/>
      <c r="P2035" s="1736"/>
      <c r="Q2035" s="1590"/>
      <c r="R2035" s="1736"/>
      <c r="S2035" s="1590"/>
      <c r="T2035" s="1590"/>
      <c r="U2035" s="1590"/>
      <c r="V2035" s="1590"/>
      <c r="W2035" s="2768">
        <v>0</v>
      </c>
      <c r="X2035" s="2768">
        <v>0</v>
      </c>
      <c r="Y2035" s="2768">
        <v>0</v>
      </c>
      <c r="Z2035" s="2289">
        <f t="shared" si="100"/>
        <v>13550000</v>
      </c>
      <c r="AA2035" s="2914">
        <v>0</v>
      </c>
      <c r="AB2035" s="2914">
        <v>0</v>
      </c>
      <c r="AC2035" s="3809"/>
    </row>
    <row r="2036" spans="1:29" ht="72" x14ac:dyDescent="0.25">
      <c r="A2036" s="1587"/>
      <c r="B2036" s="1665"/>
      <c r="C2036" s="1587"/>
      <c r="D2036" s="1587"/>
      <c r="E2036" s="1587"/>
      <c r="F2036" s="1587"/>
      <c r="G2036" s="1603" t="s">
        <v>2980</v>
      </c>
      <c r="H2036" s="1648" t="s">
        <v>3026</v>
      </c>
      <c r="I2036" s="1645">
        <v>0</v>
      </c>
      <c r="J2036" s="1645">
        <v>0</v>
      </c>
      <c r="K2036" s="1645">
        <v>0</v>
      </c>
      <c r="L2036" s="1645">
        <v>0</v>
      </c>
      <c r="M2036" s="1894">
        <v>0</v>
      </c>
      <c r="N2036" s="1894">
        <v>0</v>
      </c>
      <c r="O2036" s="1736"/>
      <c r="P2036" s="1736"/>
      <c r="Q2036" s="1590"/>
      <c r="R2036" s="1736"/>
      <c r="S2036" s="1590"/>
      <c r="T2036" s="1590"/>
      <c r="U2036" s="1590"/>
      <c r="V2036" s="1590"/>
      <c r="W2036" s="2768">
        <v>0</v>
      </c>
      <c r="X2036" s="2768">
        <v>0</v>
      </c>
      <c r="Y2036" s="2768">
        <v>0</v>
      </c>
      <c r="Z2036" s="2289">
        <f t="shared" si="100"/>
        <v>0</v>
      </c>
      <c r="AA2036" s="2914">
        <v>0</v>
      </c>
      <c r="AB2036" s="2914">
        <v>0</v>
      </c>
      <c r="AC2036" s="3809"/>
    </row>
    <row r="2037" spans="1:29" ht="72" x14ac:dyDescent="0.25">
      <c r="A2037" s="1587"/>
      <c r="B2037" s="1665"/>
      <c r="C2037" s="1587"/>
      <c r="D2037" s="1587"/>
      <c r="E2037" s="1587"/>
      <c r="F2037" s="1587"/>
      <c r="G2037" s="1603" t="s">
        <v>2981</v>
      </c>
      <c r="H2037" s="1648" t="s">
        <v>3027</v>
      </c>
      <c r="I2037" s="1645">
        <v>0</v>
      </c>
      <c r="J2037" s="1645">
        <v>0</v>
      </c>
      <c r="K2037" s="1645" t="s">
        <v>3047</v>
      </c>
      <c r="L2037" s="2289">
        <v>35146000</v>
      </c>
      <c r="M2037" s="1894">
        <v>0</v>
      </c>
      <c r="N2037" s="1894">
        <v>0</v>
      </c>
      <c r="O2037" s="1736"/>
      <c r="P2037" s="1736"/>
      <c r="Q2037" s="1590"/>
      <c r="R2037" s="1736"/>
      <c r="S2037" s="1590"/>
      <c r="T2037" s="1590"/>
      <c r="U2037" s="1590"/>
      <c r="V2037" s="1590"/>
      <c r="W2037" s="2768">
        <v>0</v>
      </c>
      <c r="X2037" s="2768">
        <v>0</v>
      </c>
      <c r="Y2037" s="2768">
        <v>0</v>
      </c>
      <c r="Z2037" s="2289">
        <f t="shared" si="100"/>
        <v>35146000</v>
      </c>
      <c r="AA2037" s="2914">
        <v>0</v>
      </c>
      <c r="AB2037" s="2914">
        <v>0</v>
      </c>
      <c r="AC2037" s="3809"/>
    </row>
    <row r="2038" spans="1:29" ht="72" x14ac:dyDescent="0.25">
      <c r="A2038" s="1587"/>
      <c r="B2038" s="1665"/>
      <c r="C2038" s="1587"/>
      <c r="D2038" s="1587"/>
      <c r="E2038" s="1587"/>
      <c r="F2038" s="1587"/>
      <c r="G2038" s="1603" t="s">
        <v>2982</v>
      </c>
      <c r="H2038" s="1648" t="s">
        <v>3028</v>
      </c>
      <c r="I2038" s="1645">
        <v>0</v>
      </c>
      <c r="J2038" s="1645">
        <v>0</v>
      </c>
      <c r="K2038" s="1645" t="s">
        <v>3039</v>
      </c>
      <c r="L2038" s="2289">
        <v>2000000</v>
      </c>
      <c r="M2038" s="1894">
        <v>0</v>
      </c>
      <c r="N2038" s="1894">
        <v>0</v>
      </c>
      <c r="O2038" s="1736"/>
      <c r="P2038" s="1736"/>
      <c r="Q2038" s="1590"/>
      <c r="R2038" s="1736"/>
      <c r="S2038" s="1590"/>
      <c r="T2038" s="1590"/>
      <c r="U2038" s="1590"/>
      <c r="V2038" s="1590"/>
      <c r="W2038" s="2768">
        <v>0</v>
      </c>
      <c r="X2038" s="2768">
        <v>0</v>
      </c>
      <c r="Y2038" s="2768">
        <v>0</v>
      </c>
      <c r="Z2038" s="2289">
        <f t="shared" si="100"/>
        <v>2000000</v>
      </c>
      <c r="AA2038" s="2914">
        <v>0</v>
      </c>
      <c r="AB2038" s="2914">
        <v>0</v>
      </c>
      <c r="AC2038" s="3809"/>
    </row>
    <row r="2039" spans="1:29" ht="54" x14ac:dyDescent="0.25">
      <c r="A2039" s="1587"/>
      <c r="B2039" s="1665"/>
      <c r="C2039" s="1587"/>
      <c r="D2039" s="1587"/>
      <c r="E2039" s="1587"/>
      <c r="F2039" s="1587"/>
      <c r="G2039" s="1603" t="s">
        <v>2983</v>
      </c>
      <c r="H2039" s="1648" t="s">
        <v>3029</v>
      </c>
      <c r="I2039" s="1645">
        <v>0</v>
      </c>
      <c r="J2039" s="1645">
        <v>0</v>
      </c>
      <c r="K2039" s="1645" t="s">
        <v>3048</v>
      </c>
      <c r="L2039" s="2289">
        <v>32950000</v>
      </c>
      <c r="M2039" s="1894">
        <v>0</v>
      </c>
      <c r="N2039" s="1894">
        <v>0</v>
      </c>
      <c r="O2039" s="1736"/>
      <c r="P2039" s="1736"/>
      <c r="Q2039" s="1590"/>
      <c r="R2039" s="1736"/>
      <c r="S2039" s="1590"/>
      <c r="T2039" s="1590"/>
      <c r="U2039" s="1590"/>
      <c r="V2039" s="1590"/>
      <c r="W2039" s="2768">
        <v>0</v>
      </c>
      <c r="X2039" s="2768">
        <v>0</v>
      </c>
      <c r="Y2039" s="2768">
        <v>0</v>
      </c>
      <c r="Z2039" s="2289">
        <f t="shared" si="100"/>
        <v>32950000</v>
      </c>
      <c r="AA2039" s="2914">
        <v>0</v>
      </c>
      <c r="AB2039" s="2914">
        <v>0</v>
      </c>
      <c r="AC2039" s="3809"/>
    </row>
    <row r="2040" spans="1:29" ht="54" x14ac:dyDescent="0.25">
      <c r="A2040" s="1587"/>
      <c r="B2040" s="1665"/>
      <c r="C2040" s="1587"/>
      <c r="D2040" s="1587"/>
      <c r="E2040" s="1587"/>
      <c r="F2040" s="1587"/>
      <c r="G2040" s="1603" t="s">
        <v>2984</v>
      </c>
      <c r="H2040" s="1648" t="s">
        <v>3030</v>
      </c>
      <c r="I2040" s="1645">
        <v>0</v>
      </c>
      <c r="J2040" s="1645">
        <v>0</v>
      </c>
      <c r="K2040" s="1645" t="s">
        <v>3049</v>
      </c>
      <c r="L2040" s="2289">
        <v>90775000</v>
      </c>
      <c r="M2040" s="1894">
        <v>0</v>
      </c>
      <c r="N2040" s="1894">
        <v>0</v>
      </c>
      <c r="O2040" s="1736"/>
      <c r="P2040" s="1736"/>
      <c r="Q2040" s="1590"/>
      <c r="R2040" s="1736"/>
      <c r="S2040" s="1590"/>
      <c r="T2040" s="1590"/>
      <c r="U2040" s="1590"/>
      <c r="V2040" s="1590"/>
      <c r="W2040" s="2768">
        <v>0</v>
      </c>
      <c r="X2040" s="2768">
        <v>0</v>
      </c>
      <c r="Y2040" s="2768">
        <v>0</v>
      </c>
      <c r="Z2040" s="2289">
        <f t="shared" si="100"/>
        <v>90775000</v>
      </c>
      <c r="AA2040" s="2914">
        <v>0</v>
      </c>
      <c r="AB2040" s="2914">
        <v>0</v>
      </c>
      <c r="AC2040" s="3809"/>
    </row>
    <row r="2041" spans="1:29" ht="108" x14ac:dyDescent="0.25">
      <c r="A2041" s="1587"/>
      <c r="B2041" s="1665"/>
      <c r="C2041" s="1587"/>
      <c r="D2041" s="1587"/>
      <c r="E2041" s="1587"/>
      <c r="F2041" s="1587"/>
      <c r="G2041" s="1603" t="s">
        <v>2985</v>
      </c>
      <c r="H2041" s="1648" t="s">
        <v>3031</v>
      </c>
      <c r="I2041" s="1645">
        <v>0</v>
      </c>
      <c r="J2041" s="1645">
        <v>0</v>
      </c>
      <c r="K2041" s="1645" t="s">
        <v>156</v>
      </c>
      <c r="L2041" s="2289">
        <v>9532100</v>
      </c>
      <c r="M2041" s="1894">
        <v>0</v>
      </c>
      <c r="N2041" s="1894">
        <v>0</v>
      </c>
      <c r="O2041" s="1736"/>
      <c r="P2041" s="1736"/>
      <c r="Q2041" s="1590"/>
      <c r="R2041" s="1736"/>
      <c r="S2041" s="1590"/>
      <c r="T2041" s="1590"/>
      <c r="U2041" s="1590"/>
      <c r="V2041" s="1590"/>
      <c r="W2041" s="2768">
        <v>0</v>
      </c>
      <c r="X2041" s="2768">
        <v>0</v>
      </c>
      <c r="Y2041" s="2768">
        <v>0</v>
      </c>
      <c r="Z2041" s="2289">
        <f t="shared" si="100"/>
        <v>9532100</v>
      </c>
      <c r="AA2041" s="2914">
        <v>0</v>
      </c>
      <c r="AB2041" s="2914">
        <v>0</v>
      </c>
      <c r="AC2041" s="3809"/>
    </row>
    <row r="2042" spans="1:29" ht="54" x14ac:dyDescent="0.25">
      <c r="A2042" s="1587"/>
      <c r="B2042" s="1665"/>
      <c r="C2042" s="1587"/>
      <c r="D2042" s="1587"/>
      <c r="E2042" s="1587"/>
      <c r="F2042" s="1587"/>
      <c r="G2042" s="1603" t="s">
        <v>2986</v>
      </c>
      <c r="H2042" s="1648" t="s">
        <v>3032</v>
      </c>
      <c r="I2042" s="1645">
        <v>0</v>
      </c>
      <c r="J2042" s="1645">
        <v>0</v>
      </c>
      <c r="K2042" s="1645">
        <v>0</v>
      </c>
      <c r="L2042" s="1645">
        <v>0</v>
      </c>
      <c r="M2042" s="1894">
        <v>0</v>
      </c>
      <c r="N2042" s="1894">
        <v>0</v>
      </c>
      <c r="O2042" s="1736"/>
      <c r="P2042" s="1736"/>
      <c r="Q2042" s="1590"/>
      <c r="R2042" s="1736"/>
      <c r="S2042" s="1590"/>
      <c r="T2042" s="1590"/>
      <c r="U2042" s="1590"/>
      <c r="V2042" s="1590"/>
      <c r="W2042" s="2768">
        <v>0</v>
      </c>
      <c r="X2042" s="2768">
        <v>0</v>
      </c>
      <c r="Y2042" s="2768">
        <v>0</v>
      </c>
      <c r="Z2042" s="2289">
        <f t="shared" si="100"/>
        <v>0</v>
      </c>
      <c r="AA2042" s="2914">
        <v>0</v>
      </c>
      <c r="AB2042" s="2914">
        <v>0</v>
      </c>
      <c r="AC2042" s="3809"/>
    </row>
    <row r="2043" spans="1:29" ht="72" x14ac:dyDescent="0.25">
      <c r="A2043" s="1587"/>
      <c r="B2043" s="1665"/>
      <c r="C2043" s="1587"/>
      <c r="D2043" s="1587"/>
      <c r="E2043" s="1587"/>
      <c r="F2043" s="1587"/>
      <c r="G2043" s="1603" t="s">
        <v>2987</v>
      </c>
      <c r="H2043" s="1648" t="s">
        <v>3033</v>
      </c>
      <c r="I2043" s="1645">
        <v>0</v>
      </c>
      <c r="J2043" s="1645">
        <v>0</v>
      </c>
      <c r="K2043" s="1645" t="s">
        <v>829</v>
      </c>
      <c r="L2043" s="2289">
        <v>100000000</v>
      </c>
      <c r="M2043" s="1894">
        <v>0</v>
      </c>
      <c r="N2043" s="1894">
        <v>0</v>
      </c>
      <c r="O2043" s="1736"/>
      <c r="P2043" s="1736"/>
      <c r="Q2043" s="1590"/>
      <c r="R2043" s="1736"/>
      <c r="S2043" s="1590"/>
      <c r="T2043" s="1590"/>
      <c r="U2043" s="1590"/>
      <c r="V2043" s="1590"/>
      <c r="W2043" s="2768">
        <v>0</v>
      </c>
      <c r="X2043" s="2768">
        <v>0</v>
      </c>
      <c r="Y2043" s="2768">
        <v>0</v>
      </c>
      <c r="Z2043" s="2289">
        <f t="shared" si="100"/>
        <v>100000000</v>
      </c>
      <c r="AA2043" s="2914">
        <v>0</v>
      </c>
      <c r="AB2043" s="2914">
        <v>0</v>
      </c>
      <c r="AC2043" s="3809"/>
    </row>
    <row r="2044" spans="1:29" ht="108" x14ac:dyDescent="0.25">
      <c r="A2044" s="1587"/>
      <c r="B2044" s="1665"/>
      <c r="C2044" s="1587"/>
      <c r="D2044" s="1587"/>
      <c r="E2044" s="1587"/>
      <c r="F2044" s="1587"/>
      <c r="G2044" s="1841" t="s">
        <v>2988</v>
      </c>
      <c r="H2044" s="1887" t="s">
        <v>3034</v>
      </c>
      <c r="I2044" s="1914">
        <v>0</v>
      </c>
      <c r="J2044" s="1914">
        <v>0</v>
      </c>
      <c r="K2044" s="1889">
        <v>1</v>
      </c>
      <c r="L2044" s="2409">
        <v>201912000</v>
      </c>
      <c r="M2044" s="3233">
        <v>0</v>
      </c>
      <c r="N2044" s="3233">
        <v>0</v>
      </c>
      <c r="O2044" s="1736"/>
      <c r="P2044" s="1736"/>
      <c r="Q2044" s="1590"/>
      <c r="R2044" s="1736"/>
      <c r="S2044" s="1590"/>
      <c r="T2044" s="1590"/>
      <c r="U2044" s="1590"/>
      <c r="V2044" s="1590"/>
      <c r="W2044" s="2911">
        <v>0</v>
      </c>
      <c r="X2044" s="2911">
        <v>0</v>
      </c>
      <c r="Y2044" s="2911">
        <v>0</v>
      </c>
      <c r="Z2044" s="2409">
        <f t="shared" si="100"/>
        <v>201912000</v>
      </c>
      <c r="AA2044" s="2912">
        <v>0</v>
      </c>
      <c r="AB2044" s="2912">
        <v>0</v>
      </c>
      <c r="AC2044" s="3809"/>
    </row>
    <row r="2045" spans="1:29" ht="72" x14ac:dyDescent="0.25">
      <c r="A2045" s="1587"/>
      <c r="B2045" s="1665"/>
      <c r="C2045" s="1587"/>
      <c r="D2045" s="1587"/>
      <c r="E2045" s="1587"/>
      <c r="F2045" s="1587"/>
      <c r="G2045" s="1603" t="s">
        <v>1015</v>
      </c>
      <c r="H2045" s="1648" t="s">
        <v>3035</v>
      </c>
      <c r="I2045" s="1645">
        <v>0</v>
      </c>
      <c r="J2045" s="1645">
        <v>0</v>
      </c>
      <c r="K2045" s="1645" t="s">
        <v>3039</v>
      </c>
      <c r="L2045" s="2289">
        <v>158400000</v>
      </c>
      <c r="M2045" s="1894">
        <v>0</v>
      </c>
      <c r="N2045" s="1894">
        <v>0</v>
      </c>
      <c r="O2045" s="1736"/>
      <c r="P2045" s="1736"/>
      <c r="Q2045" s="1590"/>
      <c r="R2045" s="1736"/>
      <c r="S2045" s="1590"/>
      <c r="T2045" s="1590"/>
      <c r="U2045" s="1590"/>
      <c r="V2045" s="1590"/>
      <c r="W2045" s="2768">
        <v>0</v>
      </c>
      <c r="X2045" s="2768">
        <v>0</v>
      </c>
      <c r="Y2045" s="2768">
        <v>0</v>
      </c>
      <c r="Z2045" s="2289">
        <f t="shared" si="100"/>
        <v>158400000</v>
      </c>
      <c r="AA2045" s="2914">
        <v>0</v>
      </c>
      <c r="AB2045" s="2914">
        <v>0</v>
      </c>
      <c r="AC2045" s="3809"/>
    </row>
    <row r="2046" spans="1:29" ht="90" x14ac:dyDescent="0.25">
      <c r="A2046" s="1587"/>
      <c r="B2046" s="1665"/>
      <c r="C2046" s="1587"/>
      <c r="D2046" s="1587"/>
      <c r="E2046" s="1587"/>
      <c r="F2046" s="1587"/>
      <c r="G2046" s="1603" t="s">
        <v>2989</v>
      </c>
      <c r="H2046" s="1648" t="s">
        <v>3036</v>
      </c>
      <c r="I2046" s="1645">
        <v>0</v>
      </c>
      <c r="J2046" s="1645">
        <v>0</v>
      </c>
      <c r="K2046" s="1645" t="s">
        <v>3039</v>
      </c>
      <c r="L2046" s="2289">
        <v>24900000</v>
      </c>
      <c r="M2046" s="1894">
        <v>0</v>
      </c>
      <c r="N2046" s="1894">
        <v>0</v>
      </c>
      <c r="O2046" s="1736"/>
      <c r="P2046" s="1736"/>
      <c r="Q2046" s="1590"/>
      <c r="R2046" s="1736"/>
      <c r="S2046" s="1590"/>
      <c r="T2046" s="1590"/>
      <c r="U2046" s="1590"/>
      <c r="V2046" s="1590"/>
      <c r="W2046" s="2768">
        <v>0</v>
      </c>
      <c r="X2046" s="2768">
        <v>0</v>
      </c>
      <c r="Y2046" s="2768">
        <v>0</v>
      </c>
      <c r="Z2046" s="2289">
        <f t="shared" si="100"/>
        <v>24900000</v>
      </c>
      <c r="AA2046" s="2914">
        <v>0</v>
      </c>
      <c r="AB2046" s="2914">
        <v>0</v>
      </c>
      <c r="AC2046" s="3809"/>
    </row>
    <row r="2047" spans="1:29" ht="72" x14ac:dyDescent="0.25">
      <c r="A2047" s="1587"/>
      <c r="B2047" s="1665"/>
      <c r="C2047" s="1587"/>
      <c r="D2047" s="1587"/>
      <c r="E2047" s="1587"/>
      <c r="F2047" s="1587"/>
      <c r="G2047" s="1603" t="s">
        <v>2990</v>
      </c>
      <c r="H2047" s="1648" t="s">
        <v>3037</v>
      </c>
      <c r="I2047" s="1645">
        <v>0</v>
      </c>
      <c r="J2047" s="1645">
        <v>0</v>
      </c>
      <c r="K2047" s="1645" t="s">
        <v>136</v>
      </c>
      <c r="L2047" s="2289">
        <v>12800000</v>
      </c>
      <c r="M2047" s="1894">
        <v>0</v>
      </c>
      <c r="N2047" s="1894">
        <v>0</v>
      </c>
      <c r="O2047" s="1736"/>
      <c r="P2047" s="1736"/>
      <c r="Q2047" s="1590"/>
      <c r="R2047" s="1736"/>
      <c r="S2047" s="1590"/>
      <c r="T2047" s="1590"/>
      <c r="U2047" s="1590"/>
      <c r="V2047" s="1590"/>
      <c r="W2047" s="2768">
        <v>0</v>
      </c>
      <c r="X2047" s="2768">
        <v>0</v>
      </c>
      <c r="Y2047" s="2768">
        <v>0</v>
      </c>
      <c r="Z2047" s="2289">
        <f t="shared" si="100"/>
        <v>12800000</v>
      </c>
      <c r="AA2047" s="2914">
        <v>0</v>
      </c>
      <c r="AB2047" s="2914">
        <v>0</v>
      </c>
      <c r="AC2047" s="3809"/>
    </row>
    <row r="2048" spans="1:29" ht="90" x14ac:dyDescent="0.25">
      <c r="A2048" s="1587"/>
      <c r="B2048" s="1665"/>
      <c r="C2048" s="1587"/>
      <c r="D2048" s="1587"/>
      <c r="E2048" s="1587"/>
      <c r="F2048" s="1587"/>
      <c r="G2048" s="1603" t="s">
        <v>2991</v>
      </c>
      <c r="H2048" s="1648" t="s">
        <v>3038</v>
      </c>
      <c r="I2048" s="1645">
        <v>0</v>
      </c>
      <c r="J2048" s="1645">
        <v>0</v>
      </c>
      <c r="K2048" s="1645" t="s">
        <v>3050</v>
      </c>
      <c r="L2048" s="2289">
        <v>5812000</v>
      </c>
      <c r="M2048" s="1894">
        <v>0</v>
      </c>
      <c r="N2048" s="1894">
        <v>0</v>
      </c>
      <c r="O2048" s="1736"/>
      <c r="P2048" s="1736"/>
      <c r="Q2048" s="1590"/>
      <c r="R2048" s="1736"/>
      <c r="S2048" s="1590"/>
      <c r="T2048" s="1590"/>
      <c r="U2048" s="1590"/>
      <c r="V2048" s="1590"/>
      <c r="W2048" s="2768">
        <v>0</v>
      </c>
      <c r="X2048" s="2768">
        <v>0</v>
      </c>
      <c r="Y2048" s="2768">
        <v>0</v>
      </c>
      <c r="Z2048" s="2289">
        <f t="shared" si="100"/>
        <v>5812000</v>
      </c>
      <c r="AA2048" s="2914">
        <v>0</v>
      </c>
      <c r="AB2048" s="2914">
        <v>0</v>
      </c>
      <c r="AC2048" s="3810"/>
    </row>
    <row r="2049" spans="1:29" x14ac:dyDescent="0.25">
      <c r="A2049" s="3803"/>
      <c r="B2049" s="3803"/>
      <c r="C2049" s="3803"/>
      <c r="D2049" s="3803"/>
      <c r="E2049" s="3803"/>
      <c r="F2049" s="3803"/>
      <c r="G2049" s="3803"/>
      <c r="H2049" s="3803"/>
      <c r="I2049" s="3803"/>
      <c r="J2049" s="3803"/>
      <c r="K2049" s="3803"/>
      <c r="L2049" s="3803"/>
      <c r="M2049" s="3803"/>
      <c r="N2049" s="3803"/>
      <c r="O2049" s="3803"/>
      <c r="P2049" s="3803"/>
      <c r="Q2049" s="3803"/>
      <c r="R2049" s="3803"/>
      <c r="S2049" s="3803"/>
      <c r="T2049" s="3803"/>
      <c r="U2049" s="3803"/>
      <c r="V2049" s="3803"/>
      <c r="W2049" s="3803"/>
      <c r="X2049" s="3803"/>
      <c r="Y2049" s="3803"/>
      <c r="Z2049" s="3803"/>
      <c r="AA2049" s="3803"/>
      <c r="AB2049" s="3803"/>
      <c r="AC2049" s="3803"/>
    </row>
    <row r="2050" spans="1:29" x14ac:dyDescent="0.25">
      <c r="A2050" s="2057" t="s">
        <v>5</v>
      </c>
      <c r="B2050" s="1933"/>
      <c r="C2050" s="3920"/>
      <c r="D2050" s="3920"/>
      <c r="E2050" s="3920"/>
      <c r="F2050" s="3920"/>
      <c r="G2050" s="2292" t="s">
        <v>2915</v>
      </c>
      <c r="H2050" s="1665"/>
      <c r="I2050" s="1592"/>
      <c r="J2050" s="1592"/>
      <c r="K2050" s="1592"/>
      <c r="L2050" s="1592"/>
      <c r="M2050" s="1592"/>
      <c r="N2050" s="1735"/>
      <c r="O2050" s="1736"/>
      <c r="P2050" s="1736"/>
      <c r="Q2050" s="1590"/>
      <c r="R2050" s="1736"/>
      <c r="S2050" s="1590"/>
      <c r="T2050" s="1590"/>
      <c r="U2050" s="1590"/>
      <c r="V2050" s="1590"/>
      <c r="W2050" s="1736"/>
      <c r="X2050" s="1591"/>
      <c r="Y2050" s="1591"/>
      <c r="Z2050" s="1591"/>
      <c r="AA2050" s="1592"/>
      <c r="AB2050" s="1587"/>
      <c r="AC2050" s="3808" t="s">
        <v>2944</v>
      </c>
    </row>
    <row r="2051" spans="1:29" ht="90" x14ac:dyDescent="0.25">
      <c r="A2051" s="1933">
        <v>1</v>
      </c>
      <c r="B2051" s="3926" t="s">
        <v>104</v>
      </c>
      <c r="C2051" s="3921" t="s">
        <v>2898</v>
      </c>
      <c r="D2051" s="3921"/>
      <c r="E2051" s="3921"/>
      <c r="F2051" s="3921"/>
      <c r="G2051" s="2292" t="s">
        <v>106</v>
      </c>
      <c r="H2051" s="1669" t="s">
        <v>107</v>
      </c>
      <c r="I2051" s="3234">
        <v>1</v>
      </c>
      <c r="J2051" s="3235">
        <v>732769204.65130794</v>
      </c>
      <c r="K2051" s="3236">
        <v>0.94750000000000001</v>
      </c>
      <c r="L2051" s="3235">
        <v>351993855</v>
      </c>
      <c r="M2051" s="3237">
        <v>1</v>
      </c>
      <c r="N2051" s="3238">
        <f>N2052</f>
        <v>403508760</v>
      </c>
      <c r="O2051" s="2419"/>
      <c r="P2051" s="1871"/>
      <c r="Q2051" s="1857"/>
      <c r="R2051" s="1871"/>
      <c r="S2051" s="1590"/>
      <c r="T2051" s="1590"/>
      <c r="U2051" s="1590"/>
      <c r="V2051" s="1590"/>
      <c r="W2051" s="2419">
        <v>0.45</v>
      </c>
      <c r="X2051" s="2412">
        <f>P2051+R2051</f>
        <v>0</v>
      </c>
      <c r="Y2051" s="1684"/>
      <c r="Z2051" s="1684">
        <f>L2051+X2051</f>
        <v>351993855</v>
      </c>
      <c r="AA2051" s="1685"/>
      <c r="AB2051" s="3239">
        <f>Z2051/J2051*100%</f>
        <v>0.48036114613672681</v>
      </c>
      <c r="AC2051" s="3809"/>
    </row>
    <row r="2052" spans="1:29" ht="93.75" x14ac:dyDescent="0.25">
      <c r="A2052" s="1933"/>
      <c r="B2052" s="3926"/>
      <c r="C2052" s="3921" t="s">
        <v>2899</v>
      </c>
      <c r="D2052" s="3921"/>
      <c r="E2052" s="3921"/>
      <c r="F2052" s="3921"/>
      <c r="G2052" s="2595" t="s">
        <v>2913</v>
      </c>
      <c r="H2052" s="3240" t="s">
        <v>168</v>
      </c>
      <c r="I2052" s="3236" t="s">
        <v>109</v>
      </c>
      <c r="J2052" s="3235">
        <v>732769204.65130794</v>
      </c>
      <c r="K2052" s="3236" t="s">
        <v>111</v>
      </c>
      <c r="L2052" s="3235">
        <v>351993855</v>
      </c>
      <c r="M2052" s="3241" t="s">
        <v>111</v>
      </c>
      <c r="N2052" s="3242">
        <v>403508760</v>
      </c>
      <c r="O2052" s="1867"/>
      <c r="P2052" s="1867"/>
      <c r="Q2052" s="1867"/>
      <c r="R2052" s="1867"/>
      <c r="S2052" s="1590"/>
      <c r="T2052" s="1590"/>
      <c r="U2052" s="1590"/>
      <c r="V2052" s="1590"/>
      <c r="W2052" s="1867" t="s">
        <v>170</v>
      </c>
      <c r="X2052" s="2288">
        <f>P2052+R2052</f>
        <v>0</v>
      </c>
      <c r="Y2052" s="3235"/>
      <c r="Z2052" s="1684">
        <f t="shared" ref="Z2052:Z2067" si="103">L2052+X2052</f>
        <v>351993855</v>
      </c>
      <c r="AA2052" s="1685"/>
      <c r="AB2052" s="3239">
        <f t="shared" ref="AB2052:AB2068" si="104">Z2052/J2052*100%</f>
        <v>0.48036114613672681</v>
      </c>
      <c r="AC2052" s="3809"/>
    </row>
    <row r="2053" spans="1:29" ht="90" x14ac:dyDescent="0.25">
      <c r="A2053" s="1933">
        <v>2</v>
      </c>
      <c r="B2053" s="3926"/>
      <c r="C2053" s="3921" t="s">
        <v>2900</v>
      </c>
      <c r="D2053" s="3921"/>
      <c r="E2053" s="3921"/>
      <c r="F2053" s="3921"/>
      <c r="G2053" s="2558" t="s">
        <v>2914</v>
      </c>
      <c r="H2053" s="3240" t="s">
        <v>72</v>
      </c>
      <c r="I2053" s="3234">
        <v>1</v>
      </c>
      <c r="J2053" s="3235">
        <v>410273026.26199996</v>
      </c>
      <c r="K2053" s="3236">
        <v>0.90600000000000003</v>
      </c>
      <c r="L2053" s="3243">
        <f>SUM(L2054:L2055)</f>
        <v>342015996</v>
      </c>
      <c r="M2053" s="3237">
        <v>1</v>
      </c>
      <c r="N2053" s="3238">
        <f>N2054+N2055</f>
        <v>100682500</v>
      </c>
      <c r="O2053" s="2419"/>
      <c r="P2053" s="1857"/>
      <c r="Q2053" s="1857"/>
      <c r="R2053" s="1857"/>
      <c r="S2053" s="1590"/>
      <c r="T2053" s="1590"/>
      <c r="U2053" s="1590"/>
      <c r="V2053" s="1590"/>
      <c r="W2053" s="2419">
        <v>0.59</v>
      </c>
      <c r="X2053" s="2412">
        <f>P2053+R2053</f>
        <v>0</v>
      </c>
      <c r="Y2053" s="1684"/>
      <c r="Z2053" s="1684">
        <f t="shared" si="103"/>
        <v>342015996</v>
      </c>
      <c r="AA2053" s="1685"/>
      <c r="AB2053" s="3239">
        <f t="shared" si="104"/>
        <v>0.83363022696400446</v>
      </c>
      <c r="AC2053" s="3809"/>
    </row>
    <row r="2054" spans="1:29" ht="90" x14ac:dyDescent="0.25">
      <c r="A2054" s="1933"/>
      <c r="B2054" s="3926"/>
      <c r="C2054" s="3927" t="s">
        <v>2901</v>
      </c>
      <c r="D2054" s="3927"/>
      <c r="E2054" s="3927"/>
      <c r="F2054" s="3927"/>
      <c r="G2054" s="2595" t="s">
        <v>724</v>
      </c>
      <c r="H2054" s="3240" t="s">
        <v>339</v>
      </c>
      <c r="I2054" s="3244" t="s">
        <v>2927</v>
      </c>
      <c r="J2054" s="3235">
        <v>299750000</v>
      </c>
      <c r="K2054" s="3245" t="s">
        <v>2934</v>
      </c>
      <c r="L2054" s="3235">
        <v>275538196</v>
      </c>
      <c r="M2054" s="3246" t="s">
        <v>2937</v>
      </c>
      <c r="N2054" s="3247">
        <v>38500000</v>
      </c>
      <c r="O2054" s="1867"/>
      <c r="P2054" s="1867"/>
      <c r="Q2054" s="1867"/>
      <c r="R2054" s="1867"/>
      <c r="S2054" s="1590"/>
      <c r="T2054" s="1590"/>
      <c r="U2054" s="1590"/>
      <c r="V2054" s="1590"/>
      <c r="W2054" s="1867" t="s">
        <v>2937</v>
      </c>
      <c r="X2054" s="2288">
        <f>P2054+R2054</f>
        <v>0</v>
      </c>
      <c r="Y2054" s="3235"/>
      <c r="Z2054" s="1684">
        <f t="shared" si="103"/>
        <v>275538196</v>
      </c>
      <c r="AA2054" s="1685"/>
      <c r="AB2054" s="3239">
        <f t="shared" si="104"/>
        <v>0.91922667556296911</v>
      </c>
      <c r="AC2054" s="3809"/>
    </row>
    <row r="2055" spans="1:29" ht="72" x14ac:dyDescent="0.25">
      <c r="A2055" s="1933"/>
      <c r="B2055" s="1674"/>
      <c r="C2055" s="3927" t="s">
        <v>2902</v>
      </c>
      <c r="D2055" s="3927"/>
      <c r="E2055" s="3927"/>
      <c r="F2055" s="3927"/>
      <c r="G2055" s="2595" t="s">
        <v>74</v>
      </c>
      <c r="H2055" s="3240" t="s">
        <v>342</v>
      </c>
      <c r="I2055" s="3244" t="s">
        <v>2928</v>
      </c>
      <c r="J2055" s="3235">
        <v>110523026.26199999</v>
      </c>
      <c r="K2055" s="3245" t="s">
        <v>2935</v>
      </c>
      <c r="L2055" s="3235">
        <v>66477800</v>
      </c>
      <c r="M2055" s="3246" t="s">
        <v>2928</v>
      </c>
      <c r="N2055" s="3247">
        <v>62182500</v>
      </c>
      <c r="O2055" s="1885"/>
      <c r="P2055" s="1885"/>
      <c r="Q2055" s="1885"/>
      <c r="R2055" s="1885"/>
      <c r="S2055" s="1590"/>
      <c r="T2055" s="1590"/>
      <c r="U2055" s="1590"/>
      <c r="V2055" s="1590"/>
      <c r="W2055" s="1885" t="s">
        <v>2942</v>
      </c>
      <c r="X2055" s="2288">
        <f>P2055+R2055</f>
        <v>0</v>
      </c>
      <c r="Y2055" s="2388"/>
      <c r="Z2055" s="1684">
        <f t="shared" si="103"/>
        <v>66477800</v>
      </c>
      <c r="AA2055" s="1685"/>
      <c r="AB2055" s="3239">
        <f t="shared" si="104"/>
        <v>0.60148371111745769</v>
      </c>
      <c r="AC2055" s="3809"/>
    </row>
    <row r="2056" spans="1:29" ht="144" x14ac:dyDescent="0.25">
      <c r="A2056" s="1933">
        <v>3</v>
      </c>
      <c r="B2056" s="1674"/>
      <c r="C2056" s="3928" t="s">
        <v>2903</v>
      </c>
      <c r="D2056" s="3928"/>
      <c r="E2056" s="3928"/>
      <c r="F2056" s="3928"/>
      <c r="G2056" s="2558" t="s">
        <v>1019</v>
      </c>
      <c r="H2056" s="2595" t="s">
        <v>121</v>
      </c>
      <c r="I2056" s="3248">
        <v>1</v>
      </c>
      <c r="J2056" s="3235">
        <v>18299657.5812</v>
      </c>
      <c r="K2056" s="3249">
        <v>0.97789999999999999</v>
      </c>
      <c r="L2056" s="3235">
        <f>SUM(L2057:L2059)</f>
        <v>6009500</v>
      </c>
      <c r="M2056" s="3250">
        <v>1</v>
      </c>
      <c r="N2056" s="3238">
        <f>N2057+N2058+N2059</f>
        <v>10590000</v>
      </c>
      <c r="O2056" s="3251"/>
      <c r="P2056" s="1871"/>
      <c r="Q2056" s="3251"/>
      <c r="R2056" s="1871"/>
      <c r="S2056" s="1590"/>
      <c r="T2056" s="1590"/>
      <c r="U2056" s="1590"/>
      <c r="V2056" s="1590"/>
      <c r="W2056" s="3251">
        <f>X2056/N2056*100</f>
        <v>0</v>
      </c>
      <c r="X2056" s="3008">
        <f t="shared" ref="X2056:X2068" si="105">P2056+R2056</f>
        <v>0</v>
      </c>
      <c r="Y2056" s="2388"/>
      <c r="Z2056" s="1684">
        <f t="shared" si="103"/>
        <v>6009500</v>
      </c>
      <c r="AA2056" s="1685"/>
      <c r="AB2056" s="3239">
        <f t="shared" si="104"/>
        <v>0.32839412285909708</v>
      </c>
      <c r="AC2056" s="3809"/>
    </row>
    <row r="2057" spans="1:29" ht="108" x14ac:dyDescent="0.25">
      <c r="A2057" s="1674"/>
      <c r="B2057" s="1674"/>
      <c r="C2057" s="3927" t="s">
        <v>2904</v>
      </c>
      <c r="D2057" s="3927"/>
      <c r="E2057" s="3927"/>
      <c r="F2057" s="3927"/>
      <c r="G2057" s="2595" t="s">
        <v>613</v>
      </c>
      <c r="H2057" s="3240" t="s">
        <v>2916</v>
      </c>
      <c r="I2057" s="3234" t="s">
        <v>190</v>
      </c>
      <c r="J2057" s="3235">
        <v>1930843.44</v>
      </c>
      <c r="K2057" s="3236" t="s">
        <v>2936</v>
      </c>
      <c r="L2057" s="3235">
        <v>820000</v>
      </c>
      <c r="M2057" s="3252" t="s">
        <v>190</v>
      </c>
      <c r="N2057" s="3242">
        <v>1180000</v>
      </c>
      <c r="O2057" s="1867"/>
      <c r="P2057" s="1867"/>
      <c r="Q2057" s="1867"/>
      <c r="R2057" s="1871"/>
      <c r="S2057" s="1590"/>
      <c r="T2057" s="1590"/>
      <c r="U2057" s="1590"/>
      <c r="V2057" s="1590"/>
      <c r="W2057" s="1867" t="s">
        <v>156</v>
      </c>
      <c r="X2057" s="1703">
        <f t="shared" si="105"/>
        <v>0</v>
      </c>
      <c r="Y2057" s="3253"/>
      <c r="Z2057" s="1684">
        <f t="shared" si="103"/>
        <v>820000</v>
      </c>
      <c r="AA2057" s="1685"/>
      <c r="AB2057" s="3239">
        <f t="shared" si="104"/>
        <v>0.42468487243067204</v>
      </c>
      <c r="AC2057" s="3809"/>
    </row>
    <row r="2058" spans="1:29" ht="56.25" x14ac:dyDescent="0.25">
      <c r="A2058" s="1677"/>
      <c r="B2058" s="1677"/>
      <c r="C2058" s="3923" t="s">
        <v>2905</v>
      </c>
      <c r="D2058" s="3923"/>
      <c r="E2058" s="3923"/>
      <c r="F2058" s="3923"/>
      <c r="G2058" s="2595" t="s">
        <v>126</v>
      </c>
      <c r="H2058" s="3240" t="s">
        <v>2917</v>
      </c>
      <c r="I2058" s="3234" t="s">
        <v>190</v>
      </c>
      <c r="J2058" s="3254">
        <v>1798138.8611999999</v>
      </c>
      <c r="K2058" s="3236" t="s">
        <v>190</v>
      </c>
      <c r="L2058" s="3254">
        <v>780000</v>
      </c>
      <c r="M2058" s="3252" t="s">
        <v>190</v>
      </c>
      <c r="N2058" s="3242">
        <v>990000</v>
      </c>
      <c r="O2058" s="1705"/>
      <c r="P2058" s="1867"/>
      <c r="Q2058" s="1705"/>
      <c r="R2058" s="1871"/>
      <c r="S2058" s="1590"/>
      <c r="T2058" s="1590"/>
      <c r="U2058" s="1590"/>
      <c r="V2058" s="1590"/>
      <c r="W2058" s="1705"/>
      <c r="X2058" s="1703">
        <f t="shared" si="105"/>
        <v>0</v>
      </c>
      <c r="Y2058" s="1962"/>
      <c r="Z2058" s="1684">
        <f t="shared" si="103"/>
        <v>780000</v>
      </c>
      <c r="AA2058" s="1982"/>
      <c r="AB2058" s="3239">
        <f t="shared" si="104"/>
        <v>0.43378184901663369</v>
      </c>
      <c r="AC2058" s="3809"/>
    </row>
    <row r="2059" spans="1:29" ht="75" x14ac:dyDescent="0.25">
      <c r="A2059" s="1677"/>
      <c r="B2059" s="1677"/>
      <c r="C2059" s="3923" t="s">
        <v>2906</v>
      </c>
      <c r="D2059" s="3923"/>
      <c r="E2059" s="3923"/>
      <c r="F2059" s="3923"/>
      <c r="G2059" s="2595" t="s">
        <v>158</v>
      </c>
      <c r="H2059" s="3240" t="s">
        <v>2918</v>
      </c>
      <c r="I2059" s="3234" t="s">
        <v>2929</v>
      </c>
      <c r="J2059" s="3254">
        <v>14570675.279999999</v>
      </c>
      <c r="K2059" s="3236" t="s">
        <v>2929</v>
      </c>
      <c r="L2059" s="3235">
        <v>4409500</v>
      </c>
      <c r="M2059" s="3252" t="s">
        <v>2929</v>
      </c>
      <c r="N2059" s="3242">
        <v>8420000</v>
      </c>
      <c r="O2059" s="1867"/>
      <c r="P2059" s="1867"/>
      <c r="Q2059" s="1867"/>
      <c r="R2059" s="1871"/>
      <c r="S2059" s="1590"/>
      <c r="T2059" s="1590"/>
      <c r="U2059" s="1590"/>
      <c r="V2059" s="1590"/>
      <c r="W2059" s="1867"/>
      <c r="X2059" s="1703">
        <f t="shared" si="105"/>
        <v>0</v>
      </c>
      <c r="Y2059" s="2404"/>
      <c r="Z2059" s="1684">
        <f t="shared" si="103"/>
        <v>4409500</v>
      </c>
      <c r="AA2059" s="1962"/>
      <c r="AB2059" s="3239">
        <f t="shared" si="104"/>
        <v>0.30262838991769775</v>
      </c>
      <c r="AC2059" s="3809"/>
    </row>
    <row r="2060" spans="1:29" ht="90" x14ac:dyDescent="0.25">
      <c r="A2060" s="1677">
        <v>4</v>
      </c>
      <c r="B2060" s="1677"/>
      <c r="C2060" s="3929" t="s">
        <v>2907</v>
      </c>
      <c r="D2060" s="3928"/>
      <c r="E2060" s="3928"/>
      <c r="F2060" s="3928"/>
      <c r="G2060" s="2558" t="s">
        <v>159</v>
      </c>
      <c r="H2060" s="3240" t="s">
        <v>2919</v>
      </c>
      <c r="I2060" s="3248">
        <v>1</v>
      </c>
      <c r="J2060" s="3254">
        <v>513372792.22350001</v>
      </c>
      <c r="K2060" s="3249">
        <v>0.98629999999999995</v>
      </c>
      <c r="L2060" s="2909"/>
      <c r="M2060" s="3250">
        <v>1</v>
      </c>
      <c r="N2060" s="3238">
        <f>N2061+N2064+N2065+N2066+N2068</f>
        <v>348950000</v>
      </c>
      <c r="O2060" s="2419"/>
      <c r="P2060" s="1857"/>
      <c r="Q2060" s="2419"/>
      <c r="R2060" s="1857"/>
      <c r="S2060" s="1590"/>
      <c r="T2060" s="1590"/>
      <c r="U2060" s="1590"/>
      <c r="V2060" s="1590"/>
      <c r="W2060" s="2419">
        <v>0.22</v>
      </c>
      <c r="X2060" s="2412">
        <f t="shared" si="105"/>
        <v>0</v>
      </c>
      <c r="Y2060" s="2404"/>
      <c r="Z2060" s="1684">
        <f t="shared" si="103"/>
        <v>0</v>
      </c>
      <c r="AA2060" s="1982"/>
      <c r="AB2060" s="3239">
        <f t="shared" si="104"/>
        <v>0</v>
      </c>
      <c r="AC2060" s="3809"/>
    </row>
    <row r="2061" spans="1:29" ht="75" x14ac:dyDescent="0.25">
      <c r="A2061" s="1677"/>
      <c r="B2061" s="1677"/>
      <c r="C2061" s="3923" t="s">
        <v>2908</v>
      </c>
      <c r="D2061" s="3923"/>
      <c r="E2061" s="3923"/>
      <c r="F2061" s="3923"/>
      <c r="G2061" s="2595" t="s">
        <v>134</v>
      </c>
      <c r="H2061" s="3240" t="s">
        <v>2920</v>
      </c>
      <c r="I2061" s="3248" t="s">
        <v>212</v>
      </c>
      <c r="J2061" s="3254">
        <v>221460492.48750001</v>
      </c>
      <c r="K2061" s="3249" t="s">
        <v>212</v>
      </c>
      <c r="L2061" s="2909"/>
      <c r="M2061" s="3255" t="s">
        <v>212</v>
      </c>
      <c r="N2061" s="3242">
        <v>175510000</v>
      </c>
      <c r="O2061" s="1627"/>
      <c r="P2061" s="1627"/>
      <c r="Q2061" s="1627"/>
      <c r="R2061" s="1627"/>
      <c r="S2061" s="1590"/>
      <c r="T2061" s="1590"/>
      <c r="U2061" s="1590"/>
      <c r="V2061" s="1590"/>
      <c r="W2061" s="1627" t="s">
        <v>137</v>
      </c>
      <c r="X2061" s="2288">
        <f t="shared" si="105"/>
        <v>0</v>
      </c>
      <c r="Y2061" s="1976"/>
      <c r="Z2061" s="1684">
        <f t="shared" si="103"/>
        <v>0</v>
      </c>
      <c r="AA2061" s="1983"/>
      <c r="AB2061" s="3239">
        <f t="shared" si="104"/>
        <v>0</v>
      </c>
      <c r="AC2061" s="3809"/>
    </row>
    <row r="2062" spans="1:29" ht="56.25" x14ac:dyDescent="0.25">
      <c r="A2062" s="1677"/>
      <c r="B2062" s="1677"/>
      <c r="C2062" s="3833"/>
      <c r="D2062" s="3833"/>
      <c r="E2062" s="3833"/>
      <c r="F2062" s="3833"/>
      <c r="G2062" s="2595"/>
      <c r="H2062" s="3256" t="s">
        <v>2921</v>
      </c>
      <c r="I2062" s="3257" t="s">
        <v>2930</v>
      </c>
      <c r="J2062" s="3254"/>
      <c r="K2062" s="3258">
        <v>0</v>
      </c>
      <c r="L2062" s="2909"/>
      <c r="M2062" s="3255" t="s">
        <v>2938</v>
      </c>
      <c r="N2062" s="3242"/>
      <c r="O2062" s="1652"/>
      <c r="P2062" s="1652"/>
      <c r="Q2062" s="1652"/>
      <c r="R2062" s="1652"/>
      <c r="S2062" s="1590"/>
      <c r="T2062" s="1590"/>
      <c r="U2062" s="1590"/>
      <c r="V2062" s="1590"/>
      <c r="W2062" s="1652" t="s">
        <v>2930</v>
      </c>
      <c r="X2062" s="1703">
        <f t="shared" si="105"/>
        <v>0</v>
      </c>
      <c r="Y2062" s="1976"/>
      <c r="Z2062" s="1962">
        <f t="shared" si="103"/>
        <v>0</v>
      </c>
      <c r="AA2062" s="1983"/>
      <c r="AB2062" s="3239"/>
      <c r="AC2062" s="3809"/>
    </row>
    <row r="2063" spans="1:29" ht="37.5" x14ac:dyDescent="0.25">
      <c r="A2063" s="1677"/>
      <c r="B2063" s="1677"/>
      <c r="C2063" s="3923"/>
      <c r="D2063" s="3923"/>
      <c r="E2063" s="3923"/>
      <c r="F2063" s="3923"/>
      <c r="G2063" s="2558"/>
      <c r="H2063" s="3256" t="s">
        <v>2922</v>
      </c>
      <c r="I2063" s="3248" t="s">
        <v>137</v>
      </c>
      <c r="J2063" s="3254"/>
      <c r="K2063" s="3249" t="s">
        <v>137</v>
      </c>
      <c r="L2063" s="2909"/>
      <c r="M2063" s="3255" t="s">
        <v>137</v>
      </c>
      <c r="N2063" s="3242"/>
      <c r="O2063" s="1652"/>
      <c r="P2063" s="1652"/>
      <c r="Q2063" s="1652"/>
      <c r="R2063" s="1652"/>
      <c r="S2063" s="1590"/>
      <c r="T2063" s="1590"/>
      <c r="U2063" s="1590"/>
      <c r="V2063" s="1590"/>
      <c r="W2063" s="1652" t="s">
        <v>137</v>
      </c>
      <c r="X2063" s="1703">
        <f t="shared" si="105"/>
        <v>0</v>
      </c>
      <c r="Y2063" s="1976"/>
      <c r="Z2063" s="1962">
        <f t="shared" si="103"/>
        <v>0</v>
      </c>
      <c r="AA2063" s="1962"/>
      <c r="AB2063" s="3239"/>
      <c r="AC2063" s="3809"/>
    </row>
    <row r="2064" spans="1:29" ht="90" x14ac:dyDescent="0.25">
      <c r="A2064" s="1677"/>
      <c r="B2064" s="1677"/>
      <c r="C2064" s="3923" t="s">
        <v>2909</v>
      </c>
      <c r="D2064" s="3923"/>
      <c r="E2064" s="3923"/>
      <c r="F2064" s="3923"/>
      <c r="G2064" s="2595" t="s">
        <v>161</v>
      </c>
      <c r="H2064" s="3240" t="s">
        <v>2923</v>
      </c>
      <c r="I2064" s="3248" t="s">
        <v>2931</v>
      </c>
      <c r="J2064" s="3254">
        <v>15572700</v>
      </c>
      <c r="K2064" s="3248" t="s">
        <v>2931</v>
      </c>
      <c r="L2064" s="2909"/>
      <c r="M2064" s="3252" t="s">
        <v>2931</v>
      </c>
      <c r="N2064" s="3242">
        <v>9000000</v>
      </c>
      <c r="O2064" s="1652"/>
      <c r="P2064" s="1652"/>
      <c r="Q2064" s="1652"/>
      <c r="R2064" s="1652"/>
      <c r="S2064" s="1590"/>
      <c r="T2064" s="1590"/>
      <c r="U2064" s="1590"/>
      <c r="V2064" s="1590"/>
      <c r="W2064" s="1652" t="s">
        <v>2943</v>
      </c>
      <c r="X2064" s="2288">
        <f t="shared" si="105"/>
        <v>0</v>
      </c>
      <c r="Y2064" s="3259"/>
      <c r="Z2064" s="1684">
        <f t="shared" si="103"/>
        <v>0</v>
      </c>
      <c r="AA2064" s="1982"/>
      <c r="AB2064" s="3239">
        <f t="shared" si="104"/>
        <v>0</v>
      </c>
      <c r="AC2064" s="3809"/>
    </row>
    <row r="2065" spans="1:29" ht="72" x14ac:dyDescent="0.25">
      <c r="A2065" s="1656"/>
      <c r="B2065" s="1656"/>
      <c r="C2065" s="3833" t="s">
        <v>2910</v>
      </c>
      <c r="D2065" s="3833"/>
      <c r="E2065" s="3833"/>
      <c r="F2065" s="3833"/>
      <c r="G2065" s="2595" t="s">
        <v>142</v>
      </c>
      <c r="H2065" s="3240" t="s">
        <v>2924</v>
      </c>
      <c r="I2065" s="3234" t="s">
        <v>2932</v>
      </c>
      <c r="J2065" s="1962">
        <v>237102653.736</v>
      </c>
      <c r="K2065" s="3236" t="s">
        <v>2932</v>
      </c>
      <c r="L2065" s="1982"/>
      <c r="M2065" s="3252" t="s">
        <v>2932</v>
      </c>
      <c r="N2065" s="3242">
        <v>142140000</v>
      </c>
      <c r="O2065" s="1627"/>
      <c r="P2065" s="1627"/>
      <c r="Q2065" s="1652"/>
      <c r="R2065" s="1627"/>
      <c r="S2065" s="1590"/>
      <c r="T2065" s="1590"/>
      <c r="U2065" s="1590"/>
      <c r="V2065" s="1590"/>
      <c r="W2065" s="1627"/>
      <c r="X2065" s="2288">
        <f t="shared" si="105"/>
        <v>0</v>
      </c>
      <c r="Y2065" s="1976"/>
      <c r="Z2065" s="1684">
        <f t="shared" si="103"/>
        <v>0</v>
      </c>
      <c r="AA2065" s="1982"/>
      <c r="AB2065" s="3239">
        <f t="shared" si="104"/>
        <v>0</v>
      </c>
      <c r="AC2065" s="3809"/>
    </row>
    <row r="2066" spans="1:29" ht="72" x14ac:dyDescent="0.25">
      <c r="A2066" s="1656"/>
      <c r="B2066" s="1656"/>
      <c r="C2066" s="3833"/>
      <c r="D2066" s="3833"/>
      <c r="E2066" s="3833"/>
      <c r="F2066" s="3833"/>
      <c r="G2066" s="2595" t="s">
        <v>145</v>
      </c>
      <c r="H2066" s="3240" t="s">
        <v>2925</v>
      </c>
      <c r="I2066" s="3236" t="s">
        <v>2933</v>
      </c>
      <c r="J2066" s="1962">
        <v>4591950</v>
      </c>
      <c r="K2066" s="3236" t="s">
        <v>2933</v>
      </c>
      <c r="L2066" s="1962">
        <v>4000000</v>
      </c>
      <c r="M2066" s="3241" t="s">
        <v>2933</v>
      </c>
      <c r="N2066" s="3242">
        <v>2300000</v>
      </c>
      <c r="O2066" s="1627"/>
      <c r="P2066" s="1627"/>
      <c r="Q2066" s="1627"/>
      <c r="R2066" s="1627"/>
      <c r="S2066" s="1590"/>
      <c r="T2066" s="1590"/>
      <c r="U2066" s="1590"/>
      <c r="V2066" s="1590"/>
      <c r="W2066" s="1627" t="s">
        <v>2933</v>
      </c>
      <c r="X2066" s="2288">
        <f t="shared" si="105"/>
        <v>0</v>
      </c>
      <c r="Y2066" s="3260"/>
      <c r="Z2066" s="1684">
        <f t="shared" si="103"/>
        <v>4000000</v>
      </c>
      <c r="AA2066" s="3261"/>
      <c r="AB2066" s="3239">
        <f t="shared" si="104"/>
        <v>0.87108962423371339</v>
      </c>
      <c r="AC2066" s="3809"/>
    </row>
    <row r="2067" spans="1:29" ht="56.25" x14ac:dyDescent="0.25">
      <c r="A2067" s="1656"/>
      <c r="B2067" s="1656"/>
      <c r="C2067" s="3833" t="s">
        <v>2911</v>
      </c>
      <c r="D2067" s="3833"/>
      <c r="E2067" s="3833"/>
      <c r="F2067" s="3833"/>
      <c r="G2067" s="2595"/>
      <c r="H2067" s="3240" t="s">
        <v>2926</v>
      </c>
      <c r="I2067" s="3234" t="s">
        <v>212</v>
      </c>
      <c r="J2067" s="1962"/>
      <c r="K2067" s="3236" t="s">
        <v>212</v>
      </c>
      <c r="L2067" s="1982"/>
      <c r="M2067" s="3252" t="s">
        <v>212</v>
      </c>
      <c r="N2067" s="3262"/>
      <c r="O2067" s="1627"/>
      <c r="P2067" s="1627"/>
      <c r="Q2067" s="1627"/>
      <c r="R2067" s="1627"/>
      <c r="S2067" s="1590"/>
      <c r="T2067" s="1590"/>
      <c r="U2067" s="1590"/>
      <c r="V2067" s="1590"/>
      <c r="W2067" s="1627" t="s">
        <v>137</v>
      </c>
      <c r="X2067" s="1703">
        <f t="shared" si="105"/>
        <v>0</v>
      </c>
      <c r="Y2067" s="1962"/>
      <c r="Z2067" s="1962">
        <f t="shared" si="103"/>
        <v>0</v>
      </c>
      <c r="AA2067" s="1962"/>
      <c r="AB2067" s="3239"/>
      <c r="AC2067" s="3809"/>
    </row>
    <row r="2068" spans="1:29" ht="72" x14ac:dyDescent="0.25">
      <c r="A2068" s="1656"/>
      <c r="B2068" s="1656"/>
      <c r="C2068" s="3833" t="s">
        <v>2912</v>
      </c>
      <c r="D2068" s="3833"/>
      <c r="E2068" s="3833"/>
      <c r="F2068" s="3833"/>
      <c r="G2068" s="2595" t="s">
        <v>149</v>
      </c>
      <c r="H2068" s="3240" t="s">
        <v>380</v>
      </c>
      <c r="I2068" s="3248">
        <v>1</v>
      </c>
      <c r="J2068" s="1962">
        <v>34644996</v>
      </c>
      <c r="K2068" s="3248">
        <v>0.9</v>
      </c>
      <c r="L2068" s="1962">
        <v>21550000</v>
      </c>
      <c r="M2068" s="3255">
        <v>1</v>
      </c>
      <c r="N2068" s="3242">
        <v>20000000</v>
      </c>
      <c r="O2068" s="3263"/>
      <c r="P2068" s="1627"/>
      <c r="Q2068" s="3263"/>
      <c r="R2068" s="1627"/>
      <c r="S2068" s="1590"/>
      <c r="T2068" s="1590"/>
      <c r="U2068" s="1590"/>
      <c r="V2068" s="1590"/>
      <c r="W2068" s="3263">
        <v>0.24</v>
      </c>
      <c r="X2068" s="2288">
        <f t="shared" si="105"/>
        <v>0</v>
      </c>
      <c r="Y2068" s="1962"/>
      <c r="Z2068" s="1684">
        <f>L2068+X2068</f>
        <v>21550000</v>
      </c>
      <c r="AA2068" s="1982"/>
      <c r="AB2068" s="3239">
        <f t="shared" si="104"/>
        <v>0.62202345181393581</v>
      </c>
      <c r="AC2068" s="3810"/>
    </row>
    <row r="2069" spans="1:29" x14ac:dyDescent="0.25">
      <c r="A2069" s="3919"/>
      <c r="B2069" s="3919"/>
      <c r="C2069" s="3919"/>
      <c r="D2069" s="3919"/>
      <c r="E2069" s="3919"/>
      <c r="F2069" s="3919"/>
      <c r="G2069" s="3919"/>
      <c r="H2069" s="3919"/>
      <c r="I2069" s="3919"/>
      <c r="J2069" s="3919"/>
      <c r="K2069" s="3919"/>
      <c r="L2069" s="3919"/>
      <c r="M2069" s="3919"/>
      <c r="N2069" s="3919"/>
      <c r="O2069" s="3919"/>
      <c r="P2069" s="3919"/>
      <c r="Q2069" s="3919"/>
      <c r="R2069" s="3919"/>
      <c r="S2069" s="3919"/>
      <c r="T2069" s="3919"/>
      <c r="U2069" s="3919"/>
      <c r="V2069" s="3919"/>
      <c r="W2069" s="3919"/>
      <c r="X2069" s="3919"/>
      <c r="Y2069" s="3919"/>
      <c r="Z2069" s="3919"/>
      <c r="AA2069" s="3919"/>
      <c r="AB2069" s="3919"/>
      <c r="AC2069" s="3919"/>
    </row>
    <row r="2070" spans="1:29" ht="54" x14ac:dyDescent="0.25">
      <c r="A2070" s="2057" t="s">
        <v>5</v>
      </c>
      <c r="B2070" s="1932"/>
      <c r="C2070" s="3920"/>
      <c r="D2070" s="3920"/>
      <c r="E2070" s="3920"/>
      <c r="F2070" s="3920"/>
      <c r="G2070" s="1666" t="s">
        <v>25</v>
      </c>
      <c r="H2070" s="1667"/>
      <c r="I2070" s="1667"/>
      <c r="J2070" s="1667"/>
      <c r="K2070" s="1599"/>
      <c r="L2070" s="1667"/>
      <c r="M2070" s="2391"/>
      <c r="N2070" s="1929"/>
      <c r="O2070" s="1905"/>
      <c r="P2070" s="1905"/>
      <c r="Q2070" s="1905"/>
      <c r="R2070" s="1905"/>
      <c r="S2070" s="1954"/>
      <c r="T2070" s="1954"/>
      <c r="U2070" s="1954"/>
      <c r="V2070" s="1954"/>
      <c r="W2070" s="1905"/>
      <c r="X2070" s="1929"/>
      <c r="Y2070" s="1929"/>
      <c r="Z2070" s="1929"/>
      <c r="AA2070" s="1685"/>
      <c r="AB2070" s="1936"/>
      <c r="AC2070" s="3808" t="s">
        <v>3111</v>
      </c>
    </row>
    <row r="2071" spans="1:29" ht="72" x14ac:dyDescent="0.25">
      <c r="A2071" s="2057">
        <v>1</v>
      </c>
      <c r="B2071" s="3264" t="s">
        <v>3060</v>
      </c>
      <c r="C2071" s="3921" t="s">
        <v>3061</v>
      </c>
      <c r="D2071" s="3921"/>
      <c r="E2071" s="3921"/>
      <c r="F2071" s="3921"/>
      <c r="G2071" s="3195" t="s">
        <v>3076</v>
      </c>
      <c r="H2071" s="2117" t="s">
        <v>2864</v>
      </c>
      <c r="I2071" s="2931">
        <v>0.9</v>
      </c>
      <c r="J2071" s="2929">
        <v>2317134785.2687502</v>
      </c>
      <c r="K2071" s="1599"/>
      <c r="L2071" s="2930">
        <v>355454455</v>
      </c>
      <c r="M2071" s="2931">
        <v>0.86</v>
      </c>
      <c r="N2071" s="3265">
        <v>419343000</v>
      </c>
      <c r="O2071" s="2931"/>
      <c r="P2071" s="1683"/>
      <c r="Q2071" s="2931"/>
      <c r="R2071" s="1683"/>
      <c r="S2071" s="1954"/>
      <c r="T2071" s="1954"/>
      <c r="U2071" s="1954"/>
      <c r="V2071" s="1954"/>
      <c r="W2071" s="2931">
        <v>0.39074946046553777</v>
      </c>
      <c r="X2071" s="2064">
        <v>163858051</v>
      </c>
      <c r="Y2071" s="2931">
        <v>0.9</v>
      </c>
      <c r="Z2071" s="2064">
        <v>519312506</v>
      </c>
      <c r="AA2071" s="2931">
        <v>0.9</v>
      </c>
      <c r="AB2071" s="2932">
        <v>0.22411838504239975</v>
      </c>
      <c r="AC2071" s="3809"/>
    </row>
    <row r="2072" spans="1:29" ht="108" x14ac:dyDescent="0.25">
      <c r="A2072" s="2057">
        <v>2</v>
      </c>
      <c r="B2072" s="1723" t="s">
        <v>3060</v>
      </c>
      <c r="C2072" s="3921" t="s">
        <v>3062</v>
      </c>
      <c r="D2072" s="3921"/>
      <c r="E2072" s="3921"/>
      <c r="F2072" s="3921"/>
      <c r="G2072" s="3266" t="s">
        <v>3077</v>
      </c>
      <c r="H2072" s="3267" t="s">
        <v>3078</v>
      </c>
      <c r="I2072" s="2933" t="s">
        <v>1591</v>
      </c>
      <c r="J2072" s="2929">
        <v>2317134785.2687502</v>
      </c>
      <c r="K2072" s="1599"/>
      <c r="L2072" s="2930">
        <v>355454455</v>
      </c>
      <c r="M2072" s="2931" t="s">
        <v>3107</v>
      </c>
      <c r="N2072" s="3265">
        <v>419343000</v>
      </c>
      <c r="O2072" s="2933"/>
      <c r="P2072" s="1692"/>
      <c r="Q2072" s="2933"/>
      <c r="R2072" s="1692"/>
      <c r="S2072" s="1954"/>
      <c r="T2072" s="1954"/>
      <c r="U2072" s="1954"/>
      <c r="V2072" s="1954"/>
      <c r="W2072" s="2933" t="s">
        <v>1591</v>
      </c>
      <c r="X2072" s="2064">
        <v>163858051</v>
      </c>
      <c r="Y2072" s="2933" t="s">
        <v>1591</v>
      </c>
      <c r="Z2072" s="2064">
        <v>519312506</v>
      </c>
      <c r="AA2072" s="2933" t="s">
        <v>1591</v>
      </c>
      <c r="AB2072" s="2932">
        <v>0.22411838504239975</v>
      </c>
      <c r="AC2072" s="3809"/>
    </row>
    <row r="2073" spans="1:29" ht="90" x14ac:dyDescent="0.25">
      <c r="A2073" s="2057">
        <v>3</v>
      </c>
      <c r="B2073" s="3264" t="s">
        <v>3060</v>
      </c>
      <c r="C2073" s="3921" t="s">
        <v>3063</v>
      </c>
      <c r="D2073" s="3921"/>
      <c r="E2073" s="3921"/>
      <c r="F2073" s="3921"/>
      <c r="G2073" s="3268" t="s">
        <v>3079</v>
      </c>
      <c r="H2073" s="3195" t="s">
        <v>72</v>
      </c>
      <c r="I2073" s="2931">
        <v>0.9</v>
      </c>
      <c r="J2073" s="2929">
        <v>1522935805.70625</v>
      </c>
      <c r="K2073" s="1599"/>
      <c r="L2073" s="2930">
        <v>464683264</v>
      </c>
      <c r="M2073" s="2931">
        <v>0.86</v>
      </c>
      <c r="N2073" s="3265">
        <v>275613000</v>
      </c>
      <c r="O2073" s="2931"/>
      <c r="P2073" s="1683"/>
      <c r="Q2073" s="2931"/>
      <c r="R2073" s="1683"/>
      <c r="S2073" s="1954"/>
      <c r="T2073" s="1954"/>
      <c r="U2073" s="1954"/>
      <c r="V2073" s="1954"/>
      <c r="W2073" s="2931">
        <v>0.15039910671847845</v>
      </c>
      <c r="X2073" s="2064">
        <v>41451949</v>
      </c>
      <c r="Y2073" s="2931">
        <v>0.9</v>
      </c>
      <c r="Z2073" s="2064">
        <v>506135213</v>
      </c>
      <c r="AA2073" s="2931">
        <v>0.9</v>
      </c>
      <c r="AB2073" s="2932">
        <v>0.33234179083817889</v>
      </c>
      <c r="AC2073" s="3809"/>
    </row>
    <row r="2074" spans="1:29" ht="108" x14ac:dyDescent="0.25">
      <c r="A2074" s="2057">
        <v>4</v>
      </c>
      <c r="B2074" s="1723" t="s">
        <v>3060</v>
      </c>
      <c r="C2074" s="3921" t="s">
        <v>3064</v>
      </c>
      <c r="D2074" s="3921"/>
      <c r="E2074" s="3921"/>
      <c r="F2074" s="3921"/>
      <c r="G2074" s="2959" t="s">
        <v>3080</v>
      </c>
      <c r="H2074" s="3195" t="s">
        <v>174</v>
      </c>
      <c r="I2074" s="2939" t="s">
        <v>175</v>
      </c>
      <c r="J2074" s="2929">
        <v>1038724739.26875</v>
      </c>
      <c r="K2074" s="1599"/>
      <c r="L2074" s="2937">
        <v>332683700</v>
      </c>
      <c r="M2074" s="2939" t="s">
        <v>1449</v>
      </c>
      <c r="N2074" s="3265">
        <v>187983000</v>
      </c>
      <c r="O2074" s="2939"/>
      <c r="P2074" s="1692"/>
      <c r="Q2074" s="2939"/>
      <c r="R2074" s="1692"/>
      <c r="S2074" s="1954"/>
      <c r="T2074" s="1954"/>
      <c r="U2074" s="1954"/>
      <c r="V2074" s="1954"/>
      <c r="W2074" s="2939" t="s">
        <v>175</v>
      </c>
      <c r="X2074" s="2064">
        <v>0</v>
      </c>
      <c r="Y2074" s="2939" t="s">
        <v>175</v>
      </c>
      <c r="Z2074" s="2064">
        <v>332683700</v>
      </c>
      <c r="AA2074" s="2939" t="s">
        <v>175</v>
      </c>
      <c r="AB2074" s="2932">
        <v>0.32028090544392485</v>
      </c>
      <c r="AC2074" s="3809"/>
    </row>
    <row r="2075" spans="1:29" ht="72" x14ac:dyDescent="0.25">
      <c r="A2075" s="2057">
        <v>5</v>
      </c>
      <c r="B2075" s="1723" t="s">
        <v>3060</v>
      </c>
      <c r="C2075" s="3921" t="s">
        <v>3065</v>
      </c>
      <c r="D2075" s="3921"/>
      <c r="E2075" s="3921"/>
      <c r="F2075" s="3921"/>
      <c r="G2075" s="2959" t="s">
        <v>3081</v>
      </c>
      <c r="H2075" s="3195" t="s">
        <v>342</v>
      </c>
      <c r="I2075" s="2939" t="s">
        <v>179</v>
      </c>
      <c r="J2075" s="2929">
        <v>484211066.4375</v>
      </c>
      <c r="K2075" s="1599"/>
      <c r="L2075" s="2930">
        <v>131999564</v>
      </c>
      <c r="M2075" s="2939" t="s">
        <v>175</v>
      </c>
      <c r="N2075" s="3265">
        <v>87630000</v>
      </c>
      <c r="O2075" s="2939"/>
      <c r="P2075" s="2968"/>
      <c r="Q2075" s="2939"/>
      <c r="R2075" s="1721"/>
      <c r="S2075" s="1954"/>
      <c r="T2075" s="1954"/>
      <c r="U2075" s="1954"/>
      <c r="V2075" s="1954"/>
      <c r="W2075" s="2939" t="s">
        <v>179</v>
      </c>
      <c r="X2075" s="2064">
        <v>41451949</v>
      </c>
      <c r="Y2075" s="2939" t="s">
        <v>179</v>
      </c>
      <c r="Z2075" s="2064">
        <v>173451513</v>
      </c>
      <c r="AA2075" s="2939" t="s">
        <v>179</v>
      </c>
      <c r="AB2075" s="2932">
        <v>0.35821468161836906</v>
      </c>
      <c r="AC2075" s="3809"/>
    </row>
    <row r="2076" spans="1:29" ht="108" x14ac:dyDescent="0.25">
      <c r="A2076" s="2057">
        <v>6</v>
      </c>
      <c r="B2076" s="1723" t="s">
        <v>3060</v>
      </c>
      <c r="C2076" s="3921" t="s">
        <v>3066</v>
      </c>
      <c r="D2076" s="3921"/>
      <c r="E2076" s="3921"/>
      <c r="F2076" s="3921"/>
      <c r="G2076" s="3269" t="s">
        <v>3082</v>
      </c>
      <c r="H2076" s="3195" t="s">
        <v>121</v>
      </c>
      <c r="I2076" s="2931">
        <v>0.9</v>
      </c>
      <c r="J2076" s="2929">
        <v>38182111.9375</v>
      </c>
      <c r="K2076" s="1599"/>
      <c r="L2076" s="2930">
        <v>8126500</v>
      </c>
      <c r="M2076" s="2931">
        <v>0.86</v>
      </c>
      <c r="N2076" s="3265">
        <v>6910000</v>
      </c>
      <c r="O2076" s="2931"/>
      <c r="P2076" s="1692"/>
      <c r="Q2076" s="2931"/>
      <c r="R2076" s="1692"/>
      <c r="S2076" s="1954"/>
      <c r="T2076" s="1954"/>
      <c r="U2076" s="1954"/>
      <c r="V2076" s="1954"/>
      <c r="W2076" s="2931">
        <v>0.43994211287988422</v>
      </c>
      <c r="X2076" s="2064">
        <v>3040000</v>
      </c>
      <c r="Y2076" s="2931">
        <v>0.9</v>
      </c>
      <c r="Z2076" s="2064">
        <v>11166500</v>
      </c>
      <c r="AA2076" s="2931">
        <v>0.9</v>
      </c>
      <c r="AB2076" s="2932">
        <v>0.29245370235879975</v>
      </c>
      <c r="AC2076" s="3809"/>
    </row>
    <row r="2077" spans="1:29" ht="126" x14ac:dyDescent="0.25">
      <c r="A2077" s="2057">
        <v>7</v>
      </c>
      <c r="B2077" s="1723" t="s">
        <v>3060</v>
      </c>
      <c r="C2077" s="3921" t="s">
        <v>3067</v>
      </c>
      <c r="D2077" s="3921"/>
      <c r="E2077" s="3921"/>
      <c r="F2077" s="3921"/>
      <c r="G2077" s="3269" t="s">
        <v>3083</v>
      </c>
      <c r="H2077" s="3195" t="s">
        <v>3084</v>
      </c>
      <c r="I2077" s="2939" t="s">
        <v>348</v>
      </c>
      <c r="J2077" s="2929">
        <v>5879271.6500000004</v>
      </c>
      <c r="K2077" s="1599"/>
      <c r="L2077" s="2930">
        <v>1064000</v>
      </c>
      <c r="M2077" s="2939"/>
      <c r="N2077" s="3265">
        <v>1064000</v>
      </c>
      <c r="O2077" s="2939"/>
      <c r="P2077" s="1696"/>
      <c r="Q2077" s="2939"/>
      <c r="R2077" s="1696"/>
      <c r="S2077" s="1954"/>
      <c r="T2077" s="1954"/>
      <c r="U2077" s="1954"/>
      <c r="V2077" s="1954"/>
      <c r="W2077" s="2939" t="s">
        <v>348</v>
      </c>
      <c r="X2077" s="2064">
        <v>1064000</v>
      </c>
      <c r="Y2077" s="2939" t="s">
        <v>348</v>
      </c>
      <c r="Z2077" s="2064">
        <v>2128000</v>
      </c>
      <c r="AA2077" s="2939" t="s">
        <v>348</v>
      </c>
      <c r="AB2077" s="2932">
        <v>0.36194959625653628</v>
      </c>
      <c r="AC2077" s="3809"/>
    </row>
    <row r="2078" spans="1:29" ht="72" x14ac:dyDescent="0.25">
      <c r="A2078" s="2057">
        <v>8</v>
      </c>
      <c r="B2078" s="1726" t="s">
        <v>3060</v>
      </c>
      <c r="C2078" s="3921" t="s">
        <v>3068</v>
      </c>
      <c r="D2078" s="3921"/>
      <c r="E2078" s="3921"/>
      <c r="F2078" s="3921"/>
      <c r="G2078" s="2712" t="s">
        <v>2854</v>
      </c>
      <c r="H2078" s="3195" t="s">
        <v>2867</v>
      </c>
      <c r="I2078" s="2939" t="s">
        <v>348</v>
      </c>
      <c r="J2078" s="2951">
        <v>10918647.35</v>
      </c>
      <c r="K2078" s="1599"/>
      <c r="L2078" s="2952">
        <v>1976000</v>
      </c>
      <c r="M2078" s="2939" t="s">
        <v>348</v>
      </c>
      <c r="N2078" s="3265">
        <v>1976000</v>
      </c>
      <c r="O2078" s="2939"/>
      <c r="P2078" s="1702"/>
      <c r="Q2078" s="2939"/>
      <c r="R2078" s="1702"/>
      <c r="S2078" s="1954"/>
      <c r="T2078" s="1954"/>
      <c r="U2078" s="1954"/>
      <c r="V2078" s="1954"/>
      <c r="W2078" s="2939" t="s">
        <v>348</v>
      </c>
      <c r="X2078" s="2064">
        <v>1976000</v>
      </c>
      <c r="Y2078" s="2939" t="s">
        <v>348</v>
      </c>
      <c r="Z2078" s="2064">
        <v>3952000</v>
      </c>
      <c r="AA2078" s="2939" t="s">
        <v>348</v>
      </c>
      <c r="AB2078" s="2932">
        <v>0.36194959625653633</v>
      </c>
      <c r="AC2078" s="3809"/>
    </row>
    <row r="2079" spans="1:29" ht="90" x14ac:dyDescent="0.25">
      <c r="A2079" s="2057">
        <v>9</v>
      </c>
      <c r="B2079" s="1726" t="s">
        <v>3060</v>
      </c>
      <c r="C2079" s="3921" t="s">
        <v>3069</v>
      </c>
      <c r="D2079" s="3921"/>
      <c r="E2079" s="3921"/>
      <c r="F2079" s="3921"/>
      <c r="G2079" s="2712" t="s">
        <v>2857</v>
      </c>
      <c r="H2079" s="2117" t="s">
        <v>3085</v>
      </c>
      <c r="I2079" s="2939" t="s">
        <v>348</v>
      </c>
      <c r="J2079" s="2951">
        <v>21384192.9375</v>
      </c>
      <c r="K2079" s="1599"/>
      <c r="L2079" s="2952">
        <v>5086500</v>
      </c>
      <c r="M2079" s="2939" t="s">
        <v>348</v>
      </c>
      <c r="N2079" s="3265">
        <v>3870000</v>
      </c>
      <c r="O2079" s="2939"/>
      <c r="P2079" s="1696"/>
      <c r="Q2079" s="2939"/>
      <c r="R2079" s="1696"/>
      <c r="S2079" s="1954"/>
      <c r="T2079" s="1954"/>
      <c r="U2079" s="1954"/>
      <c r="V2079" s="1954"/>
      <c r="W2079" s="2939" t="s">
        <v>348</v>
      </c>
      <c r="X2079" s="3270">
        <v>0</v>
      </c>
      <c r="Y2079" s="2939" t="s">
        <v>348</v>
      </c>
      <c r="Z2079" s="2064">
        <v>5086500</v>
      </c>
      <c r="AA2079" s="2939" t="s">
        <v>348</v>
      </c>
      <c r="AB2079" s="2932">
        <v>0.23786261257866562</v>
      </c>
      <c r="AC2079" s="3809"/>
    </row>
    <row r="2080" spans="1:29" ht="252" x14ac:dyDescent="0.25">
      <c r="A2080" s="2057">
        <v>10</v>
      </c>
      <c r="B2080" s="1723" t="s">
        <v>2851</v>
      </c>
      <c r="C2080" s="3921" t="s">
        <v>3070</v>
      </c>
      <c r="D2080" s="3921"/>
      <c r="E2080" s="3921"/>
      <c r="F2080" s="3921"/>
      <c r="G2080" s="2712" t="s">
        <v>3086</v>
      </c>
      <c r="H2080" s="2959" t="s">
        <v>3087</v>
      </c>
      <c r="I2080" s="2931">
        <v>0.9</v>
      </c>
      <c r="J2080" s="2951">
        <v>2198311610.8687501</v>
      </c>
      <c r="K2080" s="1599"/>
      <c r="L2080" s="2952">
        <v>471098000</v>
      </c>
      <c r="M2080" s="2931">
        <v>0.86</v>
      </c>
      <c r="N2080" s="3271">
        <v>397839000</v>
      </c>
      <c r="O2080" s="2931"/>
      <c r="P2080" s="1702"/>
      <c r="Q2080" s="2931"/>
      <c r="R2080" s="1702"/>
      <c r="S2080" s="1954"/>
      <c r="T2080" s="1954"/>
      <c r="U2080" s="1954"/>
      <c r="V2080" s="1954"/>
      <c r="W2080" s="2931">
        <v>0.37867076882859652</v>
      </c>
      <c r="X2080" s="3270">
        <v>150650000</v>
      </c>
      <c r="Y2080" s="2931">
        <v>0.9</v>
      </c>
      <c r="Z2080" s="2064">
        <v>621748000</v>
      </c>
      <c r="AA2080" s="2931">
        <v>0.9</v>
      </c>
      <c r="AB2080" s="2932">
        <v>0.28282978487944738</v>
      </c>
      <c r="AC2080" s="3809"/>
    </row>
    <row r="2081" spans="1:29" ht="72" x14ac:dyDescent="0.25">
      <c r="A2081" s="3907">
        <v>11</v>
      </c>
      <c r="B2081" s="3922" t="s">
        <v>2851</v>
      </c>
      <c r="C2081" s="3907" t="s">
        <v>3071</v>
      </c>
      <c r="D2081" s="3907"/>
      <c r="E2081" s="3907"/>
      <c r="F2081" s="3907"/>
      <c r="G2081" s="3906" t="s">
        <v>3088</v>
      </c>
      <c r="H2081" s="2959" t="s">
        <v>3089</v>
      </c>
      <c r="I2081" s="3908">
        <v>0.86</v>
      </c>
      <c r="J2081" s="3910">
        <v>418069260.375</v>
      </c>
      <c r="K2081" s="1599"/>
      <c r="L2081" s="3912">
        <v>89790000</v>
      </c>
      <c r="M2081" s="3908">
        <v>0.86</v>
      </c>
      <c r="N2081" s="3917">
        <v>75660000</v>
      </c>
      <c r="O2081" s="3908"/>
      <c r="P2081" s="3918"/>
      <c r="Q2081" s="3908"/>
      <c r="R2081" s="3918"/>
      <c r="S2081" s="1954"/>
      <c r="T2081" s="1954"/>
      <c r="U2081" s="1954"/>
      <c r="V2081" s="1954"/>
      <c r="W2081" s="3908">
        <v>0.37867076882859652</v>
      </c>
      <c r="X2081" s="3916">
        <v>36130000</v>
      </c>
      <c r="Y2081" s="3908">
        <v>0.86</v>
      </c>
      <c r="Z2081" s="3916">
        <v>125920000</v>
      </c>
      <c r="AA2081" s="3908">
        <v>0.86</v>
      </c>
      <c r="AB2081" s="3924">
        <v>0.30119411287749837</v>
      </c>
      <c r="AC2081" s="3809"/>
    </row>
    <row r="2082" spans="1:29" x14ac:dyDescent="0.25">
      <c r="A2082" s="3907"/>
      <c r="B2082" s="3922"/>
      <c r="C2082" s="3907"/>
      <c r="D2082" s="3907"/>
      <c r="E2082" s="3907"/>
      <c r="F2082" s="3907"/>
      <c r="G2082" s="3900"/>
      <c r="H2082" s="3900" t="s">
        <v>3090</v>
      </c>
      <c r="I2082" s="3909"/>
      <c r="J2082" s="3911"/>
      <c r="K2082" s="1599"/>
      <c r="L2082" s="3912"/>
      <c r="M2082" s="3909"/>
      <c r="N2082" s="3900"/>
      <c r="O2082" s="3909"/>
      <c r="P2082" s="3918"/>
      <c r="Q2082" s="3909"/>
      <c r="R2082" s="3918"/>
      <c r="S2082" s="1954"/>
      <c r="T2082" s="1954"/>
      <c r="U2082" s="1954"/>
      <c r="V2082" s="1954"/>
      <c r="W2082" s="3909"/>
      <c r="X2082" s="3916"/>
      <c r="Y2082" s="3909"/>
      <c r="Z2082" s="3916"/>
      <c r="AA2082" s="3909"/>
      <c r="AB2082" s="3924"/>
      <c r="AC2082" s="3809"/>
    </row>
    <row r="2083" spans="1:29" x14ac:dyDescent="0.25">
      <c r="A2083" s="3907"/>
      <c r="B2083" s="3922"/>
      <c r="C2083" s="3907"/>
      <c r="D2083" s="3907"/>
      <c r="E2083" s="3907"/>
      <c r="F2083" s="3907"/>
      <c r="G2083" s="3900"/>
      <c r="H2083" s="3900"/>
      <c r="I2083" s="3909"/>
      <c r="J2083" s="3911"/>
      <c r="K2083" s="1599"/>
      <c r="L2083" s="3912"/>
      <c r="M2083" s="3909"/>
      <c r="N2083" s="3900"/>
      <c r="O2083" s="3909"/>
      <c r="P2083" s="3918"/>
      <c r="Q2083" s="3909"/>
      <c r="R2083" s="3918"/>
      <c r="S2083" s="1954"/>
      <c r="T2083" s="1954"/>
      <c r="U2083" s="1954"/>
      <c r="V2083" s="1954"/>
      <c r="W2083" s="3909"/>
      <c r="X2083" s="3916"/>
      <c r="Y2083" s="3909"/>
      <c r="Z2083" s="3916"/>
      <c r="AA2083" s="3909"/>
      <c r="AB2083" s="3924"/>
      <c r="AC2083" s="3809"/>
    </row>
    <row r="2084" spans="1:29" ht="108" x14ac:dyDescent="0.25">
      <c r="A2084" s="3907">
        <v>12</v>
      </c>
      <c r="B2084" s="3922" t="s">
        <v>2851</v>
      </c>
      <c r="C2084" s="3907" t="s">
        <v>3072</v>
      </c>
      <c r="D2084" s="3907"/>
      <c r="E2084" s="3907"/>
      <c r="F2084" s="3907"/>
      <c r="G2084" s="3906" t="s">
        <v>2860</v>
      </c>
      <c r="H2084" s="3195" t="s">
        <v>3091</v>
      </c>
      <c r="I2084" s="2961">
        <v>1</v>
      </c>
      <c r="J2084" s="3925">
        <v>1098495492.5</v>
      </c>
      <c r="K2084" s="1599"/>
      <c r="L2084" s="3912">
        <v>198273000</v>
      </c>
      <c r="M2084" s="2931">
        <v>0.86</v>
      </c>
      <c r="N2084" s="3913">
        <v>198800000</v>
      </c>
      <c r="O2084" s="2961"/>
      <c r="P2084" s="3914"/>
      <c r="Q2084" s="2961"/>
      <c r="R2084" s="3914"/>
      <c r="S2084" s="1954"/>
      <c r="T2084" s="1954"/>
      <c r="U2084" s="1954"/>
      <c r="V2084" s="1954"/>
      <c r="W2084" s="2961">
        <v>0.45472837022132795</v>
      </c>
      <c r="X2084" s="3914">
        <v>90400000</v>
      </c>
      <c r="Y2084" s="2961">
        <v>1</v>
      </c>
      <c r="Z2084" s="3914">
        <v>288673000</v>
      </c>
      <c r="AA2084" s="2961">
        <v>1</v>
      </c>
      <c r="AB2084" s="3915">
        <v>0.26278942605674827</v>
      </c>
      <c r="AC2084" s="3809"/>
    </row>
    <row r="2085" spans="1:29" ht="90" x14ac:dyDescent="0.25">
      <c r="A2085" s="3907"/>
      <c r="B2085" s="3922"/>
      <c r="C2085" s="3907"/>
      <c r="D2085" s="3907"/>
      <c r="E2085" s="3907"/>
      <c r="F2085" s="3907"/>
      <c r="G2085" s="3906"/>
      <c r="H2085" s="2959" t="s">
        <v>3092</v>
      </c>
      <c r="I2085" s="2931" t="s">
        <v>212</v>
      </c>
      <c r="J2085" s="3925"/>
      <c r="K2085" s="1599"/>
      <c r="L2085" s="3912"/>
      <c r="M2085" s="2931" t="s">
        <v>2952</v>
      </c>
      <c r="N2085" s="3913"/>
      <c r="O2085" s="2931"/>
      <c r="P2085" s="3914"/>
      <c r="Q2085" s="2931"/>
      <c r="R2085" s="3914"/>
      <c r="S2085" s="1954"/>
      <c r="T2085" s="1954"/>
      <c r="U2085" s="1954"/>
      <c r="V2085" s="1954"/>
      <c r="W2085" s="2931" t="s">
        <v>212</v>
      </c>
      <c r="X2085" s="3914"/>
      <c r="Y2085" s="2931" t="s">
        <v>212</v>
      </c>
      <c r="Z2085" s="3914"/>
      <c r="AA2085" s="2931" t="s">
        <v>212</v>
      </c>
      <c r="AB2085" s="3915"/>
      <c r="AC2085" s="3809"/>
    </row>
    <row r="2086" spans="1:29" x14ac:dyDescent="0.25">
      <c r="A2086" s="3907"/>
      <c r="B2086" s="3922"/>
      <c r="C2086" s="3907"/>
      <c r="D2086" s="3907"/>
      <c r="E2086" s="3907"/>
      <c r="F2086" s="3907"/>
      <c r="G2086" s="3906"/>
      <c r="H2086" s="3900" t="s">
        <v>3093</v>
      </c>
      <c r="I2086" s="3909" t="s">
        <v>3101</v>
      </c>
      <c r="J2086" s="3925"/>
      <c r="K2086" s="1599"/>
      <c r="L2086" s="3912"/>
      <c r="M2086" s="3909" t="s">
        <v>212</v>
      </c>
      <c r="N2086" s="3913"/>
      <c r="O2086" s="3909"/>
      <c r="P2086" s="3914"/>
      <c r="Q2086" s="3909"/>
      <c r="R2086" s="3914"/>
      <c r="S2086" s="1954"/>
      <c r="T2086" s="1954"/>
      <c r="U2086" s="1954"/>
      <c r="V2086" s="1954"/>
      <c r="W2086" s="3909" t="s">
        <v>3101</v>
      </c>
      <c r="X2086" s="3914"/>
      <c r="Y2086" s="3909" t="s">
        <v>3101</v>
      </c>
      <c r="Z2086" s="3914"/>
      <c r="AA2086" s="3909" t="s">
        <v>3101</v>
      </c>
      <c r="AB2086" s="3915"/>
      <c r="AC2086" s="3809"/>
    </row>
    <row r="2087" spans="1:29" x14ac:dyDescent="0.25">
      <c r="A2087" s="3907"/>
      <c r="B2087" s="3922"/>
      <c r="C2087" s="3907"/>
      <c r="D2087" s="3907"/>
      <c r="E2087" s="3907"/>
      <c r="F2087" s="3907"/>
      <c r="G2087" s="3906"/>
      <c r="H2087" s="3900"/>
      <c r="I2087" s="3909"/>
      <c r="J2087" s="3925"/>
      <c r="K2087" s="1599"/>
      <c r="L2087" s="3912"/>
      <c r="M2087" s="3909"/>
      <c r="N2087" s="3913"/>
      <c r="O2087" s="3909"/>
      <c r="P2087" s="3914"/>
      <c r="Q2087" s="3909"/>
      <c r="R2087" s="3914"/>
      <c r="S2087" s="1954"/>
      <c r="T2087" s="1954"/>
      <c r="U2087" s="1954"/>
      <c r="V2087" s="1954"/>
      <c r="W2087" s="3909"/>
      <c r="X2087" s="3914"/>
      <c r="Y2087" s="3909"/>
      <c r="Z2087" s="3914"/>
      <c r="AA2087" s="3909"/>
      <c r="AB2087" s="3915"/>
      <c r="AC2087" s="3809"/>
    </row>
    <row r="2088" spans="1:29" x14ac:dyDescent="0.25">
      <c r="A2088" s="3907"/>
      <c r="B2088" s="3922"/>
      <c r="C2088" s="3907"/>
      <c r="D2088" s="3907"/>
      <c r="E2088" s="3907"/>
      <c r="F2088" s="3907"/>
      <c r="G2088" s="3906"/>
      <c r="H2088" s="3900"/>
      <c r="I2088" s="3909"/>
      <c r="J2088" s="3925"/>
      <c r="K2088" s="1599"/>
      <c r="L2088" s="3912"/>
      <c r="M2088" s="3909"/>
      <c r="N2088" s="3913"/>
      <c r="O2088" s="3909"/>
      <c r="P2088" s="3914"/>
      <c r="Q2088" s="3909"/>
      <c r="R2088" s="3914"/>
      <c r="S2088" s="1954"/>
      <c r="T2088" s="1954"/>
      <c r="U2088" s="1954"/>
      <c r="V2088" s="1954"/>
      <c r="W2088" s="3909"/>
      <c r="X2088" s="3914"/>
      <c r="Y2088" s="3909"/>
      <c r="Z2088" s="3914"/>
      <c r="AA2088" s="3909"/>
      <c r="AB2088" s="3915"/>
      <c r="AC2088" s="3809"/>
    </row>
    <row r="2089" spans="1:29" ht="108" x14ac:dyDescent="0.25">
      <c r="A2089" s="3904">
        <v>13</v>
      </c>
      <c r="B2089" s="3905" t="s">
        <v>2851</v>
      </c>
      <c r="C2089" s="3904" t="s">
        <v>3073</v>
      </c>
      <c r="D2089" s="3904"/>
      <c r="E2089" s="3904"/>
      <c r="F2089" s="3904"/>
      <c r="G2089" s="3906" t="s">
        <v>2861</v>
      </c>
      <c r="H2089" s="3195" t="s">
        <v>3094</v>
      </c>
      <c r="I2089" s="2961">
        <v>1</v>
      </c>
      <c r="J2089" s="3901">
        <v>18649005.46875</v>
      </c>
      <c r="K2089" s="1599"/>
      <c r="L2089" s="3902">
        <v>13500000</v>
      </c>
      <c r="M2089" s="2961">
        <v>0.86</v>
      </c>
      <c r="N2089" s="3913">
        <v>3375000</v>
      </c>
      <c r="O2089" s="2961"/>
      <c r="P2089" s="3898"/>
      <c r="Q2089" s="2961"/>
      <c r="R2089" s="3898"/>
      <c r="S2089" s="1954"/>
      <c r="T2089" s="1954"/>
      <c r="U2089" s="1954"/>
      <c r="V2089" s="1954"/>
      <c r="W2089" s="2961">
        <v>1.9851851851851852</v>
      </c>
      <c r="X2089" s="3898">
        <v>6700000</v>
      </c>
      <c r="Y2089" s="2961">
        <v>1</v>
      </c>
      <c r="Z2089" s="3898">
        <v>20200000</v>
      </c>
      <c r="AA2089" s="2961">
        <v>1</v>
      </c>
      <c r="AB2089" s="3899">
        <v>1.0831676806491901</v>
      </c>
      <c r="AC2089" s="3809"/>
    </row>
    <row r="2090" spans="1:29" ht="72" x14ac:dyDescent="0.25">
      <c r="A2090" s="3904"/>
      <c r="B2090" s="3905"/>
      <c r="C2090" s="3904"/>
      <c r="D2090" s="3904"/>
      <c r="E2090" s="3904"/>
      <c r="F2090" s="3904"/>
      <c r="G2090" s="3906"/>
      <c r="H2090" s="2959" t="s">
        <v>3095</v>
      </c>
      <c r="I2090" s="2939" t="s">
        <v>3102</v>
      </c>
      <c r="J2090" s="3901"/>
      <c r="K2090" s="1599"/>
      <c r="L2090" s="3902"/>
      <c r="M2090" s="2939" t="s">
        <v>3108</v>
      </c>
      <c r="N2090" s="3913"/>
      <c r="O2090" s="2939"/>
      <c r="P2090" s="3898"/>
      <c r="Q2090" s="2939"/>
      <c r="R2090" s="3898"/>
      <c r="S2090" s="1954"/>
      <c r="T2090" s="1954"/>
      <c r="U2090" s="1954"/>
      <c r="V2090" s="1954"/>
      <c r="W2090" s="2939" t="s">
        <v>3102</v>
      </c>
      <c r="X2090" s="3898"/>
      <c r="Y2090" s="2939" t="s">
        <v>3102</v>
      </c>
      <c r="Z2090" s="3898"/>
      <c r="AA2090" s="2939" t="s">
        <v>3102</v>
      </c>
      <c r="AB2090" s="3899"/>
      <c r="AC2090" s="3809"/>
    </row>
    <row r="2091" spans="1:29" ht="72" x14ac:dyDescent="0.25">
      <c r="A2091" s="3904"/>
      <c r="B2091" s="3905"/>
      <c r="C2091" s="3904"/>
      <c r="D2091" s="3904"/>
      <c r="E2091" s="3904"/>
      <c r="F2091" s="3904"/>
      <c r="G2091" s="3906"/>
      <c r="H2091" s="2959" t="s">
        <v>3096</v>
      </c>
      <c r="I2091" s="2939" t="s">
        <v>2952</v>
      </c>
      <c r="J2091" s="3901"/>
      <c r="K2091" s="1599"/>
      <c r="L2091" s="3902"/>
      <c r="M2091" s="2939" t="s">
        <v>2952</v>
      </c>
      <c r="N2091" s="3913"/>
      <c r="O2091" s="2939"/>
      <c r="P2091" s="3898"/>
      <c r="Q2091" s="2939"/>
      <c r="R2091" s="3898"/>
      <c r="S2091" s="1954"/>
      <c r="T2091" s="1954"/>
      <c r="U2091" s="1954"/>
      <c r="V2091" s="1954"/>
      <c r="W2091" s="2939" t="s">
        <v>2952</v>
      </c>
      <c r="X2091" s="3898"/>
      <c r="Y2091" s="2939" t="s">
        <v>2952</v>
      </c>
      <c r="Z2091" s="3898"/>
      <c r="AA2091" s="2939" t="s">
        <v>2952</v>
      </c>
      <c r="AB2091" s="3899"/>
      <c r="AC2091" s="3809"/>
    </row>
    <row r="2092" spans="1:29" x14ac:dyDescent="0.25">
      <c r="A2092" s="3904">
        <v>14</v>
      </c>
      <c r="B2092" s="3905" t="s">
        <v>2851</v>
      </c>
      <c r="C2092" s="3904" t="s">
        <v>3074</v>
      </c>
      <c r="D2092" s="3904"/>
      <c r="E2092" s="3904"/>
      <c r="F2092" s="3904"/>
      <c r="G2092" s="3906" t="s">
        <v>2862</v>
      </c>
      <c r="H2092" s="3900" t="s">
        <v>3097</v>
      </c>
      <c r="I2092" s="2939" t="s">
        <v>3103</v>
      </c>
      <c r="J2092" s="3901">
        <v>115354000</v>
      </c>
      <c r="K2092" s="1599"/>
      <c r="L2092" s="3902">
        <v>164885000</v>
      </c>
      <c r="M2092" s="2939" t="s">
        <v>3109</v>
      </c>
      <c r="N2092" s="3903">
        <v>115354000</v>
      </c>
      <c r="O2092" s="2939"/>
      <c r="P2092" s="3898"/>
      <c r="Q2092" s="2939"/>
      <c r="R2092" s="3898"/>
      <c r="S2092" s="1954"/>
      <c r="T2092" s="1954"/>
      <c r="U2092" s="1954"/>
      <c r="V2092" s="1954"/>
      <c r="W2092" s="2939" t="s">
        <v>3103</v>
      </c>
      <c r="X2092" s="3898">
        <v>12770000</v>
      </c>
      <c r="Y2092" s="2939" t="s">
        <v>3103</v>
      </c>
      <c r="Z2092" s="3898">
        <v>177655000</v>
      </c>
      <c r="AA2092" s="2939" t="s">
        <v>3103</v>
      </c>
      <c r="AB2092" s="3899">
        <v>1.5400853026336321</v>
      </c>
      <c r="AC2092" s="3809"/>
    </row>
    <row r="2093" spans="1:29" x14ac:dyDescent="0.25">
      <c r="A2093" s="3904"/>
      <c r="B2093" s="3905"/>
      <c r="C2093" s="3904"/>
      <c r="D2093" s="3904"/>
      <c r="E2093" s="3904"/>
      <c r="F2093" s="3904"/>
      <c r="G2093" s="3906"/>
      <c r="H2093" s="3900"/>
      <c r="I2093" s="2939" t="s">
        <v>3104</v>
      </c>
      <c r="J2093" s="3901"/>
      <c r="K2093" s="1599"/>
      <c r="L2093" s="3902"/>
      <c r="M2093" s="2939" t="s">
        <v>3109</v>
      </c>
      <c r="N2093" s="3903"/>
      <c r="O2093" s="2939"/>
      <c r="P2093" s="3898"/>
      <c r="Q2093" s="2939"/>
      <c r="R2093" s="3898"/>
      <c r="S2093" s="1954"/>
      <c r="T2093" s="1954"/>
      <c r="U2093" s="1954"/>
      <c r="V2093" s="1954"/>
      <c r="W2093" s="2939" t="s">
        <v>3104</v>
      </c>
      <c r="X2093" s="3898"/>
      <c r="Y2093" s="2939" t="s">
        <v>3104</v>
      </c>
      <c r="Z2093" s="3898"/>
      <c r="AA2093" s="2939" t="s">
        <v>3104</v>
      </c>
      <c r="AB2093" s="3899"/>
      <c r="AC2093" s="3809"/>
    </row>
    <row r="2094" spans="1:29" ht="72" x14ac:dyDescent="0.25">
      <c r="A2094" s="3904"/>
      <c r="B2094" s="3905"/>
      <c r="C2094" s="3904"/>
      <c r="D2094" s="3904"/>
      <c r="E2094" s="3904"/>
      <c r="F2094" s="3904"/>
      <c r="G2094" s="3906"/>
      <c r="H2094" s="2959" t="s">
        <v>3098</v>
      </c>
      <c r="I2094" s="2939" t="s">
        <v>3105</v>
      </c>
      <c r="J2094" s="3901"/>
      <c r="K2094" s="1599"/>
      <c r="L2094" s="3902"/>
      <c r="M2094" s="2939" t="s">
        <v>223</v>
      </c>
      <c r="N2094" s="3903"/>
      <c r="O2094" s="2939"/>
      <c r="P2094" s="3898"/>
      <c r="Q2094" s="2939"/>
      <c r="R2094" s="3898"/>
      <c r="S2094" s="1954"/>
      <c r="T2094" s="1954"/>
      <c r="U2094" s="1954"/>
      <c r="V2094" s="1954"/>
      <c r="W2094" s="2939" t="s">
        <v>3105</v>
      </c>
      <c r="X2094" s="3898"/>
      <c r="Y2094" s="2939" t="s">
        <v>3105</v>
      </c>
      <c r="Z2094" s="3898"/>
      <c r="AA2094" s="2939" t="s">
        <v>3105</v>
      </c>
      <c r="AB2094" s="3899"/>
      <c r="AC2094" s="3809"/>
    </row>
    <row r="2095" spans="1:29" x14ac:dyDescent="0.25">
      <c r="A2095" s="3904">
        <v>15</v>
      </c>
      <c r="B2095" s="3905" t="s">
        <v>2851</v>
      </c>
      <c r="C2095" s="3904" t="s">
        <v>3075</v>
      </c>
      <c r="D2095" s="3904"/>
      <c r="E2095" s="3904"/>
      <c r="F2095" s="3904"/>
      <c r="G2095" s="3906" t="s">
        <v>2863</v>
      </c>
      <c r="H2095" s="3900" t="s">
        <v>3099</v>
      </c>
      <c r="I2095" s="2931">
        <v>0.9</v>
      </c>
      <c r="J2095" s="3901">
        <v>25694185.3125</v>
      </c>
      <c r="K2095" s="1599"/>
      <c r="L2095" s="3902">
        <v>4650000</v>
      </c>
      <c r="M2095" s="2931">
        <v>0.86</v>
      </c>
      <c r="N2095" s="3903">
        <v>4650000</v>
      </c>
      <c r="O2095" s="2931"/>
      <c r="P2095" s="3898"/>
      <c r="Q2095" s="2931"/>
      <c r="R2095" s="3898"/>
      <c r="S2095" s="1954"/>
      <c r="T2095" s="1954"/>
      <c r="U2095" s="1954"/>
      <c r="V2095" s="1954"/>
      <c r="W2095" s="2931">
        <v>1.007496641677861</v>
      </c>
      <c r="X2095" s="3898">
        <v>4650000</v>
      </c>
      <c r="Y2095" s="2931">
        <v>0.9</v>
      </c>
      <c r="Z2095" s="3898">
        <v>9300000</v>
      </c>
      <c r="AA2095" s="2931">
        <v>0.9</v>
      </c>
      <c r="AB2095" s="3899">
        <v>0.36194959625653628</v>
      </c>
      <c r="AC2095" s="3809"/>
    </row>
    <row r="2096" spans="1:29" x14ac:dyDescent="0.25">
      <c r="A2096" s="3904"/>
      <c r="B2096" s="3905"/>
      <c r="C2096" s="3904"/>
      <c r="D2096" s="3904"/>
      <c r="E2096" s="3904"/>
      <c r="F2096" s="3904"/>
      <c r="G2096" s="3906"/>
      <c r="H2096" s="3900"/>
      <c r="I2096" s="2931">
        <v>0.9</v>
      </c>
      <c r="J2096" s="3901"/>
      <c r="K2096" s="1599"/>
      <c r="L2096" s="3902"/>
      <c r="M2096" s="2931">
        <v>0.86</v>
      </c>
      <c r="N2096" s="3903"/>
      <c r="O2096" s="2931"/>
      <c r="P2096" s="3898"/>
      <c r="Q2096" s="2931"/>
      <c r="R2096" s="3898"/>
      <c r="S2096" s="1954"/>
      <c r="T2096" s="1954"/>
      <c r="U2096" s="1954"/>
      <c r="V2096" s="1954"/>
      <c r="W2096" s="2931">
        <v>1</v>
      </c>
      <c r="X2096" s="3898"/>
      <c r="Y2096" s="2931">
        <v>0.9</v>
      </c>
      <c r="Z2096" s="3898"/>
      <c r="AA2096" s="2931">
        <v>0.9</v>
      </c>
      <c r="AB2096" s="3899"/>
      <c r="AC2096" s="3809"/>
    </row>
    <row r="2097" spans="1:29" x14ac:dyDescent="0.25">
      <c r="A2097" s="3904"/>
      <c r="B2097" s="3905"/>
      <c r="C2097" s="3904"/>
      <c r="D2097" s="3904"/>
      <c r="E2097" s="3904"/>
      <c r="F2097" s="3904"/>
      <c r="G2097" s="3906"/>
      <c r="H2097" s="3900" t="s">
        <v>3100</v>
      </c>
      <c r="I2097" s="2939" t="s">
        <v>2952</v>
      </c>
      <c r="J2097" s="3901"/>
      <c r="K2097" s="1599"/>
      <c r="L2097" s="3902"/>
      <c r="M2097" s="2939" t="s">
        <v>2952</v>
      </c>
      <c r="N2097" s="3903"/>
      <c r="O2097" s="2939"/>
      <c r="P2097" s="3898"/>
      <c r="Q2097" s="2939"/>
      <c r="R2097" s="3898"/>
      <c r="S2097" s="1954"/>
      <c r="T2097" s="1954"/>
      <c r="U2097" s="1954"/>
      <c r="V2097" s="1954"/>
      <c r="W2097" s="2939" t="s">
        <v>2952</v>
      </c>
      <c r="X2097" s="3898"/>
      <c r="Y2097" s="2939" t="s">
        <v>2952</v>
      </c>
      <c r="Z2097" s="3898"/>
      <c r="AA2097" s="2939" t="s">
        <v>2952</v>
      </c>
      <c r="AB2097" s="3899"/>
      <c r="AC2097" s="3809"/>
    </row>
    <row r="2098" spans="1:29" ht="54" x14ac:dyDescent="0.25">
      <c r="A2098" s="3904"/>
      <c r="B2098" s="3905"/>
      <c r="C2098" s="3904"/>
      <c r="D2098" s="3904"/>
      <c r="E2098" s="3904"/>
      <c r="F2098" s="3904"/>
      <c r="G2098" s="3906"/>
      <c r="H2098" s="3900"/>
      <c r="I2098" s="2939" t="s">
        <v>3106</v>
      </c>
      <c r="J2098" s="3901"/>
      <c r="K2098" s="1599"/>
      <c r="L2098" s="3902"/>
      <c r="M2098" s="2939" t="s">
        <v>3110</v>
      </c>
      <c r="N2098" s="3903"/>
      <c r="O2098" s="2939"/>
      <c r="P2098" s="3898"/>
      <c r="Q2098" s="2939"/>
      <c r="R2098" s="3898"/>
      <c r="S2098" s="1954"/>
      <c r="T2098" s="1954"/>
      <c r="U2098" s="1954"/>
      <c r="V2098" s="1954"/>
      <c r="W2098" s="2939" t="s">
        <v>3106</v>
      </c>
      <c r="X2098" s="3898"/>
      <c r="Y2098" s="2939" t="s">
        <v>3106</v>
      </c>
      <c r="Z2098" s="3898"/>
      <c r="AA2098" s="2939" t="s">
        <v>3106</v>
      </c>
      <c r="AB2098" s="3899"/>
      <c r="AC2098" s="3810"/>
    </row>
    <row r="2099" spans="1:29" x14ac:dyDescent="0.25">
      <c r="A2099" s="3803"/>
      <c r="B2099" s="3803"/>
      <c r="C2099" s="3803"/>
      <c r="D2099" s="3803"/>
      <c r="E2099" s="3803"/>
      <c r="F2099" s="3803"/>
      <c r="G2099" s="3803"/>
      <c r="H2099" s="3803"/>
      <c r="I2099" s="3803"/>
      <c r="J2099" s="3803"/>
      <c r="K2099" s="3803"/>
      <c r="L2099" s="3803"/>
      <c r="M2099" s="3803"/>
      <c r="N2099" s="3803"/>
      <c r="O2099" s="3803"/>
      <c r="P2099" s="3803"/>
      <c r="Q2099" s="3803"/>
      <c r="R2099" s="3803"/>
      <c r="S2099" s="3803"/>
      <c r="T2099" s="3803"/>
      <c r="U2099" s="3803"/>
      <c r="V2099" s="3803"/>
      <c r="W2099" s="3803"/>
      <c r="X2099" s="3803"/>
      <c r="Y2099" s="3803"/>
      <c r="Z2099" s="3803"/>
      <c r="AA2099" s="3803"/>
      <c r="AB2099" s="3803"/>
      <c r="AC2099" s="3803"/>
    </row>
    <row r="2100" spans="1:29" ht="234" x14ac:dyDescent="0.25">
      <c r="A2100" s="1587" t="s">
        <v>5</v>
      </c>
      <c r="B2100" s="1732" t="s">
        <v>104</v>
      </c>
      <c r="C2100" s="1587"/>
      <c r="D2100" s="1587"/>
      <c r="E2100" s="1587"/>
      <c r="F2100" s="1587"/>
      <c r="G2100" s="1732" t="s">
        <v>25</v>
      </c>
      <c r="H2100" s="1665"/>
      <c r="I2100" s="1592"/>
      <c r="J2100" s="1592"/>
      <c r="K2100" s="1592"/>
      <c r="L2100" s="1592"/>
      <c r="M2100" s="1592"/>
      <c r="N2100" s="1735"/>
      <c r="O2100" s="1736"/>
      <c r="P2100" s="1736"/>
      <c r="Q2100" s="1590"/>
      <c r="R2100" s="1736"/>
      <c r="S2100" s="1590"/>
      <c r="T2100" s="1590"/>
      <c r="U2100" s="1590"/>
      <c r="V2100" s="1590"/>
      <c r="W2100" s="1736"/>
      <c r="X2100" s="1591"/>
      <c r="Y2100" s="1591"/>
      <c r="Z2100" s="1591"/>
      <c r="AA2100" s="1592"/>
      <c r="AB2100" s="1587"/>
      <c r="AC2100" s="3808" t="s">
        <v>4472</v>
      </c>
    </row>
    <row r="2101" spans="1:29" ht="72" x14ac:dyDescent="0.25">
      <c r="A2101" s="1587"/>
      <c r="B2101" s="1665"/>
      <c r="C2101" s="1587"/>
      <c r="D2101" s="1587"/>
      <c r="E2101" s="1587"/>
      <c r="F2101" s="1587"/>
      <c r="G2101" s="1732" t="s">
        <v>63</v>
      </c>
      <c r="H2101" s="1665" t="s">
        <v>3764</v>
      </c>
      <c r="I2101" s="1592" t="s">
        <v>296</v>
      </c>
      <c r="J2101" s="1592">
        <v>390330000</v>
      </c>
      <c r="K2101" s="1592" t="s">
        <v>3765</v>
      </c>
      <c r="L2101" s="1592">
        <v>309143909</v>
      </c>
      <c r="M2101" s="1592">
        <v>1</v>
      </c>
      <c r="N2101" s="1735">
        <v>321500550</v>
      </c>
      <c r="O2101" s="1736"/>
      <c r="P2101" s="1736"/>
      <c r="Q2101" s="1590"/>
      <c r="R2101" s="1736"/>
      <c r="S2101" s="1590"/>
      <c r="T2101" s="1590"/>
      <c r="U2101" s="1590"/>
      <c r="V2101" s="1590"/>
      <c r="W2101" s="1736">
        <v>45.25</v>
      </c>
      <c r="X2101" s="1591">
        <v>145450130</v>
      </c>
      <c r="Y2101" s="1591">
        <v>140.01999999999998</v>
      </c>
      <c r="Z2101" s="1591">
        <v>454594039</v>
      </c>
      <c r="AA2101" s="1592">
        <v>140.01999999999998</v>
      </c>
      <c r="AB2101" s="1587">
        <v>116.46402761765687</v>
      </c>
      <c r="AC2101" s="3809"/>
    </row>
    <row r="2102" spans="1:29" ht="72" x14ac:dyDescent="0.25">
      <c r="A2102" s="1587"/>
      <c r="B2102" s="1665"/>
      <c r="C2102" s="1587"/>
      <c r="D2102" s="1587"/>
      <c r="E2102" s="1587"/>
      <c r="F2102" s="1587"/>
      <c r="G2102" s="1732" t="s">
        <v>66</v>
      </c>
      <c r="H2102" s="1665" t="s">
        <v>3766</v>
      </c>
      <c r="I2102" s="1592" t="s">
        <v>296</v>
      </c>
      <c r="J2102" s="1592">
        <v>390330000</v>
      </c>
      <c r="K2102" s="1592" t="s">
        <v>3765</v>
      </c>
      <c r="L2102" s="1592">
        <v>309143909</v>
      </c>
      <c r="M2102" s="1592">
        <v>1</v>
      </c>
      <c r="N2102" s="1735">
        <v>321500550</v>
      </c>
      <c r="O2102" s="1736"/>
      <c r="P2102" s="1736"/>
      <c r="Q2102" s="1590"/>
      <c r="R2102" s="1736"/>
      <c r="S2102" s="1590"/>
      <c r="T2102" s="1590"/>
      <c r="U2102" s="1590"/>
      <c r="V2102" s="1590"/>
      <c r="W2102" s="1736">
        <v>45.25</v>
      </c>
      <c r="X2102" s="1591">
        <v>145450130</v>
      </c>
      <c r="Y2102" s="1591">
        <v>140.01999999999998</v>
      </c>
      <c r="Z2102" s="1591">
        <v>454594039</v>
      </c>
      <c r="AA2102" s="1592">
        <v>140.01999999999998</v>
      </c>
      <c r="AB2102" s="1587">
        <v>116.46402761765687</v>
      </c>
      <c r="AC2102" s="3809"/>
    </row>
    <row r="2103" spans="1:29" ht="90" x14ac:dyDescent="0.25">
      <c r="A2103" s="1587"/>
      <c r="B2103" s="1665"/>
      <c r="C2103" s="1587"/>
      <c r="D2103" s="1587"/>
      <c r="E2103" s="1587"/>
      <c r="F2103" s="1587"/>
      <c r="G2103" s="1732" t="s">
        <v>71</v>
      </c>
      <c r="H2103" s="1665" t="s">
        <v>3767</v>
      </c>
      <c r="I2103" s="1592" t="s">
        <v>296</v>
      </c>
      <c r="J2103" s="1592">
        <v>390330000</v>
      </c>
      <c r="K2103" s="1592" t="s">
        <v>3768</v>
      </c>
      <c r="L2103" s="1592">
        <v>409145400</v>
      </c>
      <c r="M2103" s="1592">
        <v>1</v>
      </c>
      <c r="N2103" s="1735">
        <v>336934000</v>
      </c>
      <c r="O2103" s="1736"/>
      <c r="P2103" s="1736"/>
      <c r="Q2103" s="1590"/>
      <c r="R2103" s="1736"/>
      <c r="S2103" s="1590"/>
      <c r="T2103" s="1590"/>
      <c r="U2103" s="1590"/>
      <c r="V2103" s="1590"/>
      <c r="W2103" s="1736">
        <v>6.2700000000000005</v>
      </c>
      <c r="X2103" s="1591">
        <v>21146500</v>
      </c>
      <c r="Y2103" s="1591">
        <v>87.77</v>
      </c>
      <c r="Z2103" s="1591">
        <v>430291900</v>
      </c>
      <c r="AA2103" s="1592">
        <v>87.77</v>
      </c>
      <c r="AB2103" s="1587">
        <v>110.23797812107703</v>
      </c>
      <c r="AC2103" s="3809"/>
    </row>
    <row r="2104" spans="1:29" ht="90" x14ac:dyDescent="0.25">
      <c r="A2104" s="1587"/>
      <c r="B2104" s="1665"/>
      <c r="C2104" s="1587"/>
      <c r="D2104" s="1587"/>
      <c r="E2104" s="1587"/>
      <c r="F2104" s="1587"/>
      <c r="G2104" s="1732" t="s">
        <v>724</v>
      </c>
      <c r="H2104" s="1665" t="s">
        <v>3769</v>
      </c>
      <c r="I2104" s="1592" t="s">
        <v>296</v>
      </c>
      <c r="J2104" s="1592">
        <v>274300000</v>
      </c>
      <c r="K2104" s="1592">
        <v>80.73</v>
      </c>
      <c r="L2104" s="1592">
        <v>374677000</v>
      </c>
      <c r="M2104" s="1592">
        <v>1</v>
      </c>
      <c r="N2104" s="1735">
        <v>279500000</v>
      </c>
      <c r="O2104" s="1736"/>
      <c r="P2104" s="1736"/>
      <c r="Q2104" s="1590"/>
      <c r="R2104" s="1736"/>
      <c r="S2104" s="1590"/>
      <c r="T2104" s="1590"/>
      <c r="U2104" s="1590"/>
      <c r="V2104" s="1590"/>
      <c r="W2104" s="1736">
        <v>0</v>
      </c>
      <c r="X2104" s="1591">
        <v>0</v>
      </c>
      <c r="Y2104" s="1591">
        <v>80.73</v>
      </c>
      <c r="Z2104" s="1591">
        <v>374677000</v>
      </c>
      <c r="AA2104" s="1592">
        <v>80.73</v>
      </c>
      <c r="AB2104" s="1587">
        <v>136.59387531899381</v>
      </c>
      <c r="AC2104" s="3809"/>
    </row>
    <row r="2105" spans="1:29" ht="72" x14ac:dyDescent="0.25">
      <c r="A2105" s="1587"/>
      <c r="B2105" s="1665"/>
      <c r="C2105" s="1587"/>
      <c r="D2105" s="1587"/>
      <c r="E2105" s="1587"/>
      <c r="F2105" s="1587"/>
      <c r="G2105" s="1732" t="s">
        <v>74</v>
      </c>
      <c r="H2105" s="1665" t="s">
        <v>342</v>
      </c>
      <c r="I2105" s="1592" t="s">
        <v>296</v>
      </c>
      <c r="J2105" s="1592">
        <v>116030000</v>
      </c>
      <c r="K2105" s="1592">
        <v>90.86</v>
      </c>
      <c r="L2105" s="1592">
        <v>11621900</v>
      </c>
      <c r="M2105" s="1592">
        <v>1</v>
      </c>
      <c r="N2105" s="1735">
        <v>57434000</v>
      </c>
      <c r="O2105" s="1736"/>
      <c r="P2105" s="1736"/>
      <c r="Q2105" s="1590"/>
      <c r="R2105" s="1736"/>
      <c r="S2105" s="1590"/>
      <c r="T2105" s="1590"/>
      <c r="U2105" s="1590"/>
      <c r="V2105" s="1590"/>
      <c r="W2105" s="1736">
        <v>36.82</v>
      </c>
      <c r="X2105" s="1591">
        <v>21146500</v>
      </c>
      <c r="Y2105" s="1591">
        <v>127.68</v>
      </c>
      <c r="Z2105" s="1591">
        <v>32768400</v>
      </c>
      <c r="AA2105" s="1592">
        <v>127.68000000000002</v>
      </c>
      <c r="AB2105" s="1587">
        <v>28.241316900801515</v>
      </c>
      <c r="AC2105" s="3809"/>
    </row>
    <row r="2106" spans="1:29" ht="126" x14ac:dyDescent="0.25">
      <c r="A2106" s="1587"/>
      <c r="B2106" s="1665"/>
      <c r="C2106" s="1587"/>
      <c r="D2106" s="1587"/>
      <c r="E2106" s="1587"/>
      <c r="F2106" s="1587"/>
      <c r="G2106" s="1732" t="s">
        <v>1019</v>
      </c>
      <c r="H2106" s="1665" t="s">
        <v>3770</v>
      </c>
      <c r="I2106" s="1592">
        <v>100</v>
      </c>
      <c r="J2106" s="1592">
        <v>12878000</v>
      </c>
      <c r="K2106" s="1592">
        <v>87.29</v>
      </c>
      <c r="L2106" s="1592">
        <v>6876000</v>
      </c>
      <c r="M2106" s="1592">
        <v>1</v>
      </c>
      <c r="N2106" s="1735">
        <v>5667000</v>
      </c>
      <c r="O2106" s="1736"/>
      <c r="P2106" s="1736"/>
      <c r="Q2106" s="1590"/>
      <c r="R2106" s="1736"/>
      <c r="S2106" s="1590"/>
      <c r="T2106" s="1590"/>
      <c r="U2106" s="1590"/>
      <c r="V2106" s="1590"/>
      <c r="W2106" s="1736">
        <v>0</v>
      </c>
      <c r="X2106" s="1591">
        <v>0</v>
      </c>
      <c r="Y2106" s="1591">
        <v>87.29</v>
      </c>
      <c r="Z2106" s="1591">
        <v>6876000</v>
      </c>
      <c r="AA2106" s="1592">
        <v>87.29</v>
      </c>
      <c r="AB2106" s="1587">
        <v>53.393384065848736</v>
      </c>
      <c r="AC2106" s="3809"/>
    </row>
    <row r="2107" spans="1:29" ht="108" x14ac:dyDescent="0.25">
      <c r="A2107" s="1587"/>
      <c r="B2107" s="1665"/>
      <c r="C2107" s="1587"/>
      <c r="D2107" s="1587"/>
      <c r="E2107" s="1587"/>
      <c r="F2107" s="1587"/>
      <c r="G2107" s="1732" t="s">
        <v>613</v>
      </c>
      <c r="H2107" s="1665" t="s">
        <v>3771</v>
      </c>
      <c r="I2107" s="1592">
        <v>100</v>
      </c>
      <c r="J2107" s="1592">
        <v>3620000</v>
      </c>
      <c r="K2107" s="1592">
        <v>89.38</v>
      </c>
      <c r="L2107" s="1592">
        <v>741000</v>
      </c>
      <c r="M2107" s="1592">
        <v>1</v>
      </c>
      <c r="N2107" s="1735">
        <v>829000</v>
      </c>
      <c r="O2107" s="1736"/>
      <c r="P2107" s="1736"/>
      <c r="Q2107" s="1590"/>
      <c r="R2107" s="1736"/>
      <c r="S2107" s="1590"/>
      <c r="T2107" s="1590"/>
      <c r="U2107" s="1590"/>
      <c r="V2107" s="1590"/>
      <c r="W2107" s="1736">
        <v>0</v>
      </c>
      <c r="X2107" s="1591">
        <v>0</v>
      </c>
      <c r="Y2107" s="1591">
        <v>89.38</v>
      </c>
      <c r="Z2107" s="1591">
        <v>741000</v>
      </c>
      <c r="AA2107" s="1592">
        <v>89.38</v>
      </c>
      <c r="AB2107" s="1587">
        <v>20.46961325966851</v>
      </c>
      <c r="AC2107" s="3809"/>
    </row>
    <row r="2108" spans="1:29" ht="90" x14ac:dyDescent="0.25">
      <c r="A2108" s="1587"/>
      <c r="B2108" s="1665"/>
      <c r="C2108" s="1587"/>
      <c r="D2108" s="1587"/>
      <c r="E2108" s="1587"/>
      <c r="F2108" s="1587"/>
      <c r="G2108" s="1732" t="s">
        <v>157</v>
      </c>
      <c r="H2108" s="1665" t="s">
        <v>3772</v>
      </c>
      <c r="I2108" s="1592">
        <v>100</v>
      </c>
      <c r="J2108" s="1592">
        <v>2360000</v>
      </c>
      <c r="K2108" s="1592">
        <v>89.38</v>
      </c>
      <c r="L2108" s="1592">
        <v>741000</v>
      </c>
      <c r="M2108" s="1592">
        <v>1</v>
      </c>
      <c r="N2108" s="1735">
        <v>829000</v>
      </c>
      <c r="O2108" s="1736"/>
      <c r="P2108" s="1736"/>
      <c r="Q2108" s="1590"/>
      <c r="R2108" s="1736"/>
      <c r="S2108" s="1590"/>
      <c r="T2108" s="1590"/>
      <c r="U2108" s="1590"/>
      <c r="V2108" s="1590"/>
      <c r="W2108" s="1736">
        <v>0</v>
      </c>
      <c r="X2108" s="1591">
        <v>0</v>
      </c>
      <c r="Y2108" s="1591">
        <v>89.38</v>
      </c>
      <c r="Z2108" s="1591">
        <v>741000</v>
      </c>
      <c r="AA2108" s="1592">
        <v>89.38</v>
      </c>
      <c r="AB2108" s="1587">
        <v>31.398305084745765</v>
      </c>
      <c r="AC2108" s="3809"/>
    </row>
    <row r="2109" spans="1:29" ht="54" x14ac:dyDescent="0.25">
      <c r="A2109" s="1587"/>
      <c r="B2109" s="1665"/>
      <c r="C2109" s="1587"/>
      <c r="D2109" s="1587"/>
      <c r="E2109" s="1587"/>
      <c r="F2109" s="1587"/>
      <c r="G2109" s="1732" t="s">
        <v>126</v>
      </c>
      <c r="H2109" s="1665" t="s">
        <v>3773</v>
      </c>
      <c r="I2109" s="1592">
        <v>100</v>
      </c>
      <c r="J2109" s="1592">
        <v>2360000</v>
      </c>
      <c r="K2109" s="1592">
        <v>89.38</v>
      </c>
      <c r="L2109" s="1592">
        <v>741000</v>
      </c>
      <c r="M2109" s="1592">
        <v>1</v>
      </c>
      <c r="N2109" s="1735">
        <v>829000</v>
      </c>
      <c r="O2109" s="1736"/>
      <c r="P2109" s="1736"/>
      <c r="Q2109" s="1590"/>
      <c r="R2109" s="1736"/>
      <c r="S2109" s="1590"/>
      <c r="T2109" s="1590"/>
      <c r="U2109" s="1590"/>
      <c r="V2109" s="1590"/>
      <c r="W2109" s="1736">
        <v>0</v>
      </c>
      <c r="X2109" s="1591">
        <v>0</v>
      </c>
      <c r="Y2109" s="1591">
        <v>89.38</v>
      </c>
      <c r="Z2109" s="1591">
        <v>741000</v>
      </c>
      <c r="AA2109" s="1592">
        <v>89.38</v>
      </c>
      <c r="AB2109" s="1587">
        <v>31.398305084745765</v>
      </c>
      <c r="AC2109" s="3809"/>
    </row>
    <row r="2110" spans="1:29" ht="72" x14ac:dyDescent="0.25">
      <c r="A2110" s="1587"/>
      <c r="B2110" s="1665"/>
      <c r="C2110" s="1587"/>
      <c r="D2110" s="1587"/>
      <c r="E2110" s="1587"/>
      <c r="F2110" s="1587"/>
      <c r="G2110" s="1732" t="s">
        <v>158</v>
      </c>
      <c r="H2110" s="1665" t="s">
        <v>3774</v>
      </c>
      <c r="I2110" s="1592">
        <v>100</v>
      </c>
      <c r="J2110" s="1592">
        <v>4538000</v>
      </c>
      <c r="K2110" s="1592">
        <v>86.32</v>
      </c>
      <c r="L2110" s="1592">
        <v>4653000</v>
      </c>
      <c r="M2110" s="1592">
        <v>1</v>
      </c>
      <c r="N2110" s="1735">
        <v>3180000</v>
      </c>
      <c r="O2110" s="1736"/>
      <c r="P2110" s="1736"/>
      <c r="Q2110" s="1590"/>
      <c r="R2110" s="1736"/>
      <c r="S2110" s="1590"/>
      <c r="T2110" s="1590"/>
      <c r="U2110" s="1590"/>
      <c r="V2110" s="1590"/>
      <c r="W2110" s="1736">
        <v>0</v>
      </c>
      <c r="X2110" s="1591">
        <v>0</v>
      </c>
      <c r="Y2110" s="1591">
        <v>86.32</v>
      </c>
      <c r="Z2110" s="1591">
        <v>4653000</v>
      </c>
      <c r="AA2110" s="1592">
        <v>86.32</v>
      </c>
      <c r="AB2110" s="1587">
        <v>102.53415601586602</v>
      </c>
      <c r="AC2110" s="3809"/>
    </row>
    <row r="2111" spans="1:29" ht="72" x14ac:dyDescent="0.25">
      <c r="A2111" s="1587"/>
      <c r="B2111" s="1665"/>
      <c r="C2111" s="1587"/>
      <c r="D2111" s="1587"/>
      <c r="E2111" s="1587"/>
      <c r="F2111" s="1587"/>
      <c r="G2111" s="1732" t="s">
        <v>159</v>
      </c>
      <c r="H2111" s="1665" t="s">
        <v>3775</v>
      </c>
      <c r="I2111" s="1592">
        <v>100</v>
      </c>
      <c r="J2111" s="1592">
        <v>803071000</v>
      </c>
      <c r="K2111" s="1592">
        <v>0</v>
      </c>
      <c r="L2111" s="1592">
        <v>0</v>
      </c>
      <c r="M2111" s="1592">
        <v>1</v>
      </c>
      <c r="N2111" s="1735">
        <v>510816500</v>
      </c>
      <c r="O2111" s="1736"/>
      <c r="P2111" s="1736"/>
      <c r="Q2111" s="1590"/>
      <c r="R2111" s="1736"/>
      <c r="S2111" s="1590"/>
      <c r="T2111" s="1590"/>
      <c r="U2111" s="1590"/>
      <c r="V2111" s="1590"/>
      <c r="W2111" s="1736">
        <v>36.61</v>
      </c>
      <c r="X2111" s="1591">
        <v>187025000</v>
      </c>
      <c r="Y2111" s="1591">
        <v>36.61</v>
      </c>
      <c r="Z2111" s="1591">
        <v>187025000</v>
      </c>
      <c r="AA2111" s="1592">
        <v>36.61</v>
      </c>
      <c r="AB2111" s="1587">
        <v>23.28872540535021</v>
      </c>
      <c r="AC2111" s="3809"/>
    </row>
    <row r="2112" spans="1:29" ht="54" x14ac:dyDescent="0.25">
      <c r="A2112" s="1587"/>
      <c r="B2112" s="1665"/>
      <c r="C2112" s="1587"/>
      <c r="D2112" s="1587"/>
      <c r="E2112" s="1587"/>
      <c r="F2112" s="1587"/>
      <c r="G2112" s="1732" t="s">
        <v>134</v>
      </c>
      <c r="H2112" s="1665" t="s">
        <v>3776</v>
      </c>
      <c r="I2112" s="1592">
        <v>100</v>
      </c>
      <c r="J2112" s="1592">
        <v>422444000</v>
      </c>
      <c r="K2112" s="1592">
        <v>0</v>
      </c>
      <c r="L2112" s="1592">
        <v>0</v>
      </c>
      <c r="M2112" s="1592">
        <v>1</v>
      </c>
      <c r="N2112" s="1735">
        <v>280420000</v>
      </c>
      <c r="O2112" s="1736"/>
      <c r="P2112" s="1736"/>
      <c r="Q2112" s="1590"/>
      <c r="R2112" s="1736"/>
      <c r="S2112" s="1590"/>
      <c r="T2112" s="1590"/>
      <c r="U2112" s="1590"/>
      <c r="V2112" s="1590"/>
      <c r="W2112" s="1736">
        <v>53.92</v>
      </c>
      <c r="X2112" s="1591">
        <v>151200000</v>
      </c>
      <c r="Y2112" s="1591">
        <v>53.92</v>
      </c>
      <c r="Z2112" s="1591">
        <v>151200000</v>
      </c>
      <c r="AA2112" s="1592">
        <v>53.92</v>
      </c>
      <c r="AB2112" s="1587">
        <v>35.791726240637814</v>
      </c>
      <c r="AC2112" s="3809"/>
    </row>
    <row r="2113" spans="1:29" ht="90" x14ac:dyDescent="0.25">
      <c r="A2113" s="1587"/>
      <c r="B2113" s="1665"/>
      <c r="C2113" s="1587"/>
      <c r="D2113" s="1587"/>
      <c r="E2113" s="1587"/>
      <c r="F2113" s="1587"/>
      <c r="G2113" s="1732" t="s">
        <v>161</v>
      </c>
      <c r="H2113" s="1665" t="s">
        <v>3777</v>
      </c>
      <c r="I2113" s="1592">
        <v>100</v>
      </c>
      <c r="J2113" s="1592">
        <v>27525000</v>
      </c>
      <c r="K2113" s="1592">
        <v>0</v>
      </c>
      <c r="L2113" s="1592">
        <v>0</v>
      </c>
      <c r="M2113" s="1592">
        <v>1</v>
      </c>
      <c r="N2113" s="1735">
        <v>10450000</v>
      </c>
      <c r="O2113" s="1736"/>
      <c r="P2113" s="1736"/>
      <c r="Q2113" s="1590"/>
      <c r="R2113" s="1736"/>
      <c r="S2113" s="1590"/>
      <c r="T2113" s="1590"/>
      <c r="U2113" s="1590"/>
      <c r="V2113" s="1590"/>
      <c r="W2113" s="1736">
        <v>17.22</v>
      </c>
      <c r="X2113" s="1591">
        <v>1800000</v>
      </c>
      <c r="Y2113" s="1591">
        <v>17.22</v>
      </c>
      <c r="Z2113" s="1591">
        <v>1800000</v>
      </c>
      <c r="AA2113" s="1592">
        <v>17.22</v>
      </c>
      <c r="AB2113" s="1587">
        <v>6.5395095367847409</v>
      </c>
      <c r="AC2113" s="3809"/>
    </row>
    <row r="2114" spans="1:29" ht="72" x14ac:dyDescent="0.25">
      <c r="A2114" s="1587"/>
      <c r="B2114" s="1665"/>
      <c r="C2114" s="1587"/>
      <c r="D2114" s="1587"/>
      <c r="E2114" s="1587"/>
      <c r="F2114" s="1587"/>
      <c r="G2114" s="1732" t="s">
        <v>142</v>
      </c>
      <c r="H2114" s="1665" t="s">
        <v>3778</v>
      </c>
      <c r="I2114" s="1592">
        <v>100</v>
      </c>
      <c r="J2114" s="1592">
        <v>258600000</v>
      </c>
      <c r="K2114" s="1592">
        <v>0</v>
      </c>
      <c r="L2114" s="1592">
        <v>0</v>
      </c>
      <c r="M2114" s="1592">
        <v>1</v>
      </c>
      <c r="N2114" s="1735">
        <v>171034500</v>
      </c>
      <c r="O2114" s="1736"/>
      <c r="P2114" s="1736"/>
      <c r="Q2114" s="1590"/>
      <c r="R2114" s="1736"/>
      <c r="S2114" s="1590"/>
      <c r="T2114" s="1590"/>
      <c r="U2114" s="1590"/>
      <c r="V2114" s="1590"/>
      <c r="W2114" s="1736">
        <v>6.4700000000000006</v>
      </c>
      <c r="X2114" s="1591">
        <v>11075000</v>
      </c>
      <c r="Y2114" s="1591">
        <v>6.4700000000000006</v>
      </c>
      <c r="Z2114" s="1591">
        <v>11075000</v>
      </c>
      <c r="AA2114" s="1592">
        <v>6.4700000000000006</v>
      </c>
      <c r="AB2114" s="1587">
        <v>4.2826759474091256</v>
      </c>
      <c r="AC2114" s="3809"/>
    </row>
    <row r="2115" spans="1:29" ht="72" x14ac:dyDescent="0.25">
      <c r="A2115" s="1587"/>
      <c r="B2115" s="1665"/>
      <c r="C2115" s="1587"/>
      <c r="D2115" s="1587"/>
      <c r="E2115" s="1587"/>
      <c r="F2115" s="1587"/>
      <c r="G2115" s="1732" t="s">
        <v>145</v>
      </c>
      <c r="H2115" s="1665" t="s">
        <v>3779</v>
      </c>
      <c r="I2115" s="1592">
        <v>100</v>
      </c>
      <c r="J2115" s="1592">
        <v>4502000</v>
      </c>
      <c r="K2115" s="1592">
        <v>0</v>
      </c>
      <c r="L2115" s="1592">
        <v>0</v>
      </c>
      <c r="M2115" s="1592">
        <v>1</v>
      </c>
      <c r="N2115" s="1735">
        <v>9574000</v>
      </c>
      <c r="O2115" s="1736"/>
      <c r="P2115" s="1736"/>
      <c r="Q2115" s="1590"/>
      <c r="R2115" s="1736"/>
      <c r="S2115" s="1590"/>
      <c r="T2115" s="1590"/>
      <c r="U2115" s="1590"/>
      <c r="V2115" s="1590"/>
      <c r="W2115" s="1736">
        <v>115.42</v>
      </c>
      <c r="X2115" s="1591">
        <v>11050000</v>
      </c>
      <c r="Y2115" s="1591">
        <v>115.42</v>
      </c>
      <c r="Z2115" s="1591">
        <v>11050000</v>
      </c>
      <c r="AA2115" s="1592">
        <v>115.42000000000002</v>
      </c>
      <c r="AB2115" s="1587">
        <v>245.4464682363394</v>
      </c>
      <c r="AC2115" s="3809"/>
    </row>
    <row r="2116" spans="1:29" ht="72" x14ac:dyDescent="0.25">
      <c r="A2116" s="1587"/>
      <c r="B2116" s="1665"/>
      <c r="C2116" s="1587"/>
      <c r="D2116" s="1587"/>
      <c r="E2116" s="1587"/>
      <c r="F2116" s="1587"/>
      <c r="G2116" s="1732" t="s">
        <v>149</v>
      </c>
      <c r="H2116" s="1665" t="s">
        <v>380</v>
      </c>
      <c r="I2116" s="1592">
        <v>100</v>
      </c>
      <c r="J2116" s="1592">
        <v>90000000</v>
      </c>
      <c r="K2116" s="1592">
        <v>0</v>
      </c>
      <c r="L2116" s="1592">
        <v>0</v>
      </c>
      <c r="M2116" s="1592">
        <v>1</v>
      </c>
      <c r="N2116" s="1735">
        <v>39338000</v>
      </c>
      <c r="O2116" s="1736"/>
      <c r="P2116" s="1736"/>
      <c r="Q2116" s="1590"/>
      <c r="R2116" s="1736"/>
      <c r="S2116" s="1590"/>
      <c r="T2116" s="1590"/>
      <c r="U2116" s="1590"/>
      <c r="V2116" s="1590"/>
      <c r="W2116" s="1736">
        <v>30.25</v>
      </c>
      <c r="X2116" s="1591">
        <v>11900000</v>
      </c>
      <c r="Y2116" s="1591">
        <v>30.25</v>
      </c>
      <c r="Z2116" s="1591">
        <v>11900000</v>
      </c>
      <c r="AA2116" s="1592">
        <v>30.25</v>
      </c>
      <c r="AB2116" s="1587">
        <v>13.222222222222221</v>
      </c>
      <c r="AC2116" s="3810"/>
    </row>
    <row r="2117" spans="1:29" x14ac:dyDescent="0.25">
      <c r="A2117" s="3803"/>
      <c r="B2117" s="3803"/>
      <c r="C2117" s="3803"/>
      <c r="D2117" s="3803"/>
      <c r="E2117" s="3803"/>
      <c r="F2117" s="3803"/>
      <c r="G2117" s="3803"/>
      <c r="H2117" s="3803"/>
      <c r="I2117" s="3803"/>
      <c r="J2117" s="3803"/>
      <c r="K2117" s="3803"/>
      <c r="L2117" s="3803"/>
      <c r="M2117" s="3803"/>
      <c r="N2117" s="3803"/>
      <c r="O2117" s="3803"/>
      <c r="P2117" s="3803"/>
      <c r="Q2117" s="3803"/>
      <c r="R2117" s="3803"/>
      <c r="S2117" s="3803"/>
      <c r="T2117" s="3803"/>
      <c r="U2117" s="3803"/>
      <c r="V2117" s="3803"/>
      <c r="W2117" s="3803"/>
      <c r="X2117" s="3803"/>
      <c r="Y2117" s="3803"/>
      <c r="Z2117" s="3803"/>
      <c r="AA2117" s="3803"/>
      <c r="AB2117" s="3803"/>
      <c r="AC2117" s="3803"/>
    </row>
    <row r="2118" spans="1:29" ht="54" x14ac:dyDescent="0.25">
      <c r="A2118" s="3807" t="s">
        <v>5</v>
      </c>
      <c r="B2118" s="2287"/>
      <c r="C2118" s="1909" t="s">
        <v>3819</v>
      </c>
      <c r="D2118" s="1909" t="s">
        <v>3820</v>
      </c>
      <c r="E2118" s="1909"/>
      <c r="F2118" s="1624"/>
      <c r="G2118" s="1841" t="s">
        <v>25</v>
      </c>
      <c r="H2118" s="1603"/>
      <c r="I2118" s="2979"/>
      <c r="J2118" s="2979"/>
      <c r="K2118" s="2979"/>
      <c r="L2118" s="2979"/>
      <c r="M2118" s="3272"/>
      <c r="N2118" s="2564"/>
      <c r="O2118" s="3273"/>
      <c r="P2118" s="3273"/>
      <c r="Q2118" s="3273"/>
      <c r="R2118" s="3273"/>
      <c r="S2118" s="1590"/>
      <c r="T2118" s="1590"/>
      <c r="U2118" s="1590"/>
      <c r="V2118" s="1590"/>
      <c r="W2118" s="3273"/>
      <c r="X2118" s="2564"/>
      <c r="Y2118" s="2564"/>
      <c r="Z2118" s="2564"/>
      <c r="AA2118" s="2557"/>
      <c r="AB2118" s="2564"/>
      <c r="AC2118" s="3808" t="s">
        <v>3851</v>
      </c>
    </row>
    <row r="2119" spans="1:29" ht="90" x14ac:dyDescent="0.25">
      <c r="A2119" s="3807"/>
      <c r="B2119" s="3897" t="s">
        <v>104</v>
      </c>
      <c r="C2119" s="1909" t="s">
        <v>3819</v>
      </c>
      <c r="D2119" s="1909" t="s">
        <v>3820</v>
      </c>
      <c r="E2119" s="1909" t="s">
        <v>2041</v>
      </c>
      <c r="F2119" s="1624"/>
      <c r="G2119" s="1887" t="s">
        <v>331</v>
      </c>
      <c r="H2119" s="1603" t="s">
        <v>107</v>
      </c>
      <c r="I2119" s="2979"/>
      <c r="J2119" s="2979"/>
      <c r="K2119" s="2979"/>
      <c r="L2119" s="2979"/>
      <c r="M2119" s="3272"/>
      <c r="N2119" s="3274"/>
      <c r="O2119" s="2618"/>
      <c r="P2119" s="2618"/>
      <c r="Q2119" s="2618"/>
      <c r="R2119" s="2618"/>
      <c r="S2119" s="1590"/>
      <c r="T2119" s="1590"/>
      <c r="U2119" s="1590"/>
      <c r="V2119" s="1590"/>
      <c r="W2119" s="2618"/>
      <c r="X2119" s="3274"/>
      <c r="Y2119" s="3274"/>
      <c r="Z2119" s="3274"/>
      <c r="AA2119" s="2557"/>
      <c r="AB2119" s="2564"/>
      <c r="AC2119" s="3809"/>
    </row>
    <row r="2120" spans="1:29" ht="90" x14ac:dyDescent="0.25">
      <c r="A2120" s="3807"/>
      <c r="B2120" s="3897"/>
      <c r="C2120" s="1909" t="s">
        <v>3819</v>
      </c>
      <c r="D2120" s="1909" t="s">
        <v>3820</v>
      </c>
      <c r="E2120" s="1909" t="s">
        <v>2041</v>
      </c>
      <c r="F2120" s="1883" t="s">
        <v>3821</v>
      </c>
      <c r="G2120" s="1603" t="s">
        <v>333</v>
      </c>
      <c r="H2120" s="1648" t="s">
        <v>3766</v>
      </c>
      <c r="I2120" s="2979" t="s">
        <v>3842</v>
      </c>
      <c r="J2120" s="2979">
        <v>435000000</v>
      </c>
      <c r="K2120" s="2979" t="s">
        <v>1334</v>
      </c>
      <c r="L2120" s="2979">
        <v>519832065</v>
      </c>
      <c r="M2120" s="2979" t="s">
        <v>1334</v>
      </c>
      <c r="N2120" s="2979">
        <v>401321000</v>
      </c>
      <c r="O2120" s="3272"/>
      <c r="P2120" s="3272"/>
      <c r="Q2120" s="3272"/>
      <c r="R2120" s="3272"/>
      <c r="S2120" s="1590"/>
      <c r="T2120" s="1590"/>
      <c r="U2120" s="1590"/>
      <c r="V2120" s="1590"/>
      <c r="W2120" s="3272" t="s">
        <v>3849</v>
      </c>
      <c r="X2120" s="2979">
        <f>SUM(P2120,R2120,T2120,V2120)</f>
        <v>0</v>
      </c>
      <c r="Y2120" s="2979" t="s">
        <v>3850</v>
      </c>
      <c r="Z2120" s="2979">
        <f>SUM(L2120,X2120)</f>
        <v>519832065</v>
      </c>
      <c r="AA2120" s="2557" t="s">
        <v>3848</v>
      </c>
      <c r="AB2120" s="2496">
        <f>(Z2120/J2120)*100%</f>
        <v>1.1950162413793104</v>
      </c>
      <c r="AC2120" s="3809"/>
    </row>
    <row r="2121" spans="1:29" ht="90" x14ac:dyDescent="0.25">
      <c r="A2121" s="3807"/>
      <c r="B2121" s="3897"/>
      <c r="C2121" s="1909" t="s">
        <v>3819</v>
      </c>
      <c r="D2121" s="1909" t="s">
        <v>3820</v>
      </c>
      <c r="E2121" s="1909" t="s">
        <v>2042</v>
      </c>
      <c r="F2121" s="1624"/>
      <c r="G2121" s="1887" t="s">
        <v>171</v>
      </c>
      <c r="H2121" s="1603" t="s">
        <v>72</v>
      </c>
      <c r="I2121" s="2979"/>
      <c r="J2121" s="2979"/>
      <c r="K2121" s="2979"/>
      <c r="L2121" s="2979"/>
      <c r="M2121" s="3272"/>
      <c r="N2121" s="3274"/>
      <c r="O2121" s="2618"/>
      <c r="P2121" s="2618"/>
      <c r="Q2121" s="2618"/>
      <c r="R2121" s="2618"/>
      <c r="S2121" s="1590"/>
      <c r="T2121" s="1590"/>
      <c r="U2121" s="1590"/>
      <c r="V2121" s="1590"/>
      <c r="W2121" s="2618"/>
      <c r="X2121" s="3274"/>
      <c r="Y2121" s="3274"/>
      <c r="Z2121" s="3274"/>
      <c r="AA2121" s="2557"/>
      <c r="AB2121" s="2564"/>
      <c r="AC2121" s="3809"/>
    </row>
    <row r="2122" spans="1:29" ht="90" x14ac:dyDescent="0.25">
      <c r="A2122" s="3807"/>
      <c r="B2122" s="3897"/>
      <c r="C2122" s="1909" t="s">
        <v>3819</v>
      </c>
      <c r="D2122" s="1909" t="s">
        <v>3820</v>
      </c>
      <c r="E2122" s="1909" t="s">
        <v>2042</v>
      </c>
      <c r="F2122" s="1883" t="s">
        <v>3822</v>
      </c>
      <c r="G2122" s="1603" t="s">
        <v>338</v>
      </c>
      <c r="H2122" s="1648" t="s">
        <v>174</v>
      </c>
      <c r="I2122" s="2979" t="s">
        <v>180</v>
      </c>
      <c r="J2122" s="2979">
        <v>155000000</v>
      </c>
      <c r="K2122" s="2979" t="s">
        <v>180</v>
      </c>
      <c r="L2122" s="2979">
        <v>180675000</v>
      </c>
      <c r="M2122" s="2979" t="s">
        <v>180</v>
      </c>
      <c r="N2122" s="2979">
        <v>132400000</v>
      </c>
      <c r="O2122" s="2979"/>
      <c r="P2122" s="3272"/>
      <c r="Q2122" s="2979"/>
      <c r="R2122" s="3272"/>
      <c r="S2122" s="1590"/>
      <c r="T2122" s="1590"/>
      <c r="U2122" s="1590"/>
      <c r="V2122" s="1590"/>
      <c r="W2122" s="3272">
        <v>0</v>
      </c>
      <c r="X2122" s="2979">
        <f>SUM(P2122,R2122,T2122,V2122)</f>
        <v>0</v>
      </c>
      <c r="Y2122" s="2979">
        <v>0</v>
      </c>
      <c r="Z2122" s="2979">
        <f>SUM(L2122,X2122)</f>
        <v>180675000</v>
      </c>
      <c r="AA2122" s="2557">
        <v>0</v>
      </c>
      <c r="AB2122" s="2496">
        <f>(Z2122/J2122)*100%</f>
        <v>1.1656451612903225</v>
      </c>
      <c r="AC2122" s="3809"/>
    </row>
    <row r="2123" spans="1:29" ht="72" x14ac:dyDescent="0.25">
      <c r="A2123" s="3807"/>
      <c r="B2123" s="3897"/>
      <c r="C2123" s="1909" t="s">
        <v>3819</v>
      </c>
      <c r="D2123" s="1909" t="s">
        <v>3820</v>
      </c>
      <c r="E2123" s="1909" t="s">
        <v>2042</v>
      </c>
      <c r="F2123" s="1883" t="s">
        <v>3823</v>
      </c>
      <c r="G2123" s="1648" t="s">
        <v>74</v>
      </c>
      <c r="H2123" s="1648" t="s">
        <v>342</v>
      </c>
      <c r="I2123" s="2979" t="s">
        <v>3554</v>
      </c>
      <c r="J2123" s="2979">
        <v>350000000</v>
      </c>
      <c r="K2123" s="2979" t="s">
        <v>3554</v>
      </c>
      <c r="L2123" s="2979">
        <v>56245700</v>
      </c>
      <c r="M2123" s="2979" t="s">
        <v>3554</v>
      </c>
      <c r="N2123" s="3275">
        <v>101491000</v>
      </c>
      <c r="O2123" s="2979"/>
      <c r="P2123" s="3276"/>
      <c r="Q2123" s="2979"/>
      <c r="R2123" s="3276"/>
      <c r="S2123" s="1590"/>
      <c r="T2123" s="1590"/>
      <c r="U2123" s="1590"/>
      <c r="V2123" s="1590"/>
      <c r="W2123" s="2979" t="s">
        <v>3554</v>
      </c>
      <c r="X2123" s="2979">
        <f>SUM(P2123,R2123,T2123,V2123)</f>
        <v>0</v>
      </c>
      <c r="Y2123" s="2979" t="s">
        <v>3554</v>
      </c>
      <c r="Z2123" s="2979">
        <f>SUM(L2123,X2123)</f>
        <v>56245700</v>
      </c>
      <c r="AA2123" s="2979" t="s">
        <v>3554</v>
      </c>
      <c r="AB2123" s="2496">
        <f>(Z2123/J2123)*100%</f>
        <v>0.16070200000000001</v>
      </c>
      <c r="AC2123" s="3809"/>
    </row>
    <row r="2124" spans="1:29" ht="108" x14ac:dyDescent="0.25">
      <c r="A2124" s="3807"/>
      <c r="B2124" s="3897"/>
      <c r="C2124" s="1909" t="s">
        <v>3819</v>
      </c>
      <c r="D2124" s="1909" t="s">
        <v>3820</v>
      </c>
      <c r="E2124" s="1909" t="s">
        <v>2043</v>
      </c>
      <c r="F2124" s="1645"/>
      <c r="G2124" s="1887" t="s">
        <v>182</v>
      </c>
      <c r="H2124" s="1648" t="s">
        <v>121</v>
      </c>
      <c r="I2124" s="2979"/>
      <c r="J2124" s="2979"/>
      <c r="K2124" s="2979"/>
      <c r="L2124" s="2979"/>
      <c r="M2124" s="3272"/>
      <c r="N2124" s="3277"/>
      <c r="O2124" s="3272"/>
      <c r="P2124" s="3272"/>
      <c r="Q2124" s="3272"/>
      <c r="R2124" s="3272"/>
      <c r="S2124" s="1590"/>
      <c r="T2124" s="1590"/>
      <c r="U2124" s="1590"/>
      <c r="V2124" s="1590"/>
      <c r="W2124" s="3272"/>
      <c r="X2124" s="3277"/>
      <c r="Y2124" s="3277"/>
      <c r="Z2124" s="3277"/>
      <c r="AA2124" s="2557"/>
      <c r="AB2124" s="2564"/>
      <c r="AC2124" s="3809"/>
    </row>
    <row r="2125" spans="1:29" ht="108" x14ac:dyDescent="0.25">
      <c r="A2125" s="3807"/>
      <c r="B2125" s="3897"/>
      <c r="C2125" s="1909" t="s">
        <v>3819</v>
      </c>
      <c r="D2125" s="1909" t="s">
        <v>3820</v>
      </c>
      <c r="E2125" s="1909" t="s">
        <v>2043</v>
      </c>
      <c r="F2125" s="1883" t="s">
        <v>3824</v>
      </c>
      <c r="G2125" s="1603" t="s">
        <v>346</v>
      </c>
      <c r="H2125" s="1648" t="s">
        <v>397</v>
      </c>
      <c r="I2125" s="2979" t="s">
        <v>348</v>
      </c>
      <c r="J2125" s="2979">
        <v>2250000</v>
      </c>
      <c r="K2125" s="2979" t="s">
        <v>348</v>
      </c>
      <c r="L2125" s="2979">
        <v>2820000</v>
      </c>
      <c r="M2125" s="2979" t="s">
        <v>348</v>
      </c>
      <c r="N2125" s="2979">
        <v>0</v>
      </c>
      <c r="O2125" s="2979"/>
      <c r="P2125" s="3272"/>
      <c r="Q2125" s="2979"/>
      <c r="R2125" s="3272"/>
      <c r="S2125" s="1590"/>
      <c r="T2125" s="1590"/>
      <c r="U2125" s="1590"/>
      <c r="V2125" s="1590"/>
      <c r="W2125" s="2979" t="s">
        <v>348</v>
      </c>
      <c r="X2125" s="2979">
        <f>SUM(P2125,R2125,T2125,V2125)</f>
        <v>0</v>
      </c>
      <c r="Y2125" s="2979" t="s">
        <v>348</v>
      </c>
      <c r="Z2125" s="2979">
        <f>SUM(L2125,X2125)</f>
        <v>2820000</v>
      </c>
      <c r="AA2125" s="2979" t="s">
        <v>348</v>
      </c>
      <c r="AB2125" s="2496">
        <f>(Z2125/J2125)*100%</f>
        <v>1.2533333333333334</v>
      </c>
      <c r="AC2125" s="3809"/>
    </row>
    <row r="2126" spans="1:29" ht="72" x14ac:dyDescent="0.25">
      <c r="A2126" s="3807"/>
      <c r="B2126" s="3897"/>
      <c r="C2126" s="1909" t="s">
        <v>3819</v>
      </c>
      <c r="D2126" s="1909" t="s">
        <v>3820</v>
      </c>
      <c r="E2126" s="1909" t="s">
        <v>2043</v>
      </c>
      <c r="F2126" s="1883" t="s">
        <v>3825</v>
      </c>
      <c r="G2126" s="1648" t="s">
        <v>3832</v>
      </c>
      <c r="H2126" s="1603" t="s">
        <v>3833</v>
      </c>
      <c r="I2126" s="2979" t="s">
        <v>348</v>
      </c>
      <c r="J2126" s="2979">
        <v>2750000</v>
      </c>
      <c r="K2126" s="2979" t="s">
        <v>348</v>
      </c>
      <c r="L2126" s="2979">
        <v>0</v>
      </c>
      <c r="M2126" s="2979" t="s">
        <v>348</v>
      </c>
      <c r="N2126" s="2979">
        <v>1360000</v>
      </c>
      <c r="O2126" s="2618"/>
      <c r="P2126" s="2618"/>
      <c r="Q2126" s="2979"/>
      <c r="R2126" s="2618"/>
      <c r="S2126" s="1590"/>
      <c r="T2126" s="1590"/>
      <c r="U2126" s="1590"/>
      <c r="V2126" s="1590"/>
      <c r="W2126" s="2979" t="s">
        <v>348</v>
      </c>
      <c r="X2126" s="2979">
        <f>SUM(P2126,R2126,T2126,V2126)</f>
        <v>0</v>
      </c>
      <c r="Y2126" s="2979" t="s">
        <v>348</v>
      </c>
      <c r="Z2126" s="2979">
        <f>SUM(L2126,X2126)</f>
        <v>0</v>
      </c>
      <c r="AA2126" s="2979" t="s">
        <v>348</v>
      </c>
      <c r="AB2126" s="2496">
        <f>(Z2126/J2126)*100%</f>
        <v>0</v>
      </c>
      <c r="AC2126" s="3809"/>
    </row>
    <row r="2127" spans="1:29" ht="54" x14ac:dyDescent="0.25">
      <c r="A2127" s="3807"/>
      <c r="B2127" s="3897"/>
      <c r="C2127" s="1909" t="s">
        <v>3819</v>
      </c>
      <c r="D2127" s="1909" t="s">
        <v>3820</v>
      </c>
      <c r="E2127" s="1909" t="s">
        <v>2043</v>
      </c>
      <c r="F2127" s="1883" t="s">
        <v>3826</v>
      </c>
      <c r="G2127" s="1603" t="s">
        <v>126</v>
      </c>
      <c r="H2127" s="1648" t="s">
        <v>3834</v>
      </c>
      <c r="I2127" s="2979" t="s">
        <v>348</v>
      </c>
      <c r="J2127" s="2979">
        <v>4000000</v>
      </c>
      <c r="K2127" s="2979" t="s">
        <v>348</v>
      </c>
      <c r="L2127" s="2979">
        <v>4827200</v>
      </c>
      <c r="M2127" s="2979" t="s">
        <v>348</v>
      </c>
      <c r="N2127" s="2979">
        <v>2460000</v>
      </c>
      <c r="O2127" s="2979"/>
      <c r="P2127" s="3272"/>
      <c r="Q2127" s="2979"/>
      <c r="R2127" s="3272"/>
      <c r="S2127" s="1590"/>
      <c r="T2127" s="1590"/>
      <c r="U2127" s="1590"/>
      <c r="V2127" s="1590"/>
      <c r="W2127" s="2979" t="s">
        <v>348</v>
      </c>
      <c r="X2127" s="2979">
        <f>SUM(P2127,R2127,T2127,V2127)</f>
        <v>0</v>
      </c>
      <c r="Y2127" s="2979" t="s">
        <v>348</v>
      </c>
      <c r="Z2127" s="2979">
        <f>SUM(L2127,X2127)</f>
        <v>4827200</v>
      </c>
      <c r="AA2127" s="2979" t="s">
        <v>348</v>
      </c>
      <c r="AB2127" s="2496">
        <f>(Z2127/J2127)*100%</f>
        <v>1.2068000000000001</v>
      </c>
      <c r="AC2127" s="3809"/>
    </row>
    <row r="2128" spans="1:29" ht="72" x14ac:dyDescent="0.25">
      <c r="A2128" s="3807"/>
      <c r="B2128" s="3897"/>
      <c r="C2128" s="1909" t="s">
        <v>3819</v>
      </c>
      <c r="D2128" s="1909" t="s">
        <v>3820</v>
      </c>
      <c r="E2128" s="1909" t="s">
        <v>2043</v>
      </c>
      <c r="F2128" s="1883" t="s">
        <v>3827</v>
      </c>
      <c r="G2128" s="1648" t="s">
        <v>158</v>
      </c>
      <c r="H2128" s="1648" t="s">
        <v>2918</v>
      </c>
      <c r="I2128" s="2979" t="s">
        <v>2959</v>
      </c>
      <c r="J2128" s="2979">
        <v>9250000</v>
      </c>
      <c r="K2128" s="2979" t="s">
        <v>2959</v>
      </c>
      <c r="L2128" s="2979">
        <v>10326000</v>
      </c>
      <c r="M2128" s="2979" t="s">
        <v>2959</v>
      </c>
      <c r="N2128" s="3275">
        <v>9350000</v>
      </c>
      <c r="O2128" s="3276"/>
      <c r="P2128" s="3276"/>
      <c r="Q2128" s="2979"/>
      <c r="R2128" s="3276"/>
      <c r="S2128" s="1590"/>
      <c r="T2128" s="1590"/>
      <c r="U2128" s="1590"/>
      <c r="V2128" s="1590"/>
      <c r="W2128" s="2979" t="s">
        <v>2959</v>
      </c>
      <c r="X2128" s="2979">
        <f>SUM(P2128,R2128,T2128,V2128)</f>
        <v>0</v>
      </c>
      <c r="Y2128" s="2979" t="s">
        <v>2959</v>
      </c>
      <c r="Z2128" s="2979">
        <f>SUM(L2128,X2128)</f>
        <v>10326000</v>
      </c>
      <c r="AA2128" s="2979" t="s">
        <v>2959</v>
      </c>
      <c r="AB2128" s="2496">
        <f>(Z2128/J2128)*100%</f>
        <v>1.1163243243243244</v>
      </c>
      <c r="AC2128" s="3809"/>
    </row>
    <row r="2129" spans="1:29" ht="72" x14ac:dyDescent="0.25">
      <c r="A2129" s="3807"/>
      <c r="B2129" s="3897"/>
      <c r="C2129" s="1909" t="s">
        <v>3819</v>
      </c>
      <c r="D2129" s="1909" t="s">
        <v>3820</v>
      </c>
      <c r="E2129" s="1883" t="s">
        <v>3828</v>
      </c>
      <c r="F2129" s="1645"/>
      <c r="G2129" s="1887" t="s">
        <v>132</v>
      </c>
      <c r="H2129" s="1648" t="s">
        <v>3835</v>
      </c>
      <c r="I2129" s="2979"/>
      <c r="J2129" s="2979"/>
      <c r="K2129" s="2979"/>
      <c r="L2129" s="2979"/>
      <c r="M2129" s="3272"/>
      <c r="N2129" s="3277"/>
      <c r="O2129" s="3272"/>
      <c r="P2129" s="3272"/>
      <c r="Q2129" s="3272"/>
      <c r="R2129" s="3272"/>
      <c r="S2129" s="1590"/>
      <c r="T2129" s="1590"/>
      <c r="U2129" s="1590"/>
      <c r="V2129" s="1590"/>
      <c r="W2129" s="3272"/>
      <c r="X2129" s="3277"/>
      <c r="Y2129" s="3277"/>
      <c r="Z2129" s="3277"/>
      <c r="AA2129" s="2557"/>
      <c r="AB2129" s="2564"/>
      <c r="AC2129" s="3809"/>
    </row>
    <row r="2130" spans="1:29" ht="54" x14ac:dyDescent="0.25">
      <c r="A2130" s="3807"/>
      <c r="B2130" s="3897"/>
      <c r="C2130" s="3894" t="s">
        <v>3819</v>
      </c>
      <c r="D2130" s="3894" t="s">
        <v>3820</v>
      </c>
      <c r="E2130" s="3894" t="s">
        <v>3828</v>
      </c>
      <c r="F2130" s="3894" t="s">
        <v>3826</v>
      </c>
      <c r="G2130" s="3802" t="s">
        <v>363</v>
      </c>
      <c r="H2130" s="1648" t="s">
        <v>409</v>
      </c>
      <c r="I2130" s="2979" t="s">
        <v>365</v>
      </c>
      <c r="J2130" s="3826">
        <v>346000000</v>
      </c>
      <c r="K2130" s="2979" t="s">
        <v>365</v>
      </c>
      <c r="L2130" s="3826">
        <f>246680000+120000000+5500000</f>
        <v>372180000</v>
      </c>
      <c r="M2130" s="2979" t="s">
        <v>365</v>
      </c>
      <c r="N2130" s="3826">
        <v>339980000</v>
      </c>
      <c r="O2130" s="2979"/>
      <c r="P2130" s="3826"/>
      <c r="Q2130" s="2979"/>
      <c r="R2130" s="3826"/>
      <c r="S2130" s="1590"/>
      <c r="T2130" s="1590"/>
      <c r="U2130" s="1590"/>
      <c r="V2130" s="1590"/>
      <c r="W2130" s="2979" t="s">
        <v>365</v>
      </c>
      <c r="X2130" s="3826">
        <f>SUM(P2130,R2130,T2130,V2130)</f>
        <v>0</v>
      </c>
      <c r="Y2130" s="2979" t="s">
        <v>365</v>
      </c>
      <c r="Z2130" s="3826">
        <f>SUM(L2130,X2130)</f>
        <v>372180000</v>
      </c>
      <c r="AA2130" s="2979" t="s">
        <v>365</v>
      </c>
      <c r="AB2130" s="3893">
        <f>(Z2130/J2130)*100%</f>
        <v>1.075664739884393</v>
      </c>
      <c r="AC2130" s="3809"/>
    </row>
    <row r="2131" spans="1:29" ht="54" x14ac:dyDescent="0.25">
      <c r="A2131" s="3807"/>
      <c r="B2131" s="3897"/>
      <c r="C2131" s="3895"/>
      <c r="D2131" s="3895"/>
      <c r="E2131" s="3895"/>
      <c r="F2131" s="3895"/>
      <c r="G2131" s="3802"/>
      <c r="H2131" s="1648" t="s">
        <v>413</v>
      </c>
      <c r="I2131" s="2979" t="s">
        <v>3580</v>
      </c>
      <c r="J2131" s="3826"/>
      <c r="K2131" s="2979">
        <v>0</v>
      </c>
      <c r="L2131" s="3826"/>
      <c r="M2131" s="2979" t="s">
        <v>3580</v>
      </c>
      <c r="N2131" s="3826"/>
      <c r="O2131" s="2979"/>
      <c r="P2131" s="3826"/>
      <c r="Q2131" s="2979"/>
      <c r="R2131" s="3826"/>
      <c r="S2131" s="1590"/>
      <c r="T2131" s="1590"/>
      <c r="U2131" s="1590"/>
      <c r="V2131" s="1590"/>
      <c r="W2131" s="2979" t="s">
        <v>3580</v>
      </c>
      <c r="X2131" s="3826"/>
      <c r="Y2131" s="2979" t="s">
        <v>3580</v>
      </c>
      <c r="Z2131" s="3826"/>
      <c r="AA2131" s="2979" t="s">
        <v>3580</v>
      </c>
      <c r="AB2131" s="3893"/>
      <c r="AC2131" s="3809"/>
    </row>
    <row r="2132" spans="1:29" ht="36" x14ac:dyDescent="0.25">
      <c r="A2132" s="3807"/>
      <c r="B2132" s="3897"/>
      <c r="C2132" s="3895"/>
      <c r="D2132" s="3895"/>
      <c r="E2132" s="3895"/>
      <c r="F2132" s="3895"/>
      <c r="G2132" s="3802"/>
      <c r="H2132" s="1648" t="s">
        <v>414</v>
      </c>
      <c r="I2132" s="2979" t="s">
        <v>365</v>
      </c>
      <c r="J2132" s="3826"/>
      <c r="K2132" s="2979" t="s">
        <v>365</v>
      </c>
      <c r="L2132" s="3826"/>
      <c r="M2132" s="2979" t="s">
        <v>365</v>
      </c>
      <c r="N2132" s="3826"/>
      <c r="O2132" s="2979"/>
      <c r="P2132" s="3826"/>
      <c r="Q2132" s="2979"/>
      <c r="R2132" s="3826"/>
      <c r="S2132" s="1590"/>
      <c r="T2132" s="1590"/>
      <c r="U2132" s="1590"/>
      <c r="V2132" s="1590"/>
      <c r="W2132" s="2979" t="s">
        <v>365</v>
      </c>
      <c r="X2132" s="3826"/>
      <c r="Y2132" s="2979" t="s">
        <v>365</v>
      </c>
      <c r="Z2132" s="3826"/>
      <c r="AA2132" s="2979" t="s">
        <v>365</v>
      </c>
      <c r="AB2132" s="3893"/>
      <c r="AC2132" s="3809"/>
    </row>
    <row r="2133" spans="1:29" ht="54" x14ac:dyDescent="0.25">
      <c r="A2133" s="3807"/>
      <c r="B2133" s="3897"/>
      <c r="C2133" s="3894" t="s">
        <v>3819</v>
      </c>
      <c r="D2133" s="3894" t="s">
        <v>3820</v>
      </c>
      <c r="E2133" s="3894" t="s">
        <v>3828</v>
      </c>
      <c r="F2133" s="3894" t="s">
        <v>3829</v>
      </c>
      <c r="G2133" s="3802" t="s">
        <v>367</v>
      </c>
      <c r="H2133" s="1648" t="s">
        <v>3836</v>
      </c>
      <c r="I2133" s="2979" t="s">
        <v>365</v>
      </c>
      <c r="J2133" s="3826">
        <v>41800000</v>
      </c>
      <c r="K2133" s="2979" t="s">
        <v>365</v>
      </c>
      <c r="L2133" s="3826">
        <f>12750250+27940000</f>
        <v>40690250</v>
      </c>
      <c r="M2133" s="2979" t="s">
        <v>365</v>
      </c>
      <c r="N2133" s="3826">
        <v>35340000</v>
      </c>
      <c r="O2133" s="2979"/>
      <c r="P2133" s="3826"/>
      <c r="Q2133" s="2979"/>
      <c r="R2133" s="3826"/>
      <c r="S2133" s="1590"/>
      <c r="T2133" s="1590"/>
      <c r="U2133" s="1590"/>
      <c r="V2133" s="1590"/>
      <c r="W2133" s="2979" t="s">
        <v>365</v>
      </c>
      <c r="X2133" s="3826">
        <f>SUM(P2133,R2133,T2133,V2133)</f>
        <v>0</v>
      </c>
      <c r="Y2133" s="2979" t="s">
        <v>365</v>
      </c>
      <c r="Z2133" s="3826">
        <f>L2133+X2133</f>
        <v>40690250</v>
      </c>
      <c r="AA2133" s="2979" t="s">
        <v>365</v>
      </c>
      <c r="AB2133" s="3893">
        <f>(Z2133/J2133)*100%</f>
        <v>0.97345095693779904</v>
      </c>
      <c r="AC2133" s="3809"/>
    </row>
    <row r="2134" spans="1:29" ht="54" x14ac:dyDescent="0.25">
      <c r="A2134" s="3807"/>
      <c r="B2134" s="3897"/>
      <c r="C2134" s="3895"/>
      <c r="D2134" s="3895"/>
      <c r="E2134" s="3895"/>
      <c r="F2134" s="3895"/>
      <c r="G2134" s="3802"/>
      <c r="H2134" s="1648" t="s">
        <v>3837</v>
      </c>
      <c r="I2134" s="2979" t="s">
        <v>365</v>
      </c>
      <c r="J2134" s="3826"/>
      <c r="K2134" s="2979" t="s">
        <v>365</v>
      </c>
      <c r="L2134" s="3826"/>
      <c r="M2134" s="2979" t="s">
        <v>365</v>
      </c>
      <c r="N2134" s="3826"/>
      <c r="O2134" s="2979"/>
      <c r="P2134" s="3826"/>
      <c r="Q2134" s="2979"/>
      <c r="R2134" s="3826"/>
      <c r="S2134" s="1590"/>
      <c r="T2134" s="1590"/>
      <c r="U2134" s="1590"/>
      <c r="V2134" s="1590"/>
      <c r="W2134" s="2979" t="s">
        <v>365</v>
      </c>
      <c r="X2134" s="3826"/>
      <c r="Y2134" s="2979" t="s">
        <v>365</v>
      </c>
      <c r="Z2134" s="3826"/>
      <c r="AA2134" s="2979" t="s">
        <v>365</v>
      </c>
      <c r="AB2134" s="3893"/>
      <c r="AC2134" s="3809"/>
    </row>
    <row r="2135" spans="1:29" ht="54" x14ac:dyDescent="0.25">
      <c r="A2135" s="3807"/>
      <c r="B2135" s="3897"/>
      <c r="C2135" s="3895"/>
      <c r="D2135" s="3895"/>
      <c r="E2135" s="3895"/>
      <c r="F2135" s="3895"/>
      <c r="G2135" s="3802"/>
      <c r="H2135" s="1648" t="s">
        <v>418</v>
      </c>
      <c r="I2135" s="2979" t="s">
        <v>987</v>
      </c>
      <c r="J2135" s="3826"/>
      <c r="K2135" s="2979" t="s">
        <v>987</v>
      </c>
      <c r="L2135" s="3826"/>
      <c r="M2135" s="2979" t="s">
        <v>987</v>
      </c>
      <c r="N2135" s="3826"/>
      <c r="O2135" s="2979"/>
      <c r="P2135" s="3826"/>
      <c r="Q2135" s="2979"/>
      <c r="R2135" s="3826"/>
      <c r="S2135" s="1590"/>
      <c r="T2135" s="1590"/>
      <c r="U2135" s="1590"/>
      <c r="V2135" s="1590"/>
      <c r="W2135" s="2979" t="s">
        <v>987</v>
      </c>
      <c r="X2135" s="3826"/>
      <c r="Y2135" s="2979" t="s">
        <v>987</v>
      </c>
      <c r="Z2135" s="3826"/>
      <c r="AA2135" s="2979" t="s">
        <v>987</v>
      </c>
      <c r="AB2135" s="3893"/>
      <c r="AC2135" s="3809"/>
    </row>
    <row r="2136" spans="1:29" ht="36" x14ac:dyDescent="0.25">
      <c r="A2136" s="3807"/>
      <c r="B2136" s="3897"/>
      <c r="C2136" s="3894" t="s">
        <v>3819</v>
      </c>
      <c r="D2136" s="3894" t="s">
        <v>3820</v>
      </c>
      <c r="E2136" s="3894" t="s">
        <v>3828</v>
      </c>
      <c r="F2136" s="3894" t="s">
        <v>3830</v>
      </c>
      <c r="G2136" s="3794" t="s">
        <v>371</v>
      </c>
      <c r="H2136" s="1648" t="s">
        <v>3838</v>
      </c>
      <c r="I2136" s="2979" t="s">
        <v>365</v>
      </c>
      <c r="J2136" s="3826">
        <v>200100000</v>
      </c>
      <c r="K2136" s="2979" t="s">
        <v>365</v>
      </c>
      <c r="L2136" s="3826">
        <f>35000000+12150000+10789600+2475000+40724000+9900000</f>
        <v>111038600</v>
      </c>
      <c r="M2136" s="2979" t="s">
        <v>365</v>
      </c>
      <c r="N2136" s="3896">
        <v>191180000</v>
      </c>
      <c r="O2136" s="2979"/>
      <c r="P2136" s="3896"/>
      <c r="Q2136" s="2979"/>
      <c r="R2136" s="3896"/>
      <c r="S2136" s="1590"/>
      <c r="T2136" s="1590"/>
      <c r="U2136" s="1590"/>
      <c r="V2136" s="1590"/>
      <c r="W2136" s="2979" t="s">
        <v>365</v>
      </c>
      <c r="X2136" s="3826">
        <f>SUM(P2136,R2136,T2136,V2136)</f>
        <v>0</v>
      </c>
      <c r="Y2136" s="2979" t="s">
        <v>365</v>
      </c>
      <c r="Z2136" s="3826">
        <f>L2136+X2136</f>
        <v>111038600</v>
      </c>
      <c r="AA2136" s="2979" t="s">
        <v>365</v>
      </c>
      <c r="AB2136" s="3893">
        <f>(Z2136/J2136)*100%</f>
        <v>0.55491554222888551</v>
      </c>
      <c r="AC2136" s="3809"/>
    </row>
    <row r="2137" spans="1:29" ht="54" x14ac:dyDescent="0.25">
      <c r="A2137" s="3807"/>
      <c r="B2137" s="3897"/>
      <c r="C2137" s="3895"/>
      <c r="D2137" s="3895"/>
      <c r="E2137" s="3895"/>
      <c r="F2137" s="3895"/>
      <c r="G2137" s="3794"/>
      <c r="H2137" s="1648" t="s">
        <v>3839</v>
      </c>
      <c r="I2137" s="2979" t="s">
        <v>3843</v>
      </c>
      <c r="J2137" s="3826"/>
      <c r="K2137" s="2979" t="s">
        <v>3843</v>
      </c>
      <c r="L2137" s="3826"/>
      <c r="M2137" s="2979" t="s">
        <v>3843</v>
      </c>
      <c r="N2137" s="3896"/>
      <c r="O2137" s="2979"/>
      <c r="P2137" s="3896"/>
      <c r="Q2137" s="2979"/>
      <c r="R2137" s="3896"/>
      <c r="S2137" s="1590"/>
      <c r="T2137" s="1590"/>
      <c r="U2137" s="1590"/>
      <c r="V2137" s="1590"/>
      <c r="W2137" s="2979" t="s">
        <v>3843</v>
      </c>
      <c r="X2137" s="3826"/>
      <c r="Y2137" s="2979" t="s">
        <v>3843</v>
      </c>
      <c r="Z2137" s="3826"/>
      <c r="AA2137" s="2979" t="s">
        <v>3843</v>
      </c>
      <c r="AB2137" s="3893"/>
      <c r="AC2137" s="3809"/>
    </row>
    <row r="2138" spans="1:29" ht="72" x14ac:dyDescent="0.25">
      <c r="A2138" s="3807"/>
      <c r="B2138" s="3897"/>
      <c r="C2138" s="3894" t="s">
        <v>3819</v>
      </c>
      <c r="D2138" s="3894" t="s">
        <v>3820</v>
      </c>
      <c r="E2138" s="3894" t="s">
        <v>3828</v>
      </c>
      <c r="F2138" s="3894" t="s">
        <v>3831</v>
      </c>
      <c r="G2138" s="3802" t="s">
        <v>375</v>
      </c>
      <c r="H2138" s="1648" t="s">
        <v>3779</v>
      </c>
      <c r="I2138" s="2979" t="s">
        <v>3844</v>
      </c>
      <c r="J2138" s="3826">
        <v>7800000</v>
      </c>
      <c r="K2138" s="3278">
        <v>0.88</v>
      </c>
      <c r="L2138" s="3826">
        <v>8800000</v>
      </c>
      <c r="M2138" s="3272" t="s">
        <v>3844</v>
      </c>
      <c r="N2138" s="3826">
        <v>4630000</v>
      </c>
      <c r="O2138" s="3272"/>
      <c r="P2138" s="3826"/>
      <c r="Q2138" s="3272"/>
      <c r="R2138" s="3826"/>
      <c r="S2138" s="1590"/>
      <c r="T2138" s="1590"/>
      <c r="U2138" s="1590"/>
      <c r="V2138" s="1590"/>
      <c r="W2138" s="3272" t="s">
        <v>3844</v>
      </c>
      <c r="X2138" s="3826">
        <f>SUM(P2138,R2138,T2138,V2138)</f>
        <v>0</v>
      </c>
      <c r="Y2138" s="3272" t="s">
        <v>3844</v>
      </c>
      <c r="Z2138" s="3826">
        <f>L2138+X2138</f>
        <v>8800000</v>
      </c>
      <c r="AA2138" s="3272" t="s">
        <v>3844</v>
      </c>
      <c r="AB2138" s="3893">
        <f>(Z2138/J2138)*100%</f>
        <v>1.1282051282051282</v>
      </c>
      <c r="AC2138" s="3809"/>
    </row>
    <row r="2139" spans="1:29" ht="36" x14ac:dyDescent="0.25">
      <c r="A2139" s="3807"/>
      <c r="B2139" s="3897"/>
      <c r="C2139" s="3895"/>
      <c r="D2139" s="3895"/>
      <c r="E2139" s="3895"/>
      <c r="F2139" s="3895"/>
      <c r="G2139" s="3802"/>
      <c r="H2139" s="1648" t="s">
        <v>3840</v>
      </c>
      <c r="I2139" s="2979" t="s">
        <v>3845</v>
      </c>
      <c r="J2139" s="3826"/>
      <c r="K2139" s="2979" t="s">
        <v>3845</v>
      </c>
      <c r="L2139" s="3826"/>
      <c r="M2139" s="3272" t="s">
        <v>3847</v>
      </c>
      <c r="N2139" s="3826"/>
      <c r="O2139" s="3272"/>
      <c r="P2139" s="3826"/>
      <c r="Q2139" s="3272"/>
      <c r="R2139" s="3826"/>
      <c r="S2139" s="1590"/>
      <c r="T2139" s="1590"/>
      <c r="U2139" s="1590"/>
      <c r="V2139" s="1590"/>
      <c r="W2139" s="3272" t="s">
        <v>3847</v>
      </c>
      <c r="X2139" s="3826"/>
      <c r="Y2139" s="3272" t="s">
        <v>3847</v>
      </c>
      <c r="Z2139" s="3826"/>
      <c r="AA2139" s="3272" t="s">
        <v>3847</v>
      </c>
      <c r="AB2139" s="3893"/>
      <c r="AC2139" s="3809"/>
    </row>
    <row r="2140" spans="1:29" ht="36" x14ac:dyDescent="0.25">
      <c r="A2140" s="3807"/>
      <c r="B2140" s="3897"/>
      <c r="C2140" s="3895"/>
      <c r="D2140" s="3895"/>
      <c r="E2140" s="3895"/>
      <c r="F2140" s="3895"/>
      <c r="G2140" s="3802"/>
      <c r="H2140" s="1648" t="s">
        <v>3841</v>
      </c>
      <c r="I2140" s="2979" t="s">
        <v>3791</v>
      </c>
      <c r="J2140" s="3826"/>
      <c r="K2140" s="2979" t="s">
        <v>1450</v>
      </c>
      <c r="L2140" s="3826"/>
      <c r="M2140" s="3272" t="s">
        <v>3791</v>
      </c>
      <c r="N2140" s="3826"/>
      <c r="O2140" s="3272"/>
      <c r="P2140" s="3826"/>
      <c r="Q2140" s="3272"/>
      <c r="R2140" s="3826"/>
      <c r="S2140" s="1590"/>
      <c r="T2140" s="1590"/>
      <c r="U2140" s="1590"/>
      <c r="V2140" s="1590"/>
      <c r="W2140" s="3272" t="s">
        <v>3791</v>
      </c>
      <c r="X2140" s="3826"/>
      <c r="Y2140" s="3272" t="s">
        <v>3791</v>
      </c>
      <c r="Z2140" s="3826"/>
      <c r="AA2140" s="3272" t="s">
        <v>3791</v>
      </c>
      <c r="AB2140" s="3893"/>
      <c r="AC2140" s="3809"/>
    </row>
    <row r="2141" spans="1:29" x14ac:dyDescent="0.25">
      <c r="A2141" s="3807"/>
      <c r="B2141" s="3897"/>
      <c r="C2141" s="1645"/>
      <c r="D2141" s="1645"/>
      <c r="E2141" s="1645"/>
      <c r="F2141" s="1645"/>
      <c r="G2141" s="1603"/>
      <c r="H2141" s="1648"/>
      <c r="I2141" s="2979"/>
      <c r="J2141" s="3272"/>
      <c r="K2141" s="2979"/>
      <c r="L2141" s="3272"/>
      <c r="M2141" s="3272"/>
      <c r="N2141" s="3272"/>
      <c r="O2141" s="3272"/>
      <c r="P2141" s="3272"/>
      <c r="Q2141" s="3272"/>
      <c r="R2141" s="3272"/>
      <c r="S2141" s="1590"/>
      <c r="T2141" s="1590"/>
      <c r="U2141" s="1590"/>
      <c r="V2141" s="1590"/>
      <c r="W2141" s="3272"/>
      <c r="X2141" s="3272"/>
      <c r="Y2141" s="3272"/>
      <c r="Z2141" s="3272"/>
      <c r="AA2141" s="3272"/>
      <c r="AB2141" s="3279"/>
      <c r="AC2141" s="3809"/>
    </row>
    <row r="2142" spans="1:29" x14ac:dyDescent="0.25">
      <c r="A2142" s="3807"/>
      <c r="B2142" s="3897"/>
      <c r="C2142" s="1645"/>
      <c r="D2142" s="1645"/>
      <c r="E2142" s="1645"/>
      <c r="F2142" s="1645"/>
      <c r="G2142" s="1603"/>
      <c r="H2142" s="1648"/>
      <c r="I2142" s="2979"/>
      <c r="J2142" s="3272"/>
      <c r="K2142" s="2979"/>
      <c r="L2142" s="3272"/>
      <c r="M2142" s="3272"/>
      <c r="N2142" s="3272"/>
      <c r="O2142" s="3272"/>
      <c r="P2142" s="3272"/>
      <c r="Q2142" s="3272"/>
      <c r="R2142" s="3272"/>
      <c r="S2142" s="1590"/>
      <c r="T2142" s="1590"/>
      <c r="U2142" s="1590"/>
      <c r="V2142" s="1590"/>
      <c r="W2142" s="3272"/>
      <c r="X2142" s="3272"/>
      <c r="Y2142" s="3272"/>
      <c r="Z2142" s="3272"/>
      <c r="AA2142" s="3272"/>
      <c r="AB2142" s="3279"/>
      <c r="AC2142" s="3809"/>
    </row>
    <row r="2143" spans="1:29" ht="72" x14ac:dyDescent="0.25">
      <c r="A2143" s="3807"/>
      <c r="B2143" s="3897"/>
      <c r="C2143" s="1883" t="s">
        <v>3819</v>
      </c>
      <c r="D2143" s="1883" t="s">
        <v>3820</v>
      </c>
      <c r="E2143" s="1883" t="s">
        <v>3828</v>
      </c>
      <c r="F2143" s="1883" t="s">
        <v>3827</v>
      </c>
      <c r="G2143" s="1648" t="s">
        <v>379</v>
      </c>
      <c r="H2143" s="1648" t="s">
        <v>380</v>
      </c>
      <c r="I2143" s="2979" t="s">
        <v>3846</v>
      </c>
      <c r="J2143" s="2979">
        <v>78500000</v>
      </c>
      <c r="K2143" s="3278">
        <v>0.88</v>
      </c>
      <c r="L2143" s="2979">
        <f>36715000</f>
        <v>36715000</v>
      </c>
      <c r="M2143" s="3272" t="s">
        <v>3846</v>
      </c>
      <c r="N2143" s="3275">
        <v>69106000</v>
      </c>
      <c r="O2143" s="2650"/>
      <c r="P2143" s="3276"/>
      <c r="Q2143" s="2650"/>
      <c r="R2143" s="3276"/>
      <c r="S2143" s="1590"/>
      <c r="T2143" s="1590"/>
      <c r="U2143" s="1590"/>
      <c r="V2143" s="1590"/>
      <c r="W2143" s="2650">
        <v>0.44</v>
      </c>
      <c r="X2143" s="3277">
        <f>SUM(P2143,R2143,T2143,V2143)</f>
        <v>0</v>
      </c>
      <c r="Y2143" s="3272" t="s">
        <v>3846</v>
      </c>
      <c r="Z2143" s="3277">
        <f>L2143+X2143</f>
        <v>36715000</v>
      </c>
      <c r="AA2143" s="2979" t="s">
        <v>3846</v>
      </c>
      <c r="AB2143" s="2496">
        <f>(Z2143/J2143)*100%</f>
        <v>0.46770700636942675</v>
      </c>
      <c r="AC2143" s="3810"/>
    </row>
    <row r="2144" spans="1:29" x14ac:dyDescent="0.25">
      <c r="A2144" s="3803"/>
      <c r="B2144" s="3803"/>
      <c r="C2144" s="3803"/>
      <c r="D2144" s="3803"/>
      <c r="E2144" s="3803"/>
      <c r="F2144" s="3803"/>
      <c r="G2144" s="3803"/>
      <c r="H2144" s="3803"/>
      <c r="I2144" s="3803"/>
      <c r="J2144" s="3803"/>
      <c r="K2144" s="3803"/>
      <c r="L2144" s="3803"/>
      <c r="M2144" s="3803"/>
      <c r="N2144" s="3803"/>
      <c r="O2144" s="3803"/>
      <c r="P2144" s="3803"/>
      <c r="Q2144" s="3803"/>
      <c r="R2144" s="3803"/>
      <c r="S2144" s="3803"/>
      <c r="T2144" s="3803"/>
      <c r="U2144" s="3803"/>
      <c r="V2144" s="3803"/>
      <c r="W2144" s="3803"/>
      <c r="X2144" s="3803"/>
      <c r="Y2144" s="3803"/>
      <c r="Z2144" s="3803"/>
      <c r="AA2144" s="3803"/>
      <c r="AB2144" s="3803"/>
      <c r="AC2144" s="3803"/>
    </row>
    <row r="2145" spans="1:29" ht="54" x14ac:dyDescent="0.25">
      <c r="A2145" s="1840" t="s">
        <v>5</v>
      </c>
      <c r="B2145" s="1665"/>
      <c r="C2145" s="1587"/>
      <c r="D2145" s="1587"/>
      <c r="E2145" s="1587"/>
      <c r="F2145" s="1587"/>
      <c r="G2145" s="1841" t="s">
        <v>25</v>
      </c>
      <c r="H2145" s="1603"/>
      <c r="I2145" s="1603"/>
      <c r="J2145" s="1603"/>
      <c r="K2145" s="2651"/>
      <c r="L2145" s="2289"/>
      <c r="M2145" s="1844"/>
      <c r="N2145" s="1845"/>
      <c r="O2145" s="1846"/>
      <c r="P2145" s="1846"/>
      <c r="Q2145" s="1846"/>
      <c r="R2145" s="1846"/>
      <c r="S2145" s="1590"/>
      <c r="T2145" s="1590"/>
      <c r="U2145" s="1590"/>
      <c r="V2145" s="1590"/>
      <c r="W2145" s="1846"/>
      <c r="X2145" s="1845"/>
      <c r="Y2145" s="1845"/>
      <c r="Z2145" s="1845"/>
      <c r="AA2145" s="2894"/>
      <c r="AB2145" s="2562"/>
      <c r="AC2145" s="3808" t="s">
        <v>4511</v>
      </c>
    </row>
    <row r="2146" spans="1:29" ht="90" x14ac:dyDescent="0.25">
      <c r="A2146" s="1840"/>
      <c r="B2146" s="1665"/>
      <c r="C2146" s="1587"/>
      <c r="D2146" s="1587"/>
      <c r="E2146" s="1587"/>
      <c r="F2146" s="1587"/>
      <c r="G2146" s="1841" t="s">
        <v>63</v>
      </c>
      <c r="H2146" s="1887" t="s">
        <v>2992</v>
      </c>
      <c r="I2146" s="2421">
        <v>0.9</v>
      </c>
      <c r="J2146" s="2409">
        <v>1567402400</v>
      </c>
      <c r="K2146" s="1889">
        <v>1</v>
      </c>
      <c r="L2146" s="2409">
        <v>460292287</v>
      </c>
      <c r="M2146" s="1889">
        <v>0.9</v>
      </c>
      <c r="N2146" s="2409">
        <v>280850600</v>
      </c>
      <c r="O2146" s="2421"/>
      <c r="P2146" s="1871"/>
      <c r="Q2146" s="2421"/>
      <c r="R2146" s="1871"/>
      <c r="S2146" s="1590"/>
      <c r="T2146" s="1590"/>
      <c r="U2146" s="1590"/>
      <c r="V2146" s="1590"/>
      <c r="W2146" s="2421">
        <v>1</v>
      </c>
      <c r="X2146" s="1871">
        <f>X2147</f>
        <v>160016824</v>
      </c>
      <c r="Y2146" s="2421">
        <v>1</v>
      </c>
      <c r="Z2146" s="2409">
        <f>X2146+L2146</f>
        <v>620309111</v>
      </c>
      <c r="AA2146" s="3231">
        <v>1</v>
      </c>
      <c r="AB2146" s="2568">
        <f t="shared" ref="AB2146:AB2156" si="106">Z2146/J2146</f>
        <v>0.39575613192885245</v>
      </c>
      <c r="AC2146" s="3809"/>
    </row>
    <row r="2147" spans="1:29" ht="72" x14ac:dyDescent="0.25">
      <c r="A2147" s="1624"/>
      <c r="B2147" s="1665"/>
      <c r="C2147" s="1587"/>
      <c r="D2147" s="1587"/>
      <c r="E2147" s="1587"/>
      <c r="F2147" s="1587"/>
      <c r="G2147" s="1603" t="s">
        <v>66</v>
      </c>
      <c r="H2147" s="1648" t="s">
        <v>2993</v>
      </c>
      <c r="I2147" s="1645" t="s">
        <v>2935</v>
      </c>
      <c r="J2147" s="2409">
        <v>1567402400</v>
      </c>
      <c r="K2147" s="1645" t="s">
        <v>2927</v>
      </c>
      <c r="L2147" s="2289">
        <v>460292287</v>
      </c>
      <c r="M2147" s="1844" t="s">
        <v>2935</v>
      </c>
      <c r="N2147" s="2409">
        <v>280850600</v>
      </c>
      <c r="O2147" s="1867"/>
      <c r="P2147" s="1867"/>
      <c r="Q2147" s="1867"/>
      <c r="R2147" s="1871"/>
      <c r="S2147" s="1590"/>
      <c r="T2147" s="1590"/>
      <c r="U2147" s="1590"/>
      <c r="V2147" s="1590"/>
      <c r="W2147" s="1867" t="s">
        <v>2935</v>
      </c>
      <c r="X2147" s="1867">
        <v>160016824</v>
      </c>
      <c r="Y2147" s="1867" t="s">
        <v>2935</v>
      </c>
      <c r="Z2147" s="2289">
        <f t="shared" ref="Z2147:Z2190" si="107">X2147+L2147</f>
        <v>620309111</v>
      </c>
      <c r="AA2147" s="2894">
        <v>1</v>
      </c>
      <c r="AB2147" s="2894">
        <f t="shared" si="106"/>
        <v>0.39575613192885245</v>
      </c>
      <c r="AC2147" s="3809"/>
    </row>
    <row r="2148" spans="1:29" ht="90" x14ac:dyDescent="0.25">
      <c r="A2148" s="1840"/>
      <c r="B2148" s="1665"/>
      <c r="C2148" s="1587"/>
      <c r="D2148" s="1587"/>
      <c r="E2148" s="1587"/>
      <c r="F2148" s="1587"/>
      <c r="G2148" s="1841" t="s">
        <v>71</v>
      </c>
      <c r="H2148" s="1887" t="s">
        <v>2994</v>
      </c>
      <c r="I2148" s="2421">
        <v>0.9</v>
      </c>
      <c r="J2148" s="2409">
        <v>1034225000</v>
      </c>
      <c r="K2148" s="1889">
        <v>0.8</v>
      </c>
      <c r="L2148" s="2409">
        <v>311430900</v>
      </c>
      <c r="M2148" s="1889">
        <v>0.9</v>
      </c>
      <c r="N2148" s="2409">
        <f>SUM(N2149:N2150)</f>
        <v>187942000</v>
      </c>
      <c r="O2148" s="2421"/>
      <c r="P2148" s="1871"/>
      <c r="Q2148" s="2421"/>
      <c r="R2148" s="1871"/>
      <c r="S2148" s="1590"/>
      <c r="T2148" s="1590"/>
      <c r="U2148" s="1590"/>
      <c r="V2148" s="1590"/>
      <c r="W2148" s="2421">
        <v>0.9</v>
      </c>
      <c r="X2148" s="1871">
        <f>SUM(X2149:X2150)</f>
        <v>105769500</v>
      </c>
      <c r="Y2148" s="2421">
        <v>0.9</v>
      </c>
      <c r="Z2148" s="2409">
        <f t="shared" si="107"/>
        <v>417200400</v>
      </c>
      <c r="AA2148" s="3231">
        <v>1</v>
      </c>
      <c r="AB2148" s="3231">
        <f t="shared" si="106"/>
        <v>0.40339423239623873</v>
      </c>
      <c r="AC2148" s="3809"/>
    </row>
    <row r="2149" spans="1:29" ht="90" x14ac:dyDescent="0.25">
      <c r="A2149" s="1624"/>
      <c r="B2149" s="1665"/>
      <c r="C2149" s="1587"/>
      <c r="D2149" s="1587"/>
      <c r="E2149" s="1587"/>
      <c r="F2149" s="1587"/>
      <c r="G2149" s="1603" t="s">
        <v>724</v>
      </c>
      <c r="H2149" s="1648" t="s">
        <v>2995</v>
      </c>
      <c r="I2149" s="1867" t="s">
        <v>2937</v>
      </c>
      <c r="J2149" s="1867">
        <v>585500000</v>
      </c>
      <c r="K2149" s="1645" t="s">
        <v>2024</v>
      </c>
      <c r="L2149" s="2289">
        <v>232881000</v>
      </c>
      <c r="M2149" s="1844" t="s">
        <v>2937</v>
      </c>
      <c r="N2149" s="2289">
        <v>70500000</v>
      </c>
      <c r="O2149" s="1867"/>
      <c r="P2149" s="1871"/>
      <c r="Q2149" s="1867"/>
      <c r="R2149" s="1867"/>
      <c r="S2149" s="1590"/>
      <c r="T2149" s="1590"/>
      <c r="U2149" s="1590"/>
      <c r="V2149" s="1590"/>
      <c r="W2149" s="1867" t="s">
        <v>117</v>
      </c>
      <c r="X2149" s="1867">
        <v>78178500</v>
      </c>
      <c r="Y2149" s="1867" t="s">
        <v>117</v>
      </c>
      <c r="Z2149" s="2289">
        <f t="shared" si="107"/>
        <v>311059500</v>
      </c>
      <c r="AA2149" s="2894">
        <f>4/5</f>
        <v>0.8</v>
      </c>
      <c r="AB2149" s="2894">
        <f t="shared" si="106"/>
        <v>0.53127156276686593</v>
      </c>
      <c r="AC2149" s="3809"/>
    </row>
    <row r="2150" spans="1:29" ht="72" x14ac:dyDescent="0.25">
      <c r="A2150" s="1624"/>
      <c r="B2150" s="1665"/>
      <c r="C2150" s="1587"/>
      <c r="D2150" s="1587"/>
      <c r="E2150" s="1587"/>
      <c r="F2150" s="1587"/>
      <c r="G2150" s="1603" t="s">
        <v>74</v>
      </c>
      <c r="H2150" s="1648" t="s">
        <v>2996</v>
      </c>
      <c r="I2150" s="1867" t="s">
        <v>4473</v>
      </c>
      <c r="J2150" s="1867">
        <v>448725000</v>
      </c>
      <c r="K2150" s="1645" t="s">
        <v>2937</v>
      </c>
      <c r="L2150" s="2289">
        <v>78549900</v>
      </c>
      <c r="M2150" s="1844" t="s">
        <v>2937</v>
      </c>
      <c r="N2150" s="2289">
        <v>117442000</v>
      </c>
      <c r="O2150" s="1867"/>
      <c r="P2150" s="1871"/>
      <c r="Q2150" s="1867"/>
      <c r="R2150" s="1867"/>
      <c r="S2150" s="1590"/>
      <c r="T2150" s="1590"/>
      <c r="U2150" s="1590"/>
      <c r="V2150" s="1590"/>
      <c r="W2150" s="1867" t="s">
        <v>117</v>
      </c>
      <c r="X2150" s="1867">
        <v>27591000</v>
      </c>
      <c r="Y2150" s="1867" t="s">
        <v>117</v>
      </c>
      <c r="Z2150" s="2289">
        <f t="shared" si="107"/>
        <v>106140900</v>
      </c>
      <c r="AA2150" s="2894">
        <f>4/5</f>
        <v>0.8</v>
      </c>
      <c r="AB2150" s="2894">
        <f t="shared" si="106"/>
        <v>0.23653886010362693</v>
      </c>
      <c r="AC2150" s="3809"/>
    </row>
    <row r="2151" spans="1:29" ht="144" x14ac:dyDescent="0.25">
      <c r="A2151" s="1840"/>
      <c r="B2151" s="1665"/>
      <c r="C2151" s="1587"/>
      <c r="D2151" s="1587"/>
      <c r="E2151" s="1587"/>
      <c r="F2151" s="1587"/>
      <c r="G2151" s="1841" t="s">
        <v>1019</v>
      </c>
      <c r="H2151" s="1887" t="s">
        <v>2997</v>
      </c>
      <c r="I2151" s="2421">
        <v>1</v>
      </c>
      <c r="J2151" s="2409">
        <v>84785000</v>
      </c>
      <c r="K2151" s="1889">
        <v>1</v>
      </c>
      <c r="L2151" s="2409">
        <v>15564000</v>
      </c>
      <c r="M2151" s="1889">
        <v>1</v>
      </c>
      <c r="N2151" s="2409">
        <f>SUM(N2152:N2155)</f>
        <v>16782400</v>
      </c>
      <c r="O2151" s="2421"/>
      <c r="P2151" s="1871"/>
      <c r="Q2151" s="2421"/>
      <c r="R2151" s="2409"/>
      <c r="S2151" s="1590"/>
      <c r="T2151" s="1590"/>
      <c r="U2151" s="1590"/>
      <c r="V2151" s="1590"/>
      <c r="W2151" s="2421">
        <v>0.25</v>
      </c>
      <c r="X2151" s="1871">
        <f>SUM(X2152:X2155)</f>
        <v>1847000</v>
      </c>
      <c r="Y2151" s="2421">
        <v>0.25</v>
      </c>
      <c r="Z2151" s="2409">
        <f t="shared" si="107"/>
        <v>17411000</v>
      </c>
      <c r="AA2151" s="3231">
        <v>0.25</v>
      </c>
      <c r="AB2151" s="3231">
        <f t="shared" si="106"/>
        <v>0.20535472076428612</v>
      </c>
      <c r="AC2151" s="3809"/>
    </row>
    <row r="2152" spans="1:29" ht="108" x14ac:dyDescent="0.25">
      <c r="A2152" s="1624"/>
      <c r="B2152" s="1665"/>
      <c r="C2152" s="1587"/>
      <c r="D2152" s="1587"/>
      <c r="E2152" s="1587"/>
      <c r="F2152" s="1587"/>
      <c r="G2152" s="1603" t="s">
        <v>613</v>
      </c>
      <c r="H2152" s="1648" t="s">
        <v>2998</v>
      </c>
      <c r="I2152" s="1645" t="s">
        <v>789</v>
      </c>
      <c r="J2152" s="2289">
        <v>10785000</v>
      </c>
      <c r="K2152" s="1645" t="s">
        <v>764</v>
      </c>
      <c r="L2152" s="2289">
        <v>2211000</v>
      </c>
      <c r="M2152" s="1844" t="s">
        <v>156</v>
      </c>
      <c r="N2152" s="2289">
        <v>3285000</v>
      </c>
      <c r="O2152" s="1844"/>
      <c r="P2152" s="1867"/>
      <c r="Q2152" s="1844"/>
      <c r="R2152" s="1867"/>
      <c r="S2152" s="1590"/>
      <c r="T2152" s="1590"/>
      <c r="U2152" s="1590"/>
      <c r="V2152" s="1590"/>
      <c r="W2152" s="1844" t="s">
        <v>156</v>
      </c>
      <c r="X2152" s="1867">
        <v>1847000</v>
      </c>
      <c r="Y2152" s="1844" t="s">
        <v>156</v>
      </c>
      <c r="Z2152" s="2289">
        <f t="shared" si="107"/>
        <v>4058000</v>
      </c>
      <c r="AA2152" s="2894">
        <f>1/5</f>
        <v>0.2</v>
      </c>
      <c r="AB2152" s="2894">
        <f t="shared" si="106"/>
        <v>0.3762633286972647</v>
      </c>
      <c r="AC2152" s="3809"/>
    </row>
    <row r="2153" spans="1:29" ht="90" x14ac:dyDescent="0.25">
      <c r="A2153" s="1624"/>
      <c r="B2153" s="1665"/>
      <c r="C2153" s="1587"/>
      <c r="D2153" s="1587"/>
      <c r="E2153" s="1587"/>
      <c r="F2153" s="1587"/>
      <c r="G2153" s="1603" t="s">
        <v>157</v>
      </c>
      <c r="H2153" s="1648" t="s">
        <v>2999</v>
      </c>
      <c r="I2153" s="1645" t="s">
        <v>789</v>
      </c>
      <c r="J2153" s="2289">
        <v>11370000</v>
      </c>
      <c r="K2153" s="1645" t="s">
        <v>156</v>
      </c>
      <c r="L2153" s="2289">
        <v>1010000</v>
      </c>
      <c r="M2153" s="1844" t="s">
        <v>156</v>
      </c>
      <c r="N2153" s="2289">
        <v>1870000</v>
      </c>
      <c r="O2153" s="1844"/>
      <c r="P2153" s="1867"/>
      <c r="Q2153" s="1867"/>
      <c r="R2153" s="1867"/>
      <c r="S2153" s="1590"/>
      <c r="T2153" s="1590"/>
      <c r="U2153" s="1590"/>
      <c r="V2153" s="1590"/>
      <c r="W2153" s="1867">
        <v>0</v>
      </c>
      <c r="X2153" s="1867">
        <v>0</v>
      </c>
      <c r="Y2153" s="1867">
        <v>0</v>
      </c>
      <c r="Z2153" s="2289">
        <f t="shared" si="107"/>
        <v>1010000</v>
      </c>
      <c r="AA2153" s="2894">
        <f>0/5</f>
        <v>0</v>
      </c>
      <c r="AB2153" s="2894">
        <f t="shared" si="106"/>
        <v>8.8830255057167989E-2</v>
      </c>
      <c r="AC2153" s="3809"/>
    </row>
    <row r="2154" spans="1:29" ht="54" x14ac:dyDescent="0.25">
      <c r="A2154" s="1624"/>
      <c r="B2154" s="1665"/>
      <c r="C2154" s="1587"/>
      <c r="D2154" s="1587"/>
      <c r="E2154" s="1587"/>
      <c r="F2154" s="1587"/>
      <c r="G2154" s="1603" t="s">
        <v>126</v>
      </c>
      <c r="H2154" s="1648" t="s">
        <v>3000</v>
      </c>
      <c r="I2154" s="1645" t="s">
        <v>789</v>
      </c>
      <c r="J2154" s="2289">
        <v>19030000</v>
      </c>
      <c r="K2154" s="1645" t="s">
        <v>156</v>
      </c>
      <c r="L2154" s="2289">
        <v>2131000</v>
      </c>
      <c r="M2154" s="1844" t="s">
        <v>156</v>
      </c>
      <c r="N2154" s="2289">
        <v>3527400</v>
      </c>
      <c r="O2154" s="1844"/>
      <c r="P2154" s="1867"/>
      <c r="Q2154" s="1867"/>
      <c r="R2154" s="1867"/>
      <c r="S2154" s="1590"/>
      <c r="T2154" s="1590"/>
      <c r="U2154" s="1590"/>
      <c r="V2154" s="1590"/>
      <c r="W2154" s="1867">
        <v>0</v>
      </c>
      <c r="X2154" s="1867">
        <v>0</v>
      </c>
      <c r="Y2154" s="1867">
        <v>0</v>
      </c>
      <c r="Z2154" s="2289">
        <f t="shared" si="107"/>
        <v>2131000</v>
      </c>
      <c r="AA2154" s="2894">
        <f>0/5</f>
        <v>0</v>
      </c>
      <c r="AB2154" s="2894">
        <f t="shared" si="106"/>
        <v>0.11198108250131371</v>
      </c>
      <c r="AC2154" s="3809"/>
    </row>
    <row r="2155" spans="1:29" ht="72" x14ac:dyDescent="0.25">
      <c r="A2155" s="1624"/>
      <c r="B2155" s="1665"/>
      <c r="C2155" s="1587"/>
      <c r="D2155" s="1587"/>
      <c r="E2155" s="1587"/>
      <c r="F2155" s="1587"/>
      <c r="G2155" s="1603" t="s">
        <v>158</v>
      </c>
      <c r="H2155" s="1648" t="s">
        <v>3001</v>
      </c>
      <c r="I2155" s="1645" t="s">
        <v>789</v>
      </c>
      <c r="J2155" s="2289">
        <v>43600000</v>
      </c>
      <c r="K2155" s="1645" t="s">
        <v>156</v>
      </c>
      <c r="L2155" s="2289">
        <v>10212000</v>
      </c>
      <c r="M2155" s="1844" t="s">
        <v>156</v>
      </c>
      <c r="N2155" s="2289">
        <v>8100000</v>
      </c>
      <c r="O2155" s="1844"/>
      <c r="P2155" s="1867"/>
      <c r="Q2155" s="1867"/>
      <c r="R2155" s="1867"/>
      <c r="S2155" s="1590"/>
      <c r="T2155" s="1590"/>
      <c r="U2155" s="1590"/>
      <c r="V2155" s="1590"/>
      <c r="W2155" s="1867">
        <v>0</v>
      </c>
      <c r="X2155" s="1867">
        <v>0</v>
      </c>
      <c r="Y2155" s="1867">
        <v>0</v>
      </c>
      <c r="Z2155" s="2289">
        <f t="shared" si="107"/>
        <v>10212000</v>
      </c>
      <c r="AA2155" s="2894">
        <f>0/5</f>
        <v>0</v>
      </c>
      <c r="AB2155" s="2894">
        <f t="shared" si="106"/>
        <v>0.23422018348623852</v>
      </c>
      <c r="AC2155" s="3809"/>
    </row>
    <row r="2156" spans="1:29" ht="33" customHeight="1" x14ac:dyDescent="0.25">
      <c r="A2156" s="1840"/>
      <c r="B2156" s="1665"/>
      <c r="C2156" s="1587"/>
      <c r="D2156" s="1587"/>
      <c r="E2156" s="1587"/>
      <c r="F2156" s="1587"/>
      <c r="G2156" s="3890" t="s">
        <v>159</v>
      </c>
      <c r="H2156" s="1887" t="s">
        <v>3002</v>
      </c>
      <c r="I2156" s="2421">
        <v>1</v>
      </c>
      <c r="J2156" s="1871">
        <v>1869616451</v>
      </c>
      <c r="K2156" s="1914">
        <v>0</v>
      </c>
      <c r="L2156" s="1871">
        <v>0</v>
      </c>
      <c r="M2156" s="1889">
        <v>1</v>
      </c>
      <c r="N2156" s="3891">
        <f>N2163+N2167+N2169+N2171+N2175</f>
        <v>471625000</v>
      </c>
      <c r="O2156" s="2421"/>
      <c r="P2156" s="3891"/>
      <c r="Q2156" s="2421"/>
      <c r="R2156" s="3891"/>
      <c r="S2156" s="1590"/>
      <c r="T2156" s="1590"/>
      <c r="U2156" s="1590"/>
      <c r="V2156" s="1590"/>
      <c r="W2156" s="2421">
        <v>0.4</v>
      </c>
      <c r="X2156" s="3891">
        <f>SUM(X2163:X2175)</f>
        <v>179115500</v>
      </c>
      <c r="Y2156" s="2421">
        <v>0.4</v>
      </c>
      <c r="Z2156" s="3891">
        <f t="shared" si="107"/>
        <v>179115500</v>
      </c>
      <c r="AA2156" s="3231">
        <f>40/100</f>
        <v>0.4</v>
      </c>
      <c r="AB2156" s="3892">
        <f t="shared" si="106"/>
        <v>9.5803339719329417E-2</v>
      </c>
      <c r="AC2156" s="3809"/>
    </row>
    <row r="2157" spans="1:29" ht="90" x14ac:dyDescent="0.25">
      <c r="A2157" s="1840"/>
      <c r="B2157" s="1665"/>
      <c r="C2157" s="1587"/>
      <c r="D2157" s="1587"/>
      <c r="E2157" s="1587"/>
      <c r="F2157" s="1587"/>
      <c r="G2157" s="3890"/>
      <c r="H2157" s="1887" t="s">
        <v>3003</v>
      </c>
      <c r="I2157" s="2421">
        <v>1</v>
      </c>
      <c r="J2157" s="1871">
        <v>0</v>
      </c>
      <c r="K2157" s="1914">
        <v>0</v>
      </c>
      <c r="L2157" s="1871">
        <v>0</v>
      </c>
      <c r="M2157" s="1889">
        <v>1</v>
      </c>
      <c r="N2157" s="3891"/>
      <c r="O2157" s="2421"/>
      <c r="P2157" s="3891"/>
      <c r="Q2157" s="2421"/>
      <c r="R2157" s="3891"/>
      <c r="S2157" s="1590"/>
      <c r="T2157" s="1590"/>
      <c r="U2157" s="1590"/>
      <c r="V2157" s="1590"/>
      <c r="W2157" s="2421">
        <v>0.5</v>
      </c>
      <c r="X2157" s="3891"/>
      <c r="Y2157" s="2421">
        <v>0.5</v>
      </c>
      <c r="Z2157" s="3891"/>
      <c r="AA2157" s="3231">
        <v>0.5</v>
      </c>
      <c r="AB2157" s="3892"/>
      <c r="AC2157" s="3809"/>
    </row>
    <row r="2158" spans="1:29" ht="72" x14ac:dyDescent="0.25">
      <c r="A2158" s="1840"/>
      <c r="B2158" s="1665"/>
      <c r="C2158" s="1587"/>
      <c r="D2158" s="1587"/>
      <c r="E2158" s="1587"/>
      <c r="F2158" s="1587"/>
      <c r="G2158" s="3890"/>
      <c r="H2158" s="1887" t="s">
        <v>3004</v>
      </c>
      <c r="I2158" s="2421">
        <v>0.8</v>
      </c>
      <c r="J2158" s="1871">
        <v>0</v>
      </c>
      <c r="K2158" s="1914">
        <v>0</v>
      </c>
      <c r="L2158" s="1871">
        <v>0</v>
      </c>
      <c r="M2158" s="1889">
        <v>0.7</v>
      </c>
      <c r="N2158" s="3891"/>
      <c r="O2158" s="2421"/>
      <c r="P2158" s="3891"/>
      <c r="Q2158" s="2421"/>
      <c r="R2158" s="3891"/>
      <c r="S2158" s="1590"/>
      <c r="T2158" s="1590"/>
      <c r="U2158" s="1590"/>
      <c r="V2158" s="1590"/>
      <c r="W2158" s="2421">
        <v>1</v>
      </c>
      <c r="X2158" s="3891"/>
      <c r="Y2158" s="2421">
        <v>1</v>
      </c>
      <c r="Z2158" s="3891"/>
      <c r="AA2158" s="3231">
        <f>100/80</f>
        <v>1.25</v>
      </c>
      <c r="AB2158" s="3892"/>
      <c r="AC2158" s="3809"/>
    </row>
    <row r="2159" spans="1:29" ht="54" x14ac:dyDescent="0.25">
      <c r="A2159" s="1840"/>
      <c r="B2159" s="1665"/>
      <c r="C2159" s="1587"/>
      <c r="D2159" s="1587"/>
      <c r="E2159" s="1587"/>
      <c r="F2159" s="1587"/>
      <c r="G2159" s="3890"/>
      <c r="H2159" s="1887" t="s">
        <v>3005</v>
      </c>
      <c r="I2159" s="2421">
        <v>0.9</v>
      </c>
      <c r="J2159" s="1871">
        <v>0</v>
      </c>
      <c r="K2159" s="1914">
        <v>0</v>
      </c>
      <c r="L2159" s="1871">
        <v>0</v>
      </c>
      <c r="M2159" s="1889">
        <v>0.8</v>
      </c>
      <c r="N2159" s="3891"/>
      <c r="O2159" s="2421"/>
      <c r="P2159" s="3891"/>
      <c r="Q2159" s="2421"/>
      <c r="R2159" s="3891"/>
      <c r="S2159" s="1590"/>
      <c r="T2159" s="1590"/>
      <c r="U2159" s="1590"/>
      <c r="V2159" s="1590"/>
      <c r="W2159" s="2421">
        <v>0.8</v>
      </c>
      <c r="X2159" s="3891"/>
      <c r="Y2159" s="2421">
        <v>0.8</v>
      </c>
      <c r="Z2159" s="3891"/>
      <c r="AA2159" s="3231">
        <f>80/90</f>
        <v>0.88888888888888884</v>
      </c>
      <c r="AB2159" s="3892"/>
      <c r="AC2159" s="3809"/>
    </row>
    <row r="2160" spans="1:29" ht="108" x14ac:dyDescent="0.25">
      <c r="A2160" s="1840"/>
      <c r="B2160" s="1665"/>
      <c r="C2160" s="1587"/>
      <c r="D2160" s="1587"/>
      <c r="E2160" s="1587"/>
      <c r="F2160" s="1587"/>
      <c r="G2160" s="3890"/>
      <c r="H2160" s="1887" t="s">
        <v>3006</v>
      </c>
      <c r="I2160" s="2421">
        <v>1</v>
      </c>
      <c r="J2160" s="1871">
        <v>0</v>
      </c>
      <c r="K2160" s="1914">
        <v>0</v>
      </c>
      <c r="L2160" s="1871">
        <v>0</v>
      </c>
      <c r="M2160" s="1889">
        <v>1</v>
      </c>
      <c r="N2160" s="3891"/>
      <c r="O2160" s="2421"/>
      <c r="P2160" s="3891"/>
      <c r="Q2160" s="2421"/>
      <c r="R2160" s="3891"/>
      <c r="S2160" s="1590"/>
      <c r="T2160" s="1590"/>
      <c r="U2160" s="1590"/>
      <c r="V2160" s="1590"/>
      <c r="W2160" s="2421">
        <v>0.5</v>
      </c>
      <c r="X2160" s="3891"/>
      <c r="Y2160" s="2421">
        <v>0.5</v>
      </c>
      <c r="Z2160" s="3891"/>
      <c r="AA2160" s="3231">
        <v>0.5</v>
      </c>
      <c r="AB2160" s="3892"/>
      <c r="AC2160" s="3809"/>
    </row>
    <row r="2161" spans="1:29" ht="72" x14ac:dyDescent="0.25">
      <c r="A2161" s="1624"/>
      <c r="B2161" s="1665"/>
      <c r="C2161" s="1587"/>
      <c r="D2161" s="1587"/>
      <c r="E2161" s="1587"/>
      <c r="F2161" s="1587"/>
      <c r="G2161" s="1603" t="s">
        <v>931</v>
      </c>
      <c r="H2161" s="1648" t="s">
        <v>3007</v>
      </c>
      <c r="I2161" s="1645">
        <v>0</v>
      </c>
      <c r="J2161" s="1645">
        <v>0</v>
      </c>
      <c r="K2161" s="2650">
        <v>1</v>
      </c>
      <c r="L2161" s="2289">
        <v>75948000</v>
      </c>
      <c r="M2161" s="1894">
        <v>0</v>
      </c>
      <c r="N2161" s="1894">
        <v>0</v>
      </c>
      <c r="O2161" s="1894"/>
      <c r="P2161" s="1894"/>
      <c r="Q2161" s="1894"/>
      <c r="R2161" s="1894"/>
      <c r="S2161" s="1590"/>
      <c r="T2161" s="1590"/>
      <c r="U2161" s="1590"/>
      <c r="V2161" s="1590"/>
      <c r="W2161" s="1894">
        <v>0</v>
      </c>
      <c r="X2161" s="1894">
        <v>0</v>
      </c>
      <c r="Y2161" s="1894">
        <v>0</v>
      </c>
      <c r="Z2161" s="2289">
        <f t="shared" si="107"/>
        <v>75948000</v>
      </c>
      <c r="AA2161" s="3232">
        <v>0</v>
      </c>
      <c r="AB2161" s="3232">
        <v>0</v>
      </c>
      <c r="AC2161" s="3809"/>
    </row>
    <row r="2162" spans="1:29" ht="36" x14ac:dyDescent="0.25">
      <c r="A2162" s="1624"/>
      <c r="B2162" s="1665"/>
      <c r="C2162" s="1587"/>
      <c r="D2162" s="1587"/>
      <c r="E2162" s="1587"/>
      <c r="F2162" s="1587"/>
      <c r="G2162" s="1603" t="s">
        <v>748</v>
      </c>
      <c r="H2162" s="1648" t="s">
        <v>3008</v>
      </c>
      <c r="I2162" s="1645">
        <v>0</v>
      </c>
      <c r="J2162" s="1645">
        <v>0</v>
      </c>
      <c r="K2162" s="2650" t="s">
        <v>160</v>
      </c>
      <c r="L2162" s="2289">
        <v>6000000</v>
      </c>
      <c r="M2162" s="1894">
        <v>0</v>
      </c>
      <c r="N2162" s="1894">
        <v>0</v>
      </c>
      <c r="O2162" s="1894"/>
      <c r="P2162" s="1894"/>
      <c r="Q2162" s="1894"/>
      <c r="R2162" s="1894"/>
      <c r="S2162" s="1590"/>
      <c r="T2162" s="1590"/>
      <c r="U2162" s="1590"/>
      <c r="V2162" s="1590"/>
      <c r="W2162" s="1894">
        <v>0</v>
      </c>
      <c r="X2162" s="1894">
        <v>0</v>
      </c>
      <c r="Y2162" s="1894">
        <v>0</v>
      </c>
      <c r="Z2162" s="2289">
        <f t="shared" si="107"/>
        <v>6000000</v>
      </c>
      <c r="AA2162" s="3232">
        <v>0</v>
      </c>
      <c r="AB2162" s="3232">
        <v>0</v>
      </c>
      <c r="AC2162" s="3809"/>
    </row>
    <row r="2163" spans="1:29" ht="18" customHeight="1" x14ac:dyDescent="0.25">
      <c r="A2163" s="1624"/>
      <c r="B2163" s="1665"/>
      <c r="C2163" s="1587"/>
      <c r="D2163" s="1587"/>
      <c r="E2163" s="1587"/>
      <c r="F2163" s="1587"/>
      <c r="G2163" s="3888" t="s">
        <v>2973</v>
      </c>
      <c r="H2163" s="1648" t="s">
        <v>3009</v>
      </c>
      <c r="I2163" s="1867" t="s">
        <v>3804</v>
      </c>
      <c r="J2163" s="3886">
        <v>1128500000</v>
      </c>
      <c r="K2163" s="1645">
        <v>0</v>
      </c>
      <c r="L2163" s="1867">
        <v>0</v>
      </c>
      <c r="M2163" s="1867" t="s">
        <v>3804</v>
      </c>
      <c r="N2163" s="3889">
        <v>216650000</v>
      </c>
      <c r="O2163" s="1867"/>
      <c r="P2163" s="3889"/>
      <c r="Q2163" s="1867"/>
      <c r="R2163" s="3889"/>
      <c r="S2163" s="1590"/>
      <c r="T2163" s="1590"/>
      <c r="U2163" s="1590"/>
      <c r="V2163" s="1590"/>
      <c r="W2163" s="1867" t="s">
        <v>2930</v>
      </c>
      <c r="X2163" s="3889">
        <v>101800000</v>
      </c>
      <c r="Y2163" s="1867" t="s">
        <v>2930</v>
      </c>
      <c r="Z2163" s="3889">
        <f t="shared" si="107"/>
        <v>101800000</v>
      </c>
      <c r="AA2163" s="2894">
        <v>0</v>
      </c>
      <c r="AB2163" s="3887">
        <f>Z2163/J2163</f>
        <v>9.0208241027913152E-2</v>
      </c>
      <c r="AC2163" s="3809"/>
    </row>
    <row r="2164" spans="1:29" ht="54" x14ac:dyDescent="0.25">
      <c r="A2164" s="1624"/>
      <c r="B2164" s="1665"/>
      <c r="C2164" s="1587"/>
      <c r="D2164" s="1587"/>
      <c r="E2164" s="1587"/>
      <c r="F2164" s="1587"/>
      <c r="G2164" s="3888"/>
      <c r="H2164" s="1648" t="s">
        <v>3010</v>
      </c>
      <c r="I2164" s="1867" t="s">
        <v>3804</v>
      </c>
      <c r="J2164" s="3886"/>
      <c r="K2164" s="1645">
        <v>0</v>
      </c>
      <c r="L2164" s="1867">
        <v>0</v>
      </c>
      <c r="M2164" s="1867" t="s">
        <v>3804</v>
      </c>
      <c r="N2164" s="3889"/>
      <c r="O2164" s="1867"/>
      <c r="P2164" s="3889"/>
      <c r="Q2164" s="1867"/>
      <c r="R2164" s="3889"/>
      <c r="S2164" s="1590"/>
      <c r="T2164" s="1590"/>
      <c r="U2164" s="1590"/>
      <c r="V2164" s="1590"/>
      <c r="W2164" s="1867" t="s">
        <v>3039</v>
      </c>
      <c r="X2164" s="3889"/>
      <c r="Y2164" s="1867" t="s">
        <v>3039</v>
      </c>
      <c r="Z2164" s="3889"/>
      <c r="AA2164" s="2894">
        <v>1</v>
      </c>
      <c r="AB2164" s="3887"/>
      <c r="AC2164" s="3809"/>
    </row>
    <row r="2165" spans="1:29" ht="54" x14ac:dyDescent="0.25">
      <c r="A2165" s="1624"/>
      <c r="B2165" s="1665"/>
      <c r="C2165" s="1587"/>
      <c r="D2165" s="1587"/>
      <c r="E2165" s="1587"/>
      <c r="F2165" s="1587"/>
      <c r="G2165" s="3888"/>
      <c r="H2165" s="1648" t="s">
        <v>3011</v>
      </c>
      <c r="I2165" s="1867" t="s">
        <v>3804</v>
      </c>
      <c r="J2165" s="3886"/>
      <c r="K2165" s="1645">
        <v>0</v>
      </c>
      <c r="L2165" s="1867">
        <v>0</v>
      </c>
      <c r="M2165" s="1867" t="s">
        <v>3804</v>
      </c>
      <c r="N2165" s="3889"/>
      <c r="O2165" s="1867"/>
      <c r="P2165" s="3889"/>
      <c r="Q2165" s="1867"/>
      <c r="R2165" s="3889"/>
      <c r="S2165" s="1590"/>
      <c r="T2165" s="1590"/>
      <c r="U2165" s="1590"/>
      <c r="V2165" s="1590"/>
      <c r="W2165" s="1867" t="s">
        <v>2930</v>
      </c>
      <c r="X2165" s="3889"/>
      <c r="Y2165" s="1867" t="s">
        <v>2930</v>
      </c>
      <c r="Z2165" s="3889"/>
      <c r="AA2165" s="2894">
        <v>0</v>
      </c>
      <c r="AB2165" s="3887"/>
      <c r="AC2165" s="3809"/>
    </row>
    <row r="2166" spans="1:29" ht="72" x14ac:dyDescent="0.25">
      <c r="A2166" s="1624"/>
      <c r="B2166" s="1665"/>
      <c r="C2166" s="1587"/>
      <c r="D2166" s="1587"/>
      <c r="E2166" s="1587"/>
      <c r="F2166" s="1587"/>
      <c r="G2166" s="3888"/>
      <c r="H2166" s="1648" t="s">
        <v>3012</v>
      </c>
      <c r="I2166" s="1867" t="s">
        <v>3804</v>
      </c>
      <c r="J2166" s="3886"/>
      <c r="K2166" s="1645">
        <v>0</v>
      </c>
      <c r="L2166" s="1867">
        <v>0</v>
      </c>
      <c r="M2166" s="1867" t="s">
        <v>3804</v>
      </c>
      <c r="N2166" s="3889"/>
      <c r="O2166" s="1867"/>
      <c r="P2166" s="3889"/>
      <c r="Q2166" s="1867"/>
      <c r="R2166" s="3889"/>
      <c r="S2166" s="1590"/>
      <c r="T2166" s="1590"/>
      <c r="U2166" s="1590"/>
      <c r="V2166" s="1590"/>
      <c r="W2166" s="1867" t="s">
        <v>2930</v>
      </c>
      <c r="X2166" s="3889"/>
      <c r="Y2166" s="1867" t="s">
        <v>2930</v>
      </c>
      <c r="Z2166" s="3889"/>
      <c r="AA2166" s="2894">
        <v>0</v>
      </c>
      <c r="AB2166" s="3887"/>
      <c r="AC2166" s="3809"/>
    </row>
    <row r="2167" spans="1:29" ht="33" customHeight="1" x14ac:dyDescent="0.25">
      <c r="A2167" s="1624"/>
      <c r="B2167" s="1665"/>
      <c r="C2167" s="1587"/>
      <c r="D2167" s="1587"/>
      <c r="E2167" s="1587"/>
      <c r="F2167" s="1587"/>
      <c r="G2167" s="3888" t="s">
        <v>161</v>
      </c>
      <c r="H2167" s="1648" t="s">
        <v>3013</v>
      </c>
      <c r="I2167" s="1867" t="s">
        <v>3040</v>
      </c>
      <c r="J2167" s="3886">
        <v>83437032</v>
      </c>
      <c r="K2167" s="1645">
        <v>0</v>
      </c>
      <c r="L2167" s="1867">
        <v>0</v>
      </c>
      <c r="M2167" s="1844" t="s">
        <v>3040</v>
      </c>
      <c r="N2167" s="3886">
        <v>15100000</v>
      </c>
      <c r="O2167" s="1867"/>
      <c r="P2167" s="3886"/>
      <c r="Q2167" s="1867"/>
      <c r="R2167" s="3886"/>
      <c r="S2167" s="1590"/>
      <c r="T2167" s="1590"/>
      <c r="U2167" s="1590"/>
      <c r="V2167" s="1590"/>
      <c r="W2167" s="1867" t="s">
        <v>3056</v>
      </c>
      <c r="X2167" s="3886">
        <v>5150000</v>
      </c>
      <c r="Y2167" s="1867" t="s">
        <v>3056</v>
      </c>
      <c r="Z2167" s="3886">
        <f t="shared" si="107"/>
        <v>5150000</v>
      </c>
      <c r="AA2167" s="2894">
        <v>0.5</v>
      </c>
      <c r="AB2167" s="3887">
        <f>Z2167/J2167</f>
        <v>6.1723192646641604E-2</v>
      </c>
      <c r="AC2167" s="3809"/>
    </row>
    <row r="2168" spans="1:29" ht="90" x14ac:dyDescent="0.25">
      <c r="A2168" s="1624"/>
      <c r="B2168" s="1665"/>
      <c r="C2168" s="1587"/>
      <c r="D2168" s="1587"/>
      <c r="E2168" s="1587"/>
      <c r="F2168" s="1587"/>
      <c r="G2168" s="3888"/>
      <c r="H2168" s="1648" t="s">
        <v>3014</v>
      </c>
      <c r="I2168" s="1867" t="s">
        <v>160</v>
      </c>
      <c r="J2168" s="3886"/>
      <c r="K2168" s="1645">
        <v>0</v>
      </c>
      <c r="L2168" s="1867">
        <v>0</v>
      </c>
      <c r="M2168" s="1844" t="s">
        <v>160</v>
      </c>
      <c r="N2168" s="3886"/>
      <c r="O2168" s="1867"/>
      <c r="P2168" s="3886"/>
      <c r="Q2168" s="1867"/>
      <c r="R2168" s="3886"/>
      <c r="S2168" s="1590"/>
      <c r="T2168" s="1590"/>
      <c r="U2168" s="1590"/>
      <c r="V2168" s="1590"/>
      <c r="W2168" s="1867" t="s">
        <v>3057</v>
      </c>
      <c r="X2168" s="3886"/>
      <c r="Y2168" s="1867" t="s">
        <v>3057</v>
      </c>
      <c r="Z2168" s="3886"/>
      <c r="AA2168" s="2894">
        <v>0</v>
      </c>
      <c r="AB2168" s="3887"/>
      <c r="AC2168" s="3809"/>
    </row>
    <row r="2169" spans="1:29" ht="18" customHeight="1" x14ac:dyDescent="0.25">
      <c r="A2169" s="1624"/>
      <c r="B2169" s="1665"/>
      <c r="C2169" s="1587"/>
      <c r="D2169" s="1587"/>
      <c r="E2169" s="1587"/>
      <c r="F2169" s="1587"/>
      <c r="G2169" s="3888" t="s">
        <v>142</v>
      </c>
      <c r="H2169" s="1648" t="s">
        <v>3015</v>
      </c>
      <c r="I2169" s="1867" t="s">
        <v>4474</v>
      </c>
      <c r="J2169" s="3886">
        <v>195000000</v>
      </c>
      <c r="K2169" s="1645">
        <v>0</v>
      </c>
      <c r="L2169" s="1867">
        <v>0</v>
      </c>
      <c r="M2169" s="1844" t="s">
        <v>3041</v>
      </c>
      <c r="N2169" s="3886">
        <v>153925000</v>
      </c>
      <c r="O2169" s="1867"/>
      <c r="P2169" s="3886"/>
      <c r="Q2169" s="1867"/>
      <c r="R2169" s="3886"/>
      <c r="S2169" s="1590"/>
      <c r="T2169" s="1590"/>
      <c r="U2169" s="1590"/>
      <c r="V2169" s="1590"/>
      <c r="W2169" s="1867" t="s">
        <v>3041</v>
      </c>
      <c r="X2169" s="3886">
        <v>26160000</v>
      </c>
      <c r="Y2169" s="1867" t="s">
        <v>3041</v>
      </c>
      <c r="Z2169" s="3886">
        <f t="shared" si="107"/>
        <v>26160000</v>
      </c>
      <c r="AA2169" s="2894">
        <v>1</v>
      </c>
      <c r="AB2169" s="3887">
        <f>Z2169/J2169</f>
        <v>0.13415384615384615</v>
      </c>
      <c r="AC2169" s="3809"/>
    </row>
    <row r="2170" spans="1:29" ht="54" x14ac:dyDescent="0.25">
      <c r="A2170" s="1624"/>
      <c r="B2170" s="1665"/>
      <c r="C2170" s="1587"/>
      <c r="D2170" s="1587"/>
      <c r="E2170" s="1587"/>
      <c r="F2170" s="1587"/>
      <c r="G2170" s="3888"/>
      <c r="H2170" s="1648" t="s">
        <v>3016</v>
      </c>
      <c r="I2170" s="1867" t="s">
        <v>4475</v>
      </c>
      <c r="J2170" s="3886"/>
      <c r="K2170" s="1645">
        <v>0</v>
      </c>
      <c r="L2170" s="1867">
        <v>0</v>
      </c>
      <c r="M2170" s="1844" t="s">
        <v>3051</v>
      </c>
      <c r="N2170" s="3886"/>
      <c r="O2170" s="1867"/>
      <c r="P2170" s="3886"/>
      <c r="Q2170" s="1867"/>
      <c r="R2170" s="3886"/>
      <c r="S2170" s="1590"/>
      <c r="T2170" s="1590"/>
      <c r="U2170" s="1590"/>
      <c r="V2170" s="1590"/>
      <c r="W2170" s="1867" t="s">
        <v>162</v>
      </c>
      <c r="X2170" s="3886"/>
      <c r="Y2170" s="1867" t="s">
        <v>162</v>
      </c>
      <c r="Z2170" s="3886"/>
      <c r="AA2170" s="2894">
        <f>30/1215</f>
        <v>2.4691358024691357E-2</v>
      </c>
      <c r="AB2170" s="3887"/>
      <c r="AC2170" s="3809"/>
    </row>
    <row r="2171" spans="1:29" ht="33" customHeight="1" x14ac:dyDescent="0.25">
      <c r="A2171" s="1624"/>
      <c r="B2171" s="1665"/>
      <c r="C2171" s="1587"/>
      <c r="D2171" s="1587"/>
      <c r="E2171" s="1587"/>
      <c r="F2171" s="1587"/>
      <c r="G2171" s="3888" t="s">
        <v>2974</v>
      </c>
      <c r="H2171" s="1648" t="s">
        <v>3017</v>
      </c>
      <c r="I2171" s="2650">
        <v>0.8</v>
      </c>
      <c r="J2171" s="3886">
        <v>38679419</v>
      </c>
      <c r="K2171" s="1645">
        <v>0</v>
      </c>
      <c r="L2171" s="1867">
        <v>0</v>
      </c>
      <c r="M2171" s="1844">
        <v>0.8</v>
      </c>
      <c r="N2171" s="3886">
        <v>7000000</v>
      </c>
      <c r="O2171" s="2650"/>
      <c r="P2171" s="3886"/>
      <c r="Q2171" s="2650"/>
      <c r="R2171" s="3886"/>
      <c r="S2171" s="1590"/>
      <c r="T2171" s="1590"/>
      <c r="U2171" s="1590"/>
      <c r="V2171" s="1590"/>
      <c r="W2171" s="2650">
        <v>0.8</v>
      </c>
      <c r="X2171" s="3886">
        <v>10405500</v>
      </c>
      <c r="Y2171" s="2650">
        <v>0.8</v>
      </c>
      <c r="Z2171" s="3886">
        <f t="shared" si="107"/>
        <v>10405500</v>
      </c>
      <c r="AA2171" s="2894">
        <v>1</v>
      </c>
      <c r="AB2171" s="3887">
        <f>Z2171/J2171</f>
        <v>0.26901903567889685</v>
      </c>
      <c r="AC2171" s="3809"/>
    </row>
    <row r="2172" spans="1:29" ht="54" x14ac:dyDescent="0.25">
      <c r="A2172" s="1624"/>
      <c r="B2172" s="1665"/>
      <c r="C2172" s="1587"/>
      <c r="D2172" s="1587"/>
      <c r="E2172" s="1587"/>
      <c r="F2172" s="1587"/>
      <c r="G2172" s="3888"/>
      <c r="H2172" s="1648" t="s">
        <v>3018</v>
      </c>
      <c r="I2172" s="1867" t="s">
        <v>3043</v>
      </c>
      <c r="J2172" s="3886"/>
      <c r="K2172" s="1645">
        <v>0</v>
      </c>
      <c r="L2172" s="1867">
        <v>0</v>
      </c>
      <c r="M2172" s="1844" t="s">
        <v>3043</v>
      </c>
      <c r="N2172" s="3886"/>
      <c r="O2172" s="1867"/>
      <c r="P2172" s="3886"/>
      <c r="Q2172" s="1867"/>
      <c r="R2172" s="3886"/>
      <c r="S2172" s="1590"/>
      <c r="T2172" s="1590"/>
      <c r="U2172" s="1590"/>
      <c r="V2172" s="1590"/>
      <c r="W2172" s="1867" t="s">
        <v>3043</v>
      </c>
      <c r="X2172" s="3886"/>
      <c r="Y2172" s="1867" t="s">
        <v>3043</v>
      </c>
      <c r="Z2172" s="3886"/>
      <c r="AA2172" s="2894">
        <v>1</v>
      </c>
      <c r="AB2172" s="3887"/>
      <c r="AC2172" s="3809"/>
    </row>
    <row r="2173" spans="1:29" ht="36" x14ac:dyDescent="0.25">
      <c r="A2173" s="1624"/>
      <c r="B2173" s="1665"/>
      <c r="C2173" s="1587"/>
      <c r="D2173" s="1587"/>
      <c r="E2173" s="1587"/>
      <c r="F2173" s="1587"/>
      <c r="G2173" s="3888"/>
      <c r="H2173" s="1648" t="s">
        <v>3019</v>
      </c>
      <c r="I2173" s="1867" t="s">
        <v>3044</v>
      </c>
      <c r="J2173" s="3886"/>
      <c r="K2173" s="1645">
        <v>0</v>
      </c>
      <c r="L2173" s="1867">
        <v>0</v>
      </c>
      <c r="M2173" s="1844" t="s">
        <v>3044</v>
      </c>
      <c r="N2173" s="3886"/>
      <c r="O2173" s="1867"/>
      <c r="P2173" s="3886"/>
      <c r="Q2173" s="1867"/>
      <c r="R2173" s="3886"/>
      <c r="S2173" s="1590"/>
      <c r="T2173" s="1590"/>
      <c r="U2173" s="1590"/>
      <c r="V2173" s="1590"/>
      <c r="W2173" s="1867" t="s">
        <v>3044</v>
      </c>
      <c r="X2173" s="3886"/>
      <c r="Y2173" s="1867" t="s">
        <v>3044</v>
      </c>
      <c r="Z2173" s="3886"/>
      <c r="AA2173" s="2894">
        <v>1</v>
      </c>
      <c r="AB2173" s="3887"/>
      <c r="AC2173" s="3809"/>
    </row>
    <row r="2174" spans="1:29" ht="54" x14ac:dyDescent="0.25">
      <c r="A2174" s="1624"/>
      <c r="B2174" s="1665"/>
      <c r="C2174" s="1587"/>
      <c r="D2174" s="1587"/>
      <c r="E2174" s="1587"/>
      <c r="F2174" s="1587"/>
      <c r="G2174" s="3888"/>
      <c r="H2174" s="1648" t="s">
        <v>3020</v>
      </c>
      <c r="I2174" s="1867" t="s">
        <v>3045</v>
      </c>
      <c r="J2174" s="3886"/>
      <c r="K2174" s="1645">
        <v>0</v>
      </c>
      <c r="L2174" s="1867">
        <v>0</v>
      </c>
      <c r="M2174" s="1844" t="s">
        <v>3045</v>
      </c>
      <c r="N2174" s="3886"/>
      <c r="O2174" s="1867"/>
      <c r="P2174" s="3886"/>
      <c r="Q2174" s="1867"/>
      <c r="R2174" s="3886"/>
      <c r="S2174" s="1590"/>
      <c r="T2174" s="1590"/>
      <c r="U2174" s="1590"/>
      <c r="V2174" s="1590"/>
      <c r="W2174" s="1867" t="s">
        <v>3056</v>
      </c>
      <c r="X2174" s="3886"/>
      <c r="Y2174" s="1867" t="s">
        <v>3056</v>
      </c>
      <c r="Z2174" s="3886"/>
      <c r="AA2174" s="2894">
        <v>0.5</v>
      </c>
      <c r="AB2174" s="3887"/>
      <c r="AC2174" s="3809"/>
    </row>
    <row r="2175" spans="1:29" ht="72" x14ac:dyDescent="0.25">
      <c r="A2175" s="1624"/>
      <c r="B2175" s="1665"/>
      <c r="C2175" s="1587"/>
      <c r="D2175" s="1587"/>
      <c r="E2175" s="1587"/>
      <c r="F2175" s="1587"/>
      <c r="G2175" s="1603" t="s">
        <v>2975</v>
      </c>
      <c r="H2175" s="1648" t="s">
        <v>3021</v>
      </c>
      <c r="I2175" s="2650">
        <v>0.85</v>
      </c>
      <c r="J2175" s="1867">
        <v>424000000</v>
      </c>
      <c r="K2175" s="1645">
        <v>0</v>
      </c>
      <c r="L2175" s="1867">
        <v>0</v>
      </c>
      <c r="M2175" s="1844">
        <v>0.8</v>
      </c>
      <c r="N2175" s="2289">
        <v>78950000</v>
      </c>
      <c r="O2175" s="2650"/>
      <c r="P2175" s="1867"/>
      <c r="Q2175" s="2650"/>
      <c r="R2175" s="1867"/>
      <c r="S2175" s="1590"/>
      <c r="T2175" s="1590"/>
      <c r="U2175" s="1590"/>
      <c r="V2175" s="1590"/>
      <c r="W2175" s="2650">
        <v>0.7</v>
      </c>
      <c r="X2175" s="1867">
        <v>35600000</v>
      </c>
      <c r="Y2175" s="2650">
        <v>0.7</v>
      </c>
      <c r="Z2175" s="2289">
        <f t="shared" si="107"/>
        <v>35600000</v>
      </c>
      <c r="AA2175" s="2894">
        <f>Y2175/I2175</f>
        <v>0.82352941176470584</v>
      </c>
      <c r="AB2175" s="2894">
        <f>Z2175/J2175</f>
        <v>8.3962264150943391E-2</v>
      </c>
      <c r="AC2175" s="3809"/>
    </row>
    <row r="2176" spans="1:29" ht="90" x14ac:dyDescent="0.25">
      <c r="A2176" s="1840"/>
      <c r="B2176" s="1665"/>
      <c r="C2176" s="1587"/>
      <c r="D2176" s="1587"/>
      <c r="E2176" s="1587"/>
      <c r="F2176" s="1587"/>
      <c r="G2176" s="1841" t="s">
        <v>2976</v>
      </c>
      <c r="H2176" s="1887" t="s">
        <v>3022</v>
      </c>
      <c r="I2176" s="1914">
        <v>0</v>
      </c>
      <c r="J2176" s="1914">
        <v>0</v>
      </c>
      <c r="K2176" s="1889">
        <v>1</v>
      </c>
      <c r="L2176" s="2409">
        <f>SUM(L2177:L2187)</f>
        <v>317900000</v>
      </c>
      <c r="M2176" s="3233">
        <v>0</v>
      </c>
      <c r="N2176" s="3233">
        <v>0</v>
      </c>
      <c r="O2176" s="2911"/>
      <c r="P2176" s="2911"/>
      <c r="Q2176" s="2911"/>
      <c r="R2176" s="2911"/>
      <c r="S2176" s="1590"/>
      <c r="T2176" s="1590"/>
      <c r="U2176" s="1590"/>
      <c r="V2176" s="1590"/>
      <c r="W2176" s="2911">
        <v>0</v>
      </c>
      <c r="X2176" s="2911">
        <v>0</v>
      </c>
      <c r="Y2176" s="2911">
        <v>0</v>
      </c>
      <c r="Z2176" s="2409">
        <f t="shared" si="107"/>
        <v>317900000</v>
      </c>
      <c r="AA2176" s="2912">
        <v>0</v>
      </c>
      <c r="AB2176" s="2912">
        <v>0</v>
      </c>
      <c r="AC2176" s="3809"/>
    </row>
    <row r="2177" spans="1:29" ht="90" x14ac:dyDescent="0.25">
      <c r="A2177" s="1624"/>
      <c r="B2177" s="1665"/>
      <c r="C2177" s="1587"/>
      <c r="D2177" s="1587"/>
      <c r="E2177" s="1587"/>
      <c r="F2177" s="1587"/>
      <c r="G2177" s="1603" t="s">
        <v>2977</v>
      </c>
      <c r="H2177" s="1648" t="s">
        <v>3023</v>
      </c>
      <c r="I2177" s="1645">
        <v>0</v>
      </c>
      <c r="J2177" s="1645">
        <v>0</v>
      </c>
      <c r="K2177" s="1645" t="s">
        <v>3046</v>
      </c>
      <c r="L2177" s="2289">
        <v>48000000</v>
      </c>
      <c r="M2177" s="1894">
        <v>0</v>
      </c>
      <c r="N2177" s="1894">
        <v>0</v>
      </c>
      <c r="O2177" s="2768"/>
      <c r="P2177" s="2768"/>
      <c r="Q2177" s="2768"/>
      <c r="R2177" s="2768"/>
      <c r="S2177" s="1590"/>
      <c r="T2177" s="1590"/>
      <c r="U2177" s="1590"/>
      <c r="V2177" s="1590"/>
      <c r="W2177" s="2768">
        <v>0</v>
      </c>
      <c r="X2177" s="2768">
        <v>0</v>
      </c>
      <c r="Y2177" s="2768">
        <v>0</v>
      </c>
      <c r="Z2177" s="2289">
        <f t="shared" si="107"/>
        <v>48000000</v>
      </c>
      <c r="AA2177" s="2914">
        <v>0</v>
      </c>
      <c r="AB2177" s="2914">
        <v>0</v>
      </c>
      <c r="AC2177" s="3809"/>
    </row>
    <row r="2178" spans="1:29" ht="54" x14ac:dyDescent="0.25">
      <c r="A2178" s="1624"/>
      <c r="B2178" s="1665"/>
      <c r="C2178" s="1587"/>
      <c r="D2178" s="1587"/>
      <c r="E2178" s="1587"/>
      <c r="F2178" s="1587"/>
      <c r="G2178" s="1603" t="s">
        <v>2978</v>
      </c>
      <c r="H2178" s="1648" t="s">
        <v>3024</v>
      </c>
      <c r="I2178" s="1645">
        <v>0</v>
      </c>
      <c r="J2178" s="1645">
        <v>0</v>
      </c>
      <c r="K2178" s="2650">
        <v>1</v>
      </c>
      <c r="L2178" s="2289">
        <v>12600000</v>
      </c>
      <c r="M2178" s="1894">
        <v>0</v>
      </c>
      <c r="N2178" s="1894">
        <v>0</v>
      </c>
      <c r="O2178" s="2768"/>
      <c r="P2178" s="2768"/>
      <c r="Q2178" s="2768"/>
      <c r="R2178" s="2768"/>
      <c r="S2178" s="1590"/>
      <c r="T2178" s="1590"/>
      <c r="U2178" s="1590"/>
      <c r="V2178" s="1590"/>
      <c r="W2178" s="2768">
        <v>0</v>
      </c>
      <c r="X2178" s="2768">
        <v>0</v>
      </c>
      <c r="Y2178" s="2768">
        <v>0</v>
      </c>
      <c r="Z2178" s="2289">
        <f t="shared" si="107"/>
        <v>12600000</v>
      </c>
      <c r="AA2178" s="2914">
        <v>0</v>
      </c>
      <c r="AB2178" s="2914">
        <v>0</v>
      </c>
      <c r="AC2178" s="3809"/>
    </row>
    <row r="2179" spans="1:29" ht="90" x14ac:dyDescent="0.25">
      <c r="A2179" s="1624"/>
      <c r="B2179" s="1665"/>
      <c r="C2179" s="1587"/>
      <c r="D2179" s="1587"/>
      <c r="E2179" s="1587"/>
      <c r="F2179" s="1587"/>
      <c r="G2179" s="1603" t="s">
        <v>2979</v>
      </c>
      <c r="H2179" s="1648" t="s">
        <v>3025</v>
      </c>
      <c r="I2179" s="1645">
        <v>0</v>
      </c>
      <c r="J2179" s="1645">
        <v>0</v>
      </c>
      <c r="K2179" s="1645" t="s">
        <v>162</v>
      </c>
      <c r="L2179" s="2289">
        <v>20000000</v>
      </c>
      <c r="M2179" s="1894">
        <v>0</v>
      </c>
      <c r="N2179" s="1894">
        <v>0</v>
      </c>
      <c r="O2179" s="2768"/>
      <c r="P2179" s="2768"/>
      <c r="Q2179" s="2768"/>
      <c r="R2179" s="2768"/>
      <c r="S2179" s="1590"/>
      <c r="T2179" s="1590"/>
      <c r="U2179" s="1590"/>
      <c r="V2179" s="1590"/>
      <c r="W2179" s="2768">
        <v>0</v>
      </c>
      <c r="X2179" s="2768">
        <v>0</v>
      </c>
      <c r="Y2179" s="2768">
        <v>0</v>
      </c>
      <c r="Z2179" s="2289">
        <f t="shared" si="107"/>
        <v>20000000</v>
      </c>
      <c r="AA2179" s="2914">
        <v>0</v>
      </c>
      <c r="AB2179" s="2914">
        <v>0</v>
      </c>
      <c r="AC2179" s="3809"/>
    </row>
    <row r="2180" spans="1:29" ht="108" x14ac:dyDescent="0.25">
      <c r="A2180" s="1624"/>
      <c r="B2180" s="1665"/>
      <c r="C2180" s="1587"/>
      <c r="D2180" s="1587"/>
      <c r="E2180" s="1587"/>
      <c r="F2180" s="1587"/>
      <c r="G2180" s="1603" t="s">
        <v>4476</v>
      </c>
      <c r="H2180" s="1648" t="s">
        <v>4477</v>
      </c>
      <c r="I2180" s="1645">
        <v>0</v>
      </c>
      <c r="J2180" s="1645">
        <v>0</v>
      </c>
      <c r="K2180" s="1645">
        <v>80</v>
      </c>
      <c r="L2180" s="3272">
        <v>14000000</v>
      </c>
      <c r="M2180" s="1894">
        <v>0</v>
      </c>
      <c r="N2180" s="1894">
        <v>0</v>
      </c>
      <c r="O2180" s="2768"/>
      <c r="P2180" s="2768"/>
      <c r="Q2180" s="2768"/>
      <c r="R2180" s="2768"/>
      <c r="S2180" s="1590"/>
      <c r="T2180" s="1590"/>
      <c r="U2180" s="1590"/>
      <c r="V2180" s="1590"/>
      <c r="W2180" s="2768">
        <v>0</v>
      </c>
      <c r="X2180" s="2768">
        <v>0</v>
      </c>
      <c r="Y2180" s="2768">
        <v>0</v>
      </c>
      <c r="Z2180" s="2289">
        <f t="shared" si="107"/>
        <v>14000000</v>
      </c>
      <c r="AA2180" s="2914">
        <v>0</v>
      </c>
      <c r="AB2180" s="2914">
        <v>0</v>
      </c>
      <c r="AC2180" s="3809"/>
    </row>
    <row r="2181" spans="1:29" ht="72" x14ac:dyDescent="0.25">
      <c r="A2181" s="1624"/>
      <c r="B2181" s="1665"/>
      <c r="C2181" s="1587"/>
      <c r="D2181" s="1587"/>
      <c r="E2181" s="1587"/>
      <c r="F2181" s="1587"/>
      <c r="G2181" s="1603" t="s">
        <v>2981</v>
      </c>
      <c r="H2181" s="1648" t="s">
        <v>3027</v>
      </c>
      <c r="I2181" s="1645">
        <v>0</v>
      </c>
      <c r="J2181" s="1645">
        <v>0</v>
      </c>
      <c r="K2181" s="1645" t="s">
        <v>4478</v>
      </c>
      <c r="L2181" s="2289">
        <v>7000000</v>
      </c>
      <c r="M2181" s="1894">
        <v>0</v>
      </c>
      <c r="N2181" s="1894">
        <v>0</v>
      </c>
      <c r="O2181" s="2768"/>
      <c r="P2181" s="2768"/>
      <c r="Q2181" s="2768"/>
      <c r="R2181" s="2768"/>
      <c r="S2181" s="1590"/>
      <c r="T2181" s="1590"/>
      <c r="U2181" s="1590"/>
      <c r="V2181" s="1590"/>
      <c r="W2181" s="2768">
        <v>0</v>
      </c>
      <c r="X2181" s="2768">
        <v>0</v>
      </c>
      <c r="Y2181" s="2768">
        <v>0</v>
      </c>
      <c r="Z2181" s="2289">
        <f t="shared" si="107"/>
        <v>7000000</v>
      </c>
      <c r="AA2181" s="2914">
        <v>0</v>
      </c>
      <c r="AB2181" s="2914">
        <v>0</v>
      </c>
      <c r="AC2181" s="3809"/>
    </row>
    <row r="2182" spans="1:29" ht="72" x14ac:dyDescent="0.25">
      <c r="A2182" s="1624"/>
      <c r="B2182" s="1665"/>
      <c r="C2182" s="1587"/>
      <c r="D2182" s="1587"/>
      <c r="E2182" s="1587"/>
      <c r="F2182" s="1587"/>
      <c r="G2182" s="1603" t="s">
        <v>2982</v>
      </c>
      <c r="H2182" s="1648" t="s">
        <v>3028</v>
      </c>
      <c r="I2182" s="1645">
        <v>0</v>
      </c>
      <c r="J2182" s="1645">
        <v>0</v>
      </c>
      <c r="K2182" s="1645" t="s">
        <v>3804</v>
      </c>
      <c r="L2182" s="2289">
        <v>7800000</v>
      </c>
      <c r="M2182" s="1894">
        <v>0</v>
      </c>
      <c r="N2182" s="1894">
        <v>0</v>
      </c>
      <c r="O2182" s="2768"/>
      <c r="P2182" s="2768"/>
      <c r="Q2182" s="2768"/>
      <c r="R2182" s="2768"/>
      <c r="S2182" s="1590"/>
      <c r="T2182" s="1590"/>
      <c r="U2182" s="1590"/>
      <c r="V2182" s="1590"/>
      <c r="W2182" s="2768">
        <v>0</v>
      </c>
      <c r="X2182" s="2768">
        <v>0</v>
      </c>
      <c r="Y2182" s="2768">
        <v>0</v>
      </c>
      <c r="Z2182" s="2289">
        <f t="shared" si="107"/>
        <v>7800000</v>
      </c>
      <c r="AA2182" s="2914">
        <v>0</v>
      </c>
      <c r="AB2182" s="2914">
        <v>0</v>
      </c>
      <c r="AC2182" s="3809"/>
    </row>
    <row r="2183" spans="1:29" ht="54" x14ac:dyDescent="0.25">
      <c r="A2183" s="1624"/>
      <c r="B2183" s="1665"/>
      <c r="C2183" s="1587"/>
      <c r="D2183" s="1587"/>
      <c r="E2183" s="1587"/>
      <c r="F2183" s="1587"/>
      <c r="G2183" s="1603" t="s">
        <v>2983</v>
      </c>
      <c r="H2183" s="1648" t="s">
        <v>3029</v>
      </c>
      <c r="I2183" s="1645">
        <v>0</v>
      </c>
      <c r="J2183" s="1645">
        <v>0</v>
      </c>
      <c r="K2183" s="1645" t="s">
        <v>3048</v>
      </c>
      <c r="L2183" s="2289">
        <v>30000000</v>
      </c>
      <c r="M2183" s="1894">
        <v>0</v>
      </c>
      <c r="N2183" s="1894">
        <v>0</v>
      </c>
      <c r="O2183" s="2768"/>
      <c r="P2183" s="2768"/>
      <c r="Q2183" s="2768"/>
      <c r="R2183" s="2768"/>
      <c r="S2183" s="1590"/>
      <c r="T2183" s="1590"/>
      <c r="U2183" s="1590"/>
      <c r="V2183" s="1590"/>
      <c r="W2183" s="2768">
        <v>0</v>
      </c>
      <c r="X2183" s="2768">
        <v>0</v>
      </c>
      <c r="Y2183" s="2768">
        <v>0</v>
      </c>
      <c r="Z2183" s="2289">
        <f t="shared" si="107"/>
        <v>30000000</v>
      </c>
      <c r="AA2183" s="2914">
        <v>0</v>
      </c>
      <c r="AB2183" s="2914">
        <v>0</v>
      </c>
      <c r="AC2183" s="3809"/>
    </row>
    <row r="2184" spans="1:29" ht="54" x14ac:dyDescent="0.25">
      <c r="A2184" s="1624"/>
      <c r="B2184" s="1665"/>
      <c r="C2184" s="1587"/>
      <c r="D2184" s="1587"/>
      <c r="E2184" s="1587"/>
      <c r="F2184" s="1587"/>
      <c r="G2184" s="1603" t="s">
        <v>2984</v>
      </c>
      <c r="H2184" s="1648" t="s">
        <v>3030</v>
      </c>
      <c r="I2184" s="1645">
        <v>0</v>
      </c>
      <c r="J2184" s="1645">
        <v>0</v>
      </c>
      <c r="K2184" s="1645" t="s">
        <v>3049</v>
      </c>
      <c r="L2184" s="2289">
        <v>91500000</v>
      </c>
      <c r="M2184" s="1894">
        <v>0</v>
      </c>
      <c r="N2184" s="1894">
        <v>0</v>
      </c>
      <c r="O2184" s="2768"/>
      <c r="P2184" s="2768"/>
      <c r="Q2184" s="2768"/>
      <c r="R2184" s="2768"/>
      <c r="S2184" s="1590"/>
      <c r="T2184" s="1590"/>
      <c r="U2184" s="1590"/>
      <c r="V2184" s="1590"/>
      <c r="W2184" s="2768">
        <v>0</v>
      </c>
      <c r="X2184" s="2768">
        <v>0</v>
      </c>
      <c r="Y2184" s="2768">
        <v>0</v>
      </c>
      <c r="Z2184" s="2289">
        <f t="shared" si="107"/>
        <v>91500000</v>
      </c>
      <c r="AA2184" s="2914">
        <v>0</v>
      </c>
      <c r="AB2184" s="2914">
        <v>0</v>
      </c>
      <c r="AC2184" s="3809"/>
    </row>
    <row r="2185" spans="1:29" ht="108" x14ac:dyDescent="0.25">
      <c r="A2185" s="1624"/>
      <c r="B2185" s="1665"/>
      <c r="C2185" s="1587"/>
      <c r="D2185" s="1587"/>
      <c r="E2185" s="1587"/>
      <c r="F2185" s="1587"/>
      <c r="G2185" s="1603" t="s">
        <v>2985</v>
      </c>
      <c r="H2185" s="1648" t="s">
        <v>3031</v>
      </c>
      <c r="I2185" s="1645">
        <v>0</v>
      </c>
      <c r="J2185" s="1645">
        <v>0</v>
      </c>
      <c r="K2185" s="1645" t="s">
        <v>156</v>
      </c>
      <c r="L2185" s="2289">
        <v>7000000</v>
      </c>
      <c r="M2185" s="1894">
        <v>0</v>
      </c>
      <c r="N2185" s="1894">
        <v>0</v>
      </c>
      <c r="O2185" s="2768"/>
      <c r="P2185" s="2768"/>
      <c r="Q2185" s="2768"/>
      <c r="R2185" s="2768"/>
      <c r="S2185" s="1590"/>
      <c r="T2185" s="1590"/>
      <c r="U2185" s="1590"/>
      <c r="V2185" s="1590"/>
      <c r="W2185" s="2768">
        <v>0</v>
      </c>
      <c r="X2185" s="2768">
        <v>0</v>
      </c>
      <c r="Y2185" s="2768">
        <v>0</v>
      </c>
      <c r="Z2185" s="2289">
        <f t="shared" si="107"/>
        <v>7000000</v>
      </c>
      <c r="AA2185" s="2914">
        <v>0</v>
      </c>
      <c r="AB2185" s="2914">
        <v>0</v>
      </c>
      <c r="AC2185" s="3809"/>
    </row>
    <row r="2186" spans="1:29" ht="90" x14ac:dyDescent="0.25">
      <c r="A2186" s="1624"/>
      <c r="B2186" s="1665"/>
      <c r="C2186" s="1587"/>
      <c r="D2186" s="1587"/>
      <c r="E2186" s="1587"/>
      <c r="F2186" s="1587"/>
      <c r="G2186" s="1603" t="s">
        <v>4479</v>
      </c>
      <c r="H2186" s="1648" t="s">
        <v>4480</v>
      </c>
      <c r="I2186" s="1645">
        <v>0</v>
      </c>
      <c r="J2186" s="1645">
        <v>0</v>
      </c>
      <c r="K2186" s="1645">
        <v>5</v>
      </c>
      <c r="L2186" s="1645">
        <v>0</v>
      </c>
      <c r="M2186" s="1894">
        <v>0</v>
      </c>
      <c r="N2186" s="1894">
        <v>0</v>
      </c>
      <c r="O2186" s="2768"/>
      <c r="P2186" s="2768"/>
      <c r="Q2186" s="2768"/>
      <c r="R2186" s="2768"/>
      <c r="S2186" s="1590"/>
      <c r="T2186" s="1590"/>
      <c r="U2186" s="1590"/>
      <c r="V2186" s="1590"/>
      <c r="W2186" s="2768">
        <v>0</v>
      </c>
      <c r="X2186" s="2768">
        <v>0</v>
      </c>
      <c r="Y2186" s="2768">
        <v>0</v>
      </c>
      <c r="Z2186" s="2289">
        <f t="shared" si="107"/>
        <v>0</v>
      </c>
      <c r="AA2186" s="2914">
        <v>0</v>
      </c>
      <c r="AB2186" s="2914">
        <v>0</v>
      </c>
      <c r="AC2186" s="3809"/>
    </row>
    <row r="2187" spans="1:29" ht="72" x14ac:dyDescent="0.25">
      <c r="A2187" s="1624"/>
      <c r="B2187" s="1665"/>
      <c r="C2187" s="1587"/>
      <c r="D2187" s="1587"/>
      <c r="E2187" s="1587"/>
      <c r="F2187" s="1587"/>
      <c r="G2187" s="1603" t="s">
        <v>2987</v>
      </c>
      <c r="H2187" s="1648" t="s">
        <v>3033</v>
      </c>
      <c r="I2187" s="1645">
        <v>0</v>
      </c>
      <c r="J2187" s="1645">
        <v>0</v>
      </c>
      <c r="K2187" s="1645" t="s">
        <v>4481</v>
      </c>
      <c r="L2187" s="2289">
        <v>80000000</v>
      </c>
      <c r="M2187" s="1894">
        <v>0</v>
      </c>
      <c r="N2187" s="1894">
        <v>0</v>
      </c>
      <c r="O2187" s="2768"/>
      <c r="P2187" s="2768"/>
      <c r="Q2187" s="2768"/>
      <c r="R2187" s="2768"/>
      <c r="S2187" s="1590"/>
      <c r="T2187" s="1590"/>
      <c r="U2187" s="1590"/>
      <c r="V2187" s="1590"/>
      <c r="W2187" s="2768">
        <v>0</v>
      </c>
      <c r="X2187" s="2768">
        <v>0</v>
      </c>
      <c r="Y2187" s="2768">
        <v>0</v>
      </c>
      <c r="Z2187" s="2289">
        <f t="shared" si="107"/>
        <v>80000000</v>
      </c>
      <c r="AA2187" s="2914">
        <v>0</v>
      </c>
      <c r="AB2187" s="2914">
        <v>0</v>
      </c>
      <c r="AC2187" s="3809"/>
    </row>
    <row r="2188" spans="1:29" ht="108" x14ac:dyDescent="0.25">
      <c r="A2188" s="1840"/>
      <c r="B2188" s="1665"/>
      <c r="C2188" s="1587"/>
      <c r="D2188" s="1587"/>
      <c r="E2188" s="1587"/>
      <c r="F2188" s="1587"/>
      <c r="G2188" s="1841" t="s">
        <v>2988</v>
      </c>
      <c r="H2188" s="1887" t="s">
        <v>3034</v>
      </c>
      <c r="I2188" s="1914">
        <v>0</v>
      </c>
      <c r="J2188" s="1914">
        <v>0</v>
      </c>
      <c r="K2188" s="1889">
        <v>1</v>
      </c>
      <c r="L2188" s="2409">
        <f>SUM(L2189:L2190)</f>
        <v>142150000</v>
      </c>
      <c r="M2188" s="3233">
        <v>0</v>
      </c>
      <c r="N2188" s="3233">
        <v>0</v>
      </c>
      <c r="O2188" s="2911"/>
      <c r="P2188" s="2911"/>
      <c r="Q2188" s="2911"/>
      <c r="R2188" s="2911"/>
      <c r="S2188" s="1590"/>
      <c r="T2188" s="1590"/>
      <c r="U2188" s="1590"/>
      <c r="V2188" s="1590"/>
      <c r="W2188" s="2911">
        <v>0</v>
      </c>
      <c r="X2188" s="2911">
        <v>0</v>
      </c>
      <c r="Y2188" s="2911">
        <v>0</v>
      </c>
      <c r="Z2188" s="2409">
        <f t="shared" si="107"/>
        <v>142150000</v>
      </c>
      <c r="AA2188" s="2912">
        <v>0</v>
      </c>
      <c r="AB2188" s="2912">
        <v>0</v>
      </c>
      <c r="AC2188" s="3809"/>
    </row>
    <row r="2189" spans="1:29" ht="72" x14ac:dyDescent="0.25">
      <c r="A2189" s="1624"/>
      <c r="B2189" s="1665"/>
      <c r="C2189" s="1587"/>
      <c r="D2189" s="1587"/>
      <c r="E2189" s="1587"/>
      <c r="F2189" s="1587"/>
      <c r="G2189" s="1603" t="s">
        <v>1015</v>
      </c>
      <c r="H2189" s="1648" t="s">
        <v>3035</v>
      </c>
      <c r="I2189" s="1645">
        <v>0</v>
      </c>
      <c r="J2189" s="1645">
        <v>0</v>
      </c>
      <c r="K2189" s="1645" t="s">
        <v>3804</v>
      </c>
      <c r="L2189" s="2289">
        <v>129600000</v>
      </c>
      <c r="M2189" s="1894">
        <v>0</v>
      </c>
      <c r="N2189" s="1894">
        <v>0</v>
      </c>
      <c r="O2189" s="2768"/>
      <c r="P2189" s="2768"/>
      <c r="Q2189" s="2768"/>
      <c r="R2189" s="2768"/>
      <c r="S2189" s="1590"/>
      <c r="T2189" s="1590"/>
      <c r="U2189" s="1590"/>
      <c r="V2189" s="1590"/>
      <c r="W2189" s="2768">
        <v>0</v>
      </c>
      <c r="X2189" s="2768">
        <v>0</v>
      </c>
      <c r="Y2189" s="2768">
        <v>0</v>
      </c>
      <c r="Z2189" s="2289">
        <f t="shared" si="107"/>
        <v>129600000</v>
      </c>
      <c r="AA2189" s="2914">
        <v>0</v>
      </c>
      <c r="AB2189" s="2914">
        <v>0</v>
      </c>
      <c r="AC2189" s="3809"/>
    </row>
    <row r="2190" spans="1:29" ht="90" x14ac:dyDescent="0.25">
      <c r="A2190" s="1624"/>
      <c r="B2190" s="1665"/>
      <c r="C2190" s="1587"/>
      <c r="D2190" s="1587"/>
      <c r="E2190" s="1587"/>
      <c r="F2190" s="1587"/>
      <c r="G2190" s="1603" t="s">
        <v>2989</v>
      </c>
      <c r="H2190" s="1648" t="s">
        <v>3036</v>
      </c>
      <c r="I2190" s="1645">
        <v>0</v>
      </c>
      <c r="J2190" s="1645">
        <v>0</v>
      </c>
      <c r="K2190" s="1645" t="s">
        <v>3804</v>
      </c>
      <c r="L2190" s="2289">
        <v>12550000</v>
      </c>
      <c r="M2190" s="1894">
        <v>0</v>
      </c>
      <c r="N2190" s="1894">
        <v>0</v>
      </c>
      <c r="O2190" s="2768"/>
      <c r="P2190" s="2768"/>
      <c r="Q2190" s="2768"/>
      <c r="R2190" s="2768"/>
      <c r="S2190" s="1590"/>
      <c r="T2190" s="1590"/>
      <c r="U2190" s="1590"/>
      <c r="V2190" s="1590"/>
      <c r="W2190" s="2768">
        <v>0</v>
      </c>
      <c r="X2190" s="2768">
        <v>0</v>
      </c>
      <c r="Y2190" s="2768">
        <v>0</v>
      </c>
      <c r="Z2190" s="2289">
        <f t="shared" si="107"/>
        <v>12550000</v>
      </c>
      <c r="AA2190" s="2914">
        <v>0</v>
      </c>
      <c r="AB2190" s="2914">
        <v>0</v>
      </c>
      <c r="AC2190" s="3810"/>
    </row>
    <row r="2191" spans="1:29" x14ac:dyDescent="0.25">
      <c r="A2191" s="3803"/>
      <c r="B2191" s="3803"/>
      <c r="C2191" s="3803"/>
      <c r="D2191" s="3803"/>
      <c r="E2191" s="3803"/>
      <c r="F2191" s="3803"/>
      <c r="G2191" s="3803"/>
      <c r="H2191" s="3803"/>
      <c r="I2191" s="3803"/>
      <c r="J2191" s="3803"/>
      <c r="K2191" s="3803"/>
      <c r="L2191" s="3803"/>
      <c r="M2191" s="3803"/>
      <c r="N2191" s="3803"/>
      <c r="O2191" s="3803"/>
      <c r="P2191" s="3803"/>
      <c r="Q2191" s="3803"/>
      <c r="R2191" s="3803"/>
      <c r="S2191" s="3803"/>
      <c r="T2191" s="3803"/>
      <c r="U2191" s="3803"/>
      <c r="V2191" s="3803"/>
      <c r="W2191" s="3803"/>
      <c r="X2191" s="3803"/>
      <c r="Y2191" s="3803"/>
      <c r="Z2191" s="3803"/>
      <c r="AA2191" s="3803"/>
      <c r="AB2191" s="3803"/>
      <c r="AC2191" s="3803"/>
    </row>
    <row r="2192" spans="1:29" ht="72" x14ac:dyDescent="0.25">
      <c r="A2192" s="3877">
        <v>1</v>
      </c>
      <c r="B2192" s="3880" t="s">
        <v>104</v>
      </c>
      <c r="C2192" s="1602"/>
      <c r="D2192" s="1602"/>
      <c r="E2192" s="1602"/>
      <c r="F2192" s="1602"/>
      <c r="G2192" s="3280" t="s">
        <v>1283</v>
      </c>
      <c r="H2192" s="2466" t="s">
        <v>64</v>
      </c>
      <c r="I2192" s="2440">
        <v>1</v>
      </c>
      <c r="J2192" s="3281">
        <v>566665694.30221498</v>
      </c>
      <c r="K2192" s="2440">
        <v>1</v>
      </c>
      <c r="L2192" s="3282">
        <v>328110703</v>
      </c>
      <c r="M2192" s="3283">
        <v>1</v>
      </c>
      <c r="N2192" s="3284">
        <v>314904500</v>
      </c>
      <c r="O2192" s="3283"/>
      <c r="P2192" s="1960"/>
      <c r="Q2192" s="3283"/>
      <c r="R2192" s="1960"/>
      <c r="S2192" s="3285"/>
      <c r="T2192" s="3285"/>
      <c r="U2192" s="3285"/>
      <c r="V2192" s="3285"/>
      <c r="W2192" s="3283">
        <v>1</v>
      </c>
      <c r="X2192" s="1960">
        <f>P2192+R2192</f>
        <v>0</v>
      </c>
      <c r="Y2192" s="3283">
        <v>1</v>
      </c>
      <c r="Z2192" s="3154">
        <f>X2192</f>
        <v>0</v>
      </c>
      <c r="AA2192" s="3283">
        <v>1</v>
      </c>
      <c r="AB2192" s="3286">
        <f>Z2192/J2192*100%</f>
        <v>0</v>
      </c>
      <c r="AC2192" s="3808" t="s">
        <v>4510</v>
      </c>
    </row>
    <row r="2193" spans="1:29" ht="90" x14ac:dyDescent="0.25">
      <c r="A2193" s="3879"/>
      <c r="B2193" s="3882"/>
      <c r="C2193" s="1602"/>
      <c r="D2193" s="1602"/>
      <c r="E2193" s="1602"/>
      <c r="F2193" s="1602"/>
      <c r="G2193" s="2466" t="s">
        <v>4482</v>
      </c>
      <c r="H2193" s="2466" t="s">
        <v>4486</v>
      </c>
      <c r="I2193" s="2438" t="s">
        <v>4473</v>
      </c>
      <c r="J2193" s="3281">
        <v>566665694</v>
      </c>
      <c r="K2193" s="2438" t="s">
        <v>110</v>
      </c>
      <c r="L2193" s="3282">
        <v>328110703</v>
      </c>
      <c r="M2193" s="3287" t="s">
        <v>4473</v>
      </c>
      <c r="N2193" s="3288">
        <v>314904500</v>
      </c>
      <c r="O2193" s="3287"/>
      <c r="P2193" s="1960"/>
      <c r="Q2193" s="3287"/>
      <c r="R2193" s="1953"/>
      <c r="S2193" s="3285"/>
      <c r="T2193" s="3285"/>
      <c r="U2193" s="3285"/>
      <c r="V2193" s="3285"/>
      <c r="W2193" s="3287" t="s">
        <v>4473</v>
      </c>
      <c r="X2193" s="1978">
        <f>P2193+R2193</f>
        <v>0</v>
      </c>
      <c r="Y2193" s="3287" t="s">
        <v>4473</v>
      </c>
      <c r="Z2193" s="2441">
        <f>L2193+X2193</f>
        <v>328110703</v>
      </c>
      <c r="AA2193" s="3287" t="s">
        <v>4473</v>
      </c>
      <c r="AB2193" s="3286">
        <f t="shared" ref="AB2193:AB2200" si="108">Z2193/J2193*100%</f>
        <v>0.57901988151765549</v>
      </c>
      <c r="AC2193" s="3809"/>
    </row>
    <row r="2194" spans="1:29" ht="72" x14ac:dyDescent="0.25">
      <c r="A2194" s="3877">
        <v>2</v>
      </c>
      <c r="B2194" s="3880" t="s">
        <v>104</v>
      </c>
      <c r="C2194" s="1602"/>
      <c r="D2194" s="1602"/>
      <c r="E2194" s="1602"/>
      <c r="F2194" s="1602"/>
      <c r="G2194" s="3289" t="s">
        <v>171</v>
      </c>
      <c r="H2194" s="3290" t="s">
        <v>72</v>
      </c>
      <c r="I2194" s="2440">
        <v>1</v>
      </c>
      <c r="J2194" s="3281">
        <v>125582408</v>
      </c>
      <c r="K2194" s="2440">
        <v>1</v>
      </c>
      <c r="L2194" s="3281">
        <v>1691892900</v>
      </c>
      <c r="M2194" s="3291">
        <v>1</v>
      </c>
      <c r="N2194" s="3292">
        <v>69788000</v>
      </c>
      <c r="O2194" s="3291"/>
      <c r="P2194" s="1960"/>
      <c r="Q2194" s="3291"/>
      <c r="R2194" s="1960"/>
      <c r="S2194" s="3285"/>
      <c r="T2194" s="3285"/>
      <c r="U2194" s="3285"/>
      <c r="V2194" s="3285"/>
      <c r="W2194" s="3291">
        <v>1</v>
      </c>
      <c r="X2194" s="1960">
        <f t="shared" ref="X2194:X2209" si="109">P2194+R2194</f>
        <v>0</v>
      </c>
      <c r="Y2194" s="3291">
        <v>1</v>
      </c>
      <c r="Z2194" s="3154">
        <f>L2194+X2194</f>
        <v>1691892900</v>
      </c>
      <c r="AA2194" s="3291">
        <v>1</v>
      </c>
      <c r="AB2194" s="3286">
        <f t="shared" si="108"/>
        <v>13.472371862785112</v>
      </c>
      <c r="AC2194" s="3809"/>
    </row>
    <row r="2195" spans="1:29" ht="90" x14ac:dyDescent="0.25">
      <c r="A2195" s="3878"/>
      <c r="B2195" s="3881"/>
      <c r="C2195" s="1602"/>
      <c r="D2195" s="1602"/>
      <c r="E2195" s="1602"/>
      <c r="F2195" s="1602"/>
      <c r="G2195" s="3290" t="s">
        <v>724</v>
      </c>
      <c r="H2195" s="3290" t="s">
        <v>174</v>
      </c>
      <c r="I2195" s="2438" t="s">
        <v>2939</v>
      </c>
      <c r="J2195" s="3281">
        <v>25005633</v>
      </c>
      <c r="K2195" s="2438" t="s">
        <v>4502</v>
      </c>
      <c r="L2195" s="3281">
        <v>1621558000</v>
      </c>
      <c r="M2195" s="3293" t="s">
        <v>2939</v>
      </c>
      <c r="N2195" s="3294">
        <v>13896000</v>
      </c>
      <c r="O2195" s="3293"/>
      <c r="P2195" s="3295"/>
      <c r="Q2195" s="3293"/>
      <c r="R2195" s="1984"/>
      <c r="S2195" s="3285"/>
      <c r="T2195" s="3285"/>
      <c r="U2195" s="3285"/>
      <c r="V2195" s="3285"/>
      <c r="W2195" s="3293" t="s">
        <v>2939</v>
      </c>
      <c r="X2195" s="1978">
        <f t="shared" si="109"/>
        <v>0</v>
      </c>
      <c r="Y2195" s="3293" t="s">
        <v>2939</v>
      </c>
      <c r="Z2195" s="3154">
        <f t="shared" ref="Z2195:Z2196" si="110">L2195+X2195</f>
        <v>1621558000</v>
      </c>
      <c r="AA2195" s="3293" t="s">
        <v>2939</v>
      </c>
      <c r="AB2195" s="3286">
        <f t="shared" si="108"/>
        <v>64.84770851431756</v>
      </c>
      <c r="AC2195" s="3809"/>
    </row>
    <row r="2196" spans="1:29" ht="72" x14ac:dyDescent="0.25">
      <c r="A2196" s="3879"/>
      <c r="B2196" s="3882"/>
      <c r="C2196" s="1602"/>
      <c r="D2196" s="1602"/>
      <c r="E2196" s="1602"/>
      <c r="F2196" s="1602"/>
      <c r="G2196" s="3280" t="s">
        <v>74</v>
      </c>
      <c r="H2196" s="3280" t="s">
        <v>726</v>
      </c>
      <c r="I2196" s="2438" t="s">
        <v>180</v>
      </c>
      <c r="J2196" s="3281">
        <v>100576775</v>
      </c>
      <c r="K2196" s="2438" t="s">
        <v>4503</v>
      </c>
      <c r="L2196" s="3281">
        <v>70334900</v>
      </c>
      <c r="M2196" s="3296" t="s">
        <v>180</v>
      </c>
      <c r="N2196" s="3297">
        <v>55892000</v>
      </c>
      <c r="O2196" s="3296"/>
      <c r="P2196" s="3164"/>
      <c r="Q2196" s="3296"/>
      <c r="R2196" s="3164"/>
      <c r="S2196" s="3285"/>
      <c r="T2196" s="3285"/>
      <c r="U2196" s="3285"/>
      <c r="V2196" s="3285"/>
      <c r="W2196" s="3296" t="s">
        <v>180</v>
      </c>
      <c r="X2196" s="1960">
        <f t="shared" si="109"/>
        <v>0</v>
      </c>
      <c r="Y2196" s="3296" t="s">
        <v>180</v>
      </c>
      <c r="Z2196" s="3154">
        <f t="shared" si="110"/>
        <v>70334900</v>
      </c>
      <c r="AA2196" s="3296" t="s">
        <v>180</v>
      </c>
      <c r="AB2196" s="3286">
        <f t="shared" si="108"/>
        <v>0.69931552289283483</v>
      </c>
      <c r="AC2196" s="3809"/>
    </row>
    <row r="2197" spans="1:29" ht="108" x14ac:dyDescent="0.25">
      <c r="A2197" s="3877">
        <v>3</v>
      </c>
      <c r="B2197" s="3880" t="s">
        <v>104</v>
      </c>
      <c r="C2197" s="1602"/>
      <c r="D2197" s="1602"/>
      <c r="E2197" s="1602"/>
      <c r="F2197" s="1602"/>
      <c r="G2197" s="3280" t="s">
        <v>182</v>
      </c>
      <c r="H2197" s="3280" t="s">
        <v>4487</v>
      </c>
      <c r="I2197" s="2440">
        <v>1</v>
      </c>
      <c r="J2197" s="3281">
        <v>20368362</v>
      </c>
      <c r="K2197" s="2440">
        <v>1</v>
      </c>
      <c r="L2197" s="3281">
        <v>13970500</v>
      </c>
      <c r="M2197" s="3298">
        <v>1</v>
      </c>
      <c r="N2197" s="3297">
        <v>11319000</v>
      </c>
      <c r="O2197" s="3298"/>
      <c r="P2197" s="1978"/>
      <c r="Q2197" s="3298"/>
      <c r="R2197" s="1978"/>
      <c r="S2197" s="3285"/>
      <c r="T2197" s="3285"/>
      <c r="U2197" s="3285"/>
      <c r="V2197" s="3285"/>
      <c r="W2197" s="3298">
        <v>1</v>
      </c>
      <c r="X2197" s="1978">
        <f t="shared" si="109"/>
        <v>0</v>
      </c>
      <c r="Y2197" s="3298">
        <v>1</v>
      </c>
      <c r="Z2197" s="1978">
        <f>L2197+X2197</f>
        <v>13970500</v>
      </c>
      <c r="AA2197" s="3298">
        <v>1</v>
      </c>
      <c r="AB2197" s="3286">
        <f t="shared" si="108"/>
        <v>0.68589216943414499</v>
      </c>
      <c r="AC2197" s="3809"/>
    </row>
    <row r="2198" spans="1:29" ht="108" x14ac:dyDescent="0.25">
      <c r="A2198" s="3878"/>
      <c r="B2198" s="3881"/>
      <c r="C2198" s="1602"/>
      <c r="D2198" s="1602"/>
      <c r="E2198" s="1602"/>
      <c r="F2198" s="1602"/>
      <c r="G2198" s="3280" t="s">
        <v>4483</v>
      </c>
      <c r="H2198" s="3280" t="s">
        <v>4488</v>
      </c>
      <c r="I2198" s="2438" t="s">
        <v>156</v>
      </c>
      <c r="J2198" s="3281">
        <v>4806422.4851700002</v>
      </c>
      <c r="K2198" s="2438" t="s">
        <v>4504</v>
      </c>
      <c r="L2198" s="3281">
        <v>4511000</v>
      </c>
      <c r="M2198" s="3296" t="s">
        <v>156</v>
      </c>
      <c r="N2198" s="3284">
        <v>2671000</v>
      </c>
      <c r="O2198" s="3296"/>
      <c r="P2198" s="1981"/>
      <c r="Q2198" s="3296"/>
      <c r="R2198" s="1984"/>
      <c r="S2198" s="3285"/>
      <c r="T2198" s="3285"/>
      <c r="U2198" s="3285"/>
      <c r="V2198" s="3285"/>
      <c r="W2198" s="3296" t="s">
        <v>156</v>
      </c>
      <c r="X2198" s="1960">
        <f t="shared" si="109"/>
        <v>0</v>
      </c>
      <c r="Y2198" s="3296" t="s">
        <v>156</v>
      </c>
      <c r="Z2198" s="2478">
        <f>L2198+X2198</f>
        <v>4511000</v>
      </c>
      <c r="AA2198" s="3296" t="s">
        <v>156</v>
      </c>
      <c r="AB2198" s="3286">
        <f t="shared" si="108"/>
        <v>0.93853588899404639</v>
      </c>
      <c r="AC2198" s="3809"/>
    </row>
    <row r="2199" spans="1:29" ht="54" x14ac:dyDescent="0.25">
      <c r="A2199" s="3878"/>
      <c r="B2199" s="3881"/>
      <c r="C2199" s="1602"/>
      <c r="D2199" s="1602"/>
      <c r="E2199" s="1602"/>
      <c r="F2199" s="1602"/>
      <c r="G2199" s="3280" t="s">
        <v>126</v>
      </c>
      <c r="H2199" s="3280" t="s">
        <v>4489</v>
      </c>
      <c r="I2199" s="3299" t="s">
        <v>156</v>
      </c>
      <c r="J2199" s="3300">
        <v>4433929.2412800007</v>
      </c>
      <c r="K2199" s="2438" t="s">
        <v>4504</v>
      </c>
      <c r="L2199" s="3300">
        <v>1900000</v>
      </c>
      <c r="M2199" s="3287" t="s">
        <v>156</v>
      </c>
      <c r="N2199" s="3288">
        <v>2464000</v>
      </c>
      <c r="O2199" s="3287"/>
      <c r="P2199" s="3152"/>
      <c r="Q2199" s="3287"/>
      <c r="R2199" s="3152"/>
      <c r="S2199" s="3285"/>
      <c r="T2199" s="3285"/>
      <c r="U2199" s="3285"/>
      <c r="V2199" s="3285"/>
      <c r="W2199" s="3287" t="s">
        <v>156</v>
      </c>
      <c r="X2199" s="2473" t="s">
        <v>83</v>
      </c>
      <c r="Y2199" s="3287" t="s">
        <v>156</v>
      </c>
      <c r="Z2199" s="3300">
        <v>1900000</v>
      </c>
      <c r="AA2199" s="3287" t="s">
        <v>156</v>
      </c>
      <c r="AB2199" s="3286">
        <f t="shared" si="108"/>
        <v>0.42851382974517249</v>
      </c>
      <c r="AC2199" s="3809"/>
    </row>
    <row r="2200" spans="1:29" ht="72" x14ac:dyDescent="0.25">
      <c r="A2200" s="3879"/>
      <c r="B2200" s="3882"/>
      <c r="C2200" s="1602"/>
      <c r="D2200" s="1602"/>
      <c r="E2200" s="1602"/>
      <c r="F2200" s="1602"/>
      <c r="G2200" s="3280" t="s">
        <v>158</v>
      </c>
      <c r="H2200" s="3280" t="s">
        <v>4490</v>
      </c>
      <c r="I2200" s="3299" t="s">
        <v>156</v>
      </c>
      <c r="J2200" s="3300">
        <v>11128011</v>
      </c>
      <c r="K2200" s="2438" t="s">
        <v>4504</v>
      </c>
      <c r="L2200" s="3300">
        <v>7559500</v>
      </c>
      <c r="M2200" s="3287" t="s">
        <v>156</v>
      </c>
      <c r="N2200" s="3288">
        <v>6184000</v>
      </c>
      <c r="O2200" s="3287"/>
      <c r="P2200" s="2486"/>
      <c r="Q2200" s="3287"/>
      <c r="R2200" s="2486"/>
      <c r="S2200" s="3285"/>
      <c r="T2200" s="3285"/>
      <c r="U2200" s="3285"/>
      <c r="V2200" s="3285"/>
      <c r="W2200" s="3287" t="s">
        <v>156</v>
      </c>
      <c r="X2200" s="3153" t="s">
        <v>83</v>
      </c>
      <c r="Y2200" s="3287" t="s">
        <v>156</v>
      </c>
      <c r="Z2200" s="3300">
        <v>7559500</v>
      </c>
      <c r="AA2200" s="3287" t="s">
        <v>156</v>
      </c>
      <c r="AB2200" s="3286">
        <f t="shared" si="108"/>
        <v>0.67932175839869313</v>
      </c>
      <c r="AC2200" s="3809"/>
    </row>
    <row r="2201" spans="1:29" ht="72" x14ac:dyDescent="0.25">
      <c r="A2201" s="3875">
        <v>4</v>
      </c>
      <c r="B2201" s="3880" t="s">
        <v>104</v>
      </c>
      <c r="C2201" s="1602"/>
      <c r="D2201" s="1602"/>
      <c r="E2201" s="1602"/>
      <c r="F2201" s="1602"/>
      <c r="G2201" s="3883" t="s">
        <v>4484</v>
      </c>
      <c r="H2201" s="3280" t="s">
        <v>4491</v>
      </c>
      <c r="I2201" s="3301">
        <v>1</v>
      </c>
      <c r="J2201" s="3869">
        <f>J2206+J2207+J2208+J2209+J2210+J2211</f>
        <v>4392312138.3931055</v>
      </c>
      <c r="K2201" s="2440">
        <v>1</v>
      </c>
      <c r="L2201" s="3872">
        <f>L2206+L2207+L2208+L2209+L2210</f>
        <v>615654000</v>
      </c>
      <c r="M2201" s="3298">
        <v>1</v>
      </c>
      <c r="N2201" s="3294">
        <v>486988500</v>
      </c>
      <c r="O2201" s="3298"/>
      <c r="P2201" s="3860"/>
      <c r="Q2201" s="3298"/>
      <c r="R2201" s="3860"/>
      <c r="S2201" s="3285"/>
      <c r="T2201" s="3285"/>
      <c r="U2201" s="3285"/>
      <c r="V2201" s="3285"/>
      <c r="W2201" s="3298">
        <v>1</v>
      </c>
      <c r="X2201" s="3851">
        <f>P2201+R2201</f>
        <v>0</v>
      </c>
      <c r="Y2201" s="3298">
        <v>1</v>
      </c>
      <c r="Z2201" s="3854">
        <f>L2201+X2201</f>
        <v>615654000</v>
      </c>
      <c r="AA2201" s="3298">
        <v>1</v>
      </c>
      <c r="AB2201" s="3857">
        <f>Z2201/J2201*100%</f>
        <v>0.14016626792494588</v>
      </c>
      <c r="AC2201" s="3809"/>
    </row>
    <row r="2202" spans="1:29" ht="72" x14ac:dyDescent="0.25">
      <c r="A2202" s="3876"/>
      <c r="B2202" s="3881"/>
      <c r="C2202" s="1602"/>
      <c r="D2202" s="1602"/>
      <c r="E2202" s="1602"/>
      <c r="F2202" s="1602"/>
      <c r="G2202" s="3883"/>
      <c r="H2202" s="3280" t="s">
        <v>4492</v>
      </c>
      <c r="I2202" s="3301">
        <v>1</v>
      </c>
      <c r="J2202" s="3870"/>
      <c r="K2202" s="2440">
        <v>1</v>
      </c>
      <c r="L2202" s="3873"/>
      <c r="M2202" s="3298">
        <v>1</v>
      </c>
      <c r="N2202" s="3302"/>
      <c r="O2202" s="3298"/>
      <c r="P2202" s="3861"/>
      <c r="Q2202" s="3298"/>
      <c r="R2202" s="3861"/>
      <c r="S2202" s="3285"/>
      <c r="T2202" s="3285"/>
      <c r="U2202" s="3285"/>
      <c r="V2202" s="3285"/>
      <c r="W2202" s="3298">
        <v>1</v>
      </c>
      <c r="X2202" s="3852"/>
      <c r="Y2202" s="3298">
        <v>1</v>
      </c>
      <c r="Z2202" s="3855"/>
      <c r="AA2202" s="3298">
        <v>1</v>
      </c>
      <c r="AB2202" s="3858"/>
      <c r="AC2202" s="3809"/>
    </row>
    <row r="2203" spans="1:29" ht="90" x14ac:dyDescent="0.25">
      <c r="A2203" s="3876"/>
      <c r="B2203" s="3881"/>
      <c r="C2203" s="1602"/>
      <c r="D2203" s="1602"/>
      <c r="E2203" s="1602"/>
      <c r="F2203" s="1602"/>
      <c r="G2203" s="3883"/>
      <c r="H2203" s="3280" t="s">
        <v>4493</v>
      </c>
      <c r="I2203" s="3301">
        <v>1</v>
      </c>
      <c r="J2203" s="3870"/>
      <c r="K2203" s="2440">
        <v>1</v>
      </c>
      <c r="L2203" s="3873"/>
      <c r="M2203" s="3298">
        <v>1</v>
      </c>
      <c r="N2203" s="3302"/>
      <c r="O2203" s="3298"/>
      <c r="P2203" s="3861"/>
      <c r="Q2203" s="3298"/>
      <c r="R2203" s="3861"/>
      <c r="S2203" s="3285"/>
      <c r="T2203" s="3285"/>
      <c r="U2203" s="3285"/>
      <c r="V2203" s="3285"/>
      <c r="W2203" s="3298">
        <v>1</v>
      </c>
      <c r="X2203" s="3852"/>
      <c r="Y2203" s="3298">
        <v>1</v>
      </c>
      <c r="Z2203" s="3855"/>
      <c r="AA2203" s="3298">
        <v>1</v>
      </c>
      <c r="AB2203" s="3858"/>
      <c r="AC2203" s="3809"/>
    </row>
    <row r="2204" spans="1:29" ht="36" x14ac:dyDescent="0.25">
      <c r="A2204" s="3876"/>
      <c r="B2204" s="3881"/>
      <c r="C2204" s="1602"/>
      <c r="D2204" s="1602"/>
      <c r="E2204" s="1602"/>
      <c r="F2204" s="1602"/>
      <c r="G2204" s="3883"/>
      <c r="H2204" s="3280" t="s">
        <v>4494</v>
      </c>
      <c r="I2204" s="3301">
        <v>1</v>
      </c>
      <c r="J2204" s="3870"/>
      <c r="K2204" s="2440">
        <v>1</v>
      </c>
      <c r="L2204" s="3873"/>
      <c r="M2204" s="3298">
        <v>1</v>
      </c>
      <c r="N2204" s="3302"/>
      <c r="O2204" s="3298"/>
      <c r="P2204" s="3861"/>
      <c r="Q2204" s="3298"/>
      <c r="R2204" s="3861"/>
      <c r="S2204" s="3285"/>
      <c r="T2204" s="3285"/>
      <c r="U2204" s="3285"/>
      <c r="V2204" s="3285"/>
      <c r="W2204" s="3298">
        <v>1</v>
      </c>
      <c r="X2204" s="3852"/>
      <c r="Y2204" s="3298">
        <v>1</v>
      </c>
      <c r="Z2204" s="3855"/>
      <c r="AA2204" s="3298">
        <v>1</v>
      </c>
      <c r="AB2204" s="3858"/>
      <c r="AC2204" s="3809"/>
    </row>
    <row r="2205" spans="1:29" ht="72" x14ac:dyDescent="0.25">
      <c r="A2205" s="3876"/>
      <c r="B2205" s="3881"/>
      <c r="C2205" s="1602"/>
      <c r="D2205" s="1602"/>
      <c r="E2205" s="1602"/>
      <c r="F2205" s="1602"/>
      <c r="G2205" s="3883"/>
      <c r="H2205" s="3280" t="s">
        <v>4495</v>
      </c>
      <c r="I2205" s="3301">
        <v>1</v>
      </c>
      <c r="J2205" s="3871"/>
      <c r="K2205" s="2440">
        <v>1</v>
      </c>
      <c r="L2205" s="3874"/>
      <c r="M2205" s="3298">
        <v>1</v>
      </c>
      <c r="N2205" s="3303"/>
      <c r="O2205" s="3298"/>
      <c r="P2205" s="3866"/>
      <c r="Q2205" s="3298"/>
      <c r="R2205" s="3866"/>
      <c r="S2205" s="3285"/>
      <c r="T2205" s="3285"/>
      <c r="U2205" s="3285"/>
      <c r="V2205" s="3285"/>
      <c r="W2205" s="3298">
        <v>1</v>
      </c>
      <c r="X2205" s="3853"/>
      <c r="Y2205" s="3298">
        <v>1</v>
      </c>
      <c r="Z2205" s="3856"/>
      <c r="AA2205" s="3298">
        <v>1</v>
      </c>
      <c r="AB2205" s="3859"/>
      <c r="AC2205" s="3809"/>
    </row>
    <row r="2206" spans="1:29" ht="72" x14ac:dyDescent="0.25">
      <c r="A2206" s="3876"/>
      <c r="B2206" s="3881"/>
      <c r="C2206" s="1602"/>
      <c r="D2206" s="1602"/>
      <c r="E2206" s="1602"/>
      <c r="F2206" s="1602"/>
      <c r="G2206" s="3280" t="s">
        <v>134</v>
      </c>
      <c r="H2206" s="3280" t="s">
        <v>4496</v>
      </c>
      <c r="I2206" s="3299" t="s">
        <v>3050</v>
      </c>
      <c r="J2206" s="3300">
        <v>378294781.17648</v>
      </c>
      <c r="K2206" s="3299" t="s">
        <v>3050</v>
      </c>
      <c r="L2206" s="3300">
        <v>121475000</v>
      </c>
      <c r="M2206" s="3287" t="s">
        <v>3050</v>
      </c>
      <c r="N2206" s="3284">
        <v>210224000</v>
      </c>
      <c r="O2206" s="3287"/>
      <c r="P2206" s="1981"/>
      <c r="Q2206" s="3287"/>
      <c r="R2206" s="1981"/>
      <c r="S2206" s="3285"/>
      <c r="T2206" s="3285"/>
      <c r="U2206" s="3285"/>
      <c r="V2206" s="3285"/>
      <c r="W2206" s="3287" t="s">
        <v>3050</v>
      </c>
      <c r="X2206" s="3154">
        <f>P2206+R2206</f>
        <v>0</v>
      </c>
      <c r="Y2206" s="3287" t="s">
        <v>3050</v>
      </c>
      <c r="Z2206" s="1949">
        <f>L2206+X2206</f>
        <v>121475000</v>
      </c>
      <c r="AA2206" s="3287" t="s">
        <v>3050</v>
      </c>
      <c r="AB2206" s="3304">
        <f>Z2206/J2206*100%</f>
        <v>0.32111201646033322</v>
      </c>
      <c r="AC2206" s="3809"/>
    </row>
    <row r="2207" spans="1:29" ht="90" x14ac:dyDescent="0.25">
      <c r="A2207" s="3876"/>
      <c r="B2207" s="3881"/>
      <c r="C2207" s="1602"/>
      <c r="D2207" s="1602"/>
      <c r="E2207" s="1602"/>
      <c r="F2207" s="1602"/>
      <c r="G2207" s="3280" t="s">
        <v>161</v>
      </c>
      <c r="H2207" s="3280" t="s">
        <v>4497</v>
      </c>
      <c r="I2207" s="3299" t="s">
        <v>4505</v>
      </c>
      <c r="J2207" s="3300">
        <v>44021910.401125006</v>
      </c>
      <c r="K2207" s="3299" t="s">
        <v>3050</v>
      </c>
      <c r="L2207" s="3300">
        <v>111564000</v>
      </c>
      <c r="M2207" s="3287" t="s">
        <v>4506</v>
      </c>
      <c r="N2207" s="3297">
        <v>24912500</v>
      </c>
      <c r="O2207" s="3287"/>
      <c r="P2207" s="1953"/>
      <c r="Q2207" s="3287"/>
      <c r="R2207" s="1953"/>
      <c r="S2207" s="3285"/>
      <c r="T2207" s="3285"/>
      <c r="U2207" s="3285"/>
      <c r="V2207" s="3285"/>
      <c r="W2207" s="3287" t="s">
        <v>4506</v>
      </c>
      <c r="X2207" s="3154">
        <f>P2207+R2207</f>
        <v>0</v>
      </c>
      <c r="Y2207" s="3287" t="s">
        <v>4506</v>
      </c>
      <c r="Z2207" s="1949">
        <f t="shared" ref="Z2207:Z2208" si="111">L2207+X2207</f>
        <v>111564000</v>
      </c>
      <c r="AA2207" s="3287" t="s">
        <v>4506</v>
      </c>
      <c r="AB2207" s="3304">
        <f>Z2207/J2207*100%</f>
        <v>2.5342834734666333</v>
      </c>
      <c r="AC2207" s="3809"/>
    </row>
    <row r="2208" spans="1:29" ht="72" x14ac:dyDescent="0.25">
      <c r="A2208" s="3876"/>
      <c r="B2208" s="3881"/>
      <c r="C2208" s="1602"/>
      <c r="D2208" s="1602"/>
      <c r="E2208" s="1602"/>
      <c r="F2208" s="1602"/>
      <c r="G2208" s="3280" t="s">
        <v>142</v>
      </c>
      <c r="H2208" s="3280" t="s">
        <v>4498</v>
      </c>
      <c r="I2208" s="3299" t="s">
        <v>4507</v>
      </c>
      <c r="J2208" s="3300">
        <v>3720360776</v>
      </c>
      <c r="K2208" s="3299" t="s">
        <v>3050</v>
      </c>
      <c r="L2208" s="3300">
        <v>214460000</v>
      </c>
      <c r="M2208" s="3296" t="s">
        <v>4508</v>
      </c>
      <c r="N2208" s="3297">
        <v>191240000</v>
      </c>
      <c r="O2208" s="3296"/>
      <c r="P2208" s="1953"/>
      <c r="Q2208" s="3296"/>
      <c r="R2208" s="1953"/>
      <c r="S2208" s="3285"/>
      <c r="T2208" s="3285"/>
      <c r="U2208" s="3285"/>
      <c r="V2208" s="3285"/>
      <c r="W2208" s="3296" t="s">
        <v>4508</v>
      </c>
      <c r="X2208" s="3154">
        <f>P2208+R2208</f>
        <v>0</v>
      </c>
      <c r="Y2208" s="3296" t="s">
        <v>4508</v>
      </c>
      <c r="Z2208" s="1949">
        <f t="shared" si="111"/>
        <v>214460000</v>
      </c>
      <c r="AA2208" s="3296" t="s">
        <v>4508</v>
      </c>
      <c r="AB2208" s="3304">
        <f t="shared" ref="AB2208:AB2209" si="112">Z2208/J2208*100%</f>
        <v>5.7644947066284195E-2</v>
      </c>
      <c r="AC2208" s="3809"/>
    </row>
    <row r="2209" spans="1:29" ht="72" x14ac:dyDescent="0.25">
      <c r="A2209" s="3876"/>
      <c r="B2209" s="3881"/>
      <c r="C2209" s="1602"/>
      <c r="D2209" s="1602"/>
      <c r="E2209" s="1602"/>
      <c r="F2209" s="1602"/>
      <c r="G2209" s="3280" t="s">
        <v>145</v>
      </c>
      <c r="H2209" s="3290" t="s">
        <v>4499</v>
      </c>
      <c r="I2209" s="3301">
        <v>0.82</v>
      </c>
      <c r="J2209" s="3300">
        <v>154891824</v>
      </c>
      <c r="K2209" s="2438" t="s">
        <v>4509</v>
      </c>
      <c r="L2209" s="3300">
        <v>121475000</v>
      </c>
      <c r="M2209" s="3291">
        <v>0.74</v>
      </c>
      <c r="N2209" s="3305">
        <v>7962000</v>
      </c>
      <c r="O2209" s="3291"/>
      <c r="P2209" s="1953"/>
      <c r="Q2209" s="3291"/>
      <c r="R2209" s="1953"/>
      <c r="S2209" s="3285"/>
      <c r="T2209" s="3285"/>
      <c r="U2209" s="3285"/>
      <c r="V2209" s="3285"/>
      <c r="W2209" s="3291">
        <v>0.74</v>
      </c>
      <c r="X2209" s="2441">
        <f t="shared" si="109"/>
        <v>0</v>
      </c>
      <c r="Y2209" s="3291">
        <v>0.74</v>
      </c>
      <c r="Z2209" s="1949">
        <f>L2209+X2209</f>
        <v>121475000</v>
      </c>
      <c r="AA2209" s="3291">
        <v>0.74</v>
      </c>
      <c r="AB2209" s="3304">
        <f t="shared" si="112"/>
        <v>0.78425701798178837</v>
      </c>
      <c r="AC2209" s="3809"/>
    </row>
    <row r="2210" spans="1:29" ht="54" x14ac:dyDescent="0.25">
      <c r="A2210" s="3876"/>
      <c r="B2210" s="3881"/>
      <c r="C2210" s="1602"/>
      <c r="D2210" s="1602"/>
      <c r="E2210" s="1602"/>
      <c r="F2210" s="1602"/>
      <c r="G2210" s="3884" t="s">
        <v>4485</v>
      </c>
      <c r="H2210" s="3280" t="s">
        <v>4500</v>
      </c>
      <c r="I2210" s="3301">
        <v>0.79</v>
      </c>
      <c r="J2210" s="3869">
        <v>94742846.815499991</v>
      </c>
      <c r="K2210" s="3875" t="s">
        <v>110</v>
      </c>
      <c r="L2210" s="3869">
        <v>46680000</v>
      </c>
      <c r="M2210" s="3306">
        <v>0.7</v>
      </c>
      <c r="N2210" s="3864">
        <v>52650000</v>
      </c>
      <c r="O2210" s="3306"/>
      <c r="P2210" s="3867"/>
      <c r="Q2210" s="3306"/>
      <c r="R2210" s="3867"/>
      <c r="S2210" s="3285"/>
      <c r="T2210" s="3285"/>
      <c r="U2210" s="3285"/>
      <c r="V2210" s="3285"/>
      <c r="W2210" s="3306">
        <v>0.7</v>
      </c>
      <c r="X2210" s="3860">
        <f>P2210+P2210</f>
        <v>0</v>
      </c>
      <c r="Y2210" s="3306">
        <v>0.7</v>
      </c>
      <c r="Z2210" s="3854">
        <f>X2210</f>
        <v>0</v>
      </c>
      <c r="AA2210" s="3306">
        <v>0.7</v>
      </c>
      <c r="AB2210" s="3862">
        <f>Z2210/J2210*100%</f>
        <v>0</v>
      </c>
      <c r="AC2210" s="3809"/>
    </row>
    <row r="2211" spans="1:29" ht="54" x14ac:dyDescent="0.25">
      <c r="A2211" s="3876"/>
      <c r="B2211" s="3881"/>
      <c r="C2211" s="3307"/>
      <c r="D2211" s="3307"/>
      <c r="E2211" s="3307"/>
      <c r="F2211" s="3307"/>
      <c r="G2211" s="3885"/>
      <c r="H2211" s="3290" t="s">
        <v>4501</v>
      </c>
      <c r="I2211" s="3308">
        <v>0.84</v>
      </c>
      <c r="J2211" s="3870"/>
      <c r="K2211" s="3876"/>
      <c r="L2211" s="3870"/>
      <c r="M2211" s="3291">
        <v>0.77</v>
      </c>
      <c r="N2211" s="3865"/>
      <c r="O2211" s="3291"/>
      <c r="P2211" s="3868"/>
      <c r="Q2211" s="3291"/>
      <c r="R2211" s="3868"/>
      <c r="S2211" s="3285"/>
      <c r="T2211" s="3285"/>
      <c r="U2211" s="3285"/>
      <c r="V2211" s="3285"/>
      <c r="W2211" s="3291">
        <v>0.77</v>
      </c>
      <c r="X2211" s="3861"/>
      <c r="Y2211" s="3291">
        <v>0.77</v>
      </c>
      <c r="Z2211" s="3855"/>
      <c r="AA2211" s="3291">
        <v>0.77</v>
      </c>
      <c r="AB2211" s="3863"/>
      <c r="AC2211" s="3810"/>
    </row>
    <row r="2212" spans="1:29" x14ac:dyDescent="0.25">
      <c r="A2212" s="3829"/>
      <c r="B2212" s="3830"/>
      <c r="C2212" s="3830"/>
      <c r="D2212" s="3830"/>
      <c r="E2212" s="3830"/>
      <c r="F2212" s="3830"/>
      <c r="G2212" s="3830"/>
      <c r="H2212" s="3830"/>
      <c r="I2212" s="3830"/>
      <c r="J2212" s="3830"/>
      <c r="K2212" s="3830"/>
      <c r="L2212" s="3830"/>
      <c r="M2212" s="3830"/>
      <c r="N2212" s="3830"/>
      <c r="O2212" s="3830"/>
      <c r="P2212" s="3830"/>
      <c r="Q2212" s="3830"/>
      <c r="R2212" s="3830"/>
      <c r="S2212" s="3830"/>
      <c r="T2212" s="3830"/>
      <c r="U2212" s="3830"/>
      <c r="V2212" s="3830"/>
      <c r="W2212" s="3830"/>
      <c r="X2212" s="3830"/>
      <c r="Y2212" s="3830"/>
      <c r="Z2212" s="3830"/>
      <c r="AA2212" s="3830"/>
      <c r="AB2212" s="3830"/>
      <c r="AC2212" s="3831"/>
    </row>
    <row r="2213" spans="1:29" ht="36" x14ac:dyDescent="0.25">
      <c r="A2213" s="2845" t="s">
        <v>5</v>
      </c>
      <c r="B2213" s="2846"/>
      <c r="C2213" s="2847">
        <v>3</v>
      </c>
      <c r="D2213" s="3024" t="s">
        <v>163</v>
      </c>
      <c r="E2213" s="2847"/>
      <c r="F2213" s="2847"/>
      <c r="G2213" s="2848" t="s">
        <v>164</v>
      </c>
      <c r="H2213" s="2849"/>
      <c r="I2213" s="2850"/>
      <c r="J2213" s="2850"/>
      <c r="K2213" s="2850"/>
      <c r="L2213" s="2850"/>
      <c r="M2213" s="2851"/>
      <c r="N2213" s="2852"/>
      <c r="O2213" s="2853"/>
      <c r="P2213" s="2853"/>
      <c r="Q2213" s="2854"/>
      <c r="R2213" s="2854"/>
      <c r="S2213" s="2854"/>
      <c r="T2213" s="2854"/>
      <c r="U2213" s="2854"/>
      <c r="V2213" s="2854"/>
      <c r="W2213" s="2853"/>
      <c r="X2213" s="2852"/>
      <c r="Y2213" s="2852"/>
      <c r="Z2213" s="2852"/>
      <c r="AA2213" s="2852"/>
      <c r="AB2213" s="2855"/>
      <c r="AC2213" s="3808" t="s">
        <v>165</v>
      </c>
    </row>
    <row r="2214" spans="1:29" ht="72" x14ac:dyDescent="0.25">
      <c r="A2214" s="2847">
        <v>1</v>
      </c>
      <c r="B2214" s="2846" t="s">
        <v>165</v>
      </c>
      <c r="C2214" s="3024">
        <v>3</v>
      </c>
      <c r="D2214" s="3024" t="s">
        <v>163</v>
      </c>
      <c r="E2214" s="2847">
        <v>25</v>
      </c>
      <c r="F2214" s="3024" t="s">
        <v>62</v>
      </c>
      <c r="G2214" s="1732" t="s">
        <v>106</v>
      </c>
      <c r="H2214" s="2849" t="s">
        <v>166</v>
      </c>
      <c r="I2214" s="3309">
        <v>0.9</v>
      </c>
      <c r="J2214" s="3310">
        <v>1814088000</v>
      </c>
      <c r="K2214" s="3311">
        <v>0.99339999999999995</v>
      </c>
      <c r="L2214" s="3312">
        <v>342181137.68000001</v>
      </c>
      <c r="M2214" s="2851">
        <v>1</v>
      </c>
      <c r="N2214" s="1735">
        <f>N2215</f>
        <v>304088000</v>
      </c>
      <c r="O2214" s="3311"/>
      <c r="P2214" s="1735"/>
      <c r="Q2214" s="3313"/>
      <c r="R2214" s="2290"/>
      <c r="S2214" s="3314">
        <v>0</v>
      </c>
      <c r="T2214" s="3314">
        <v>0</v>
      </c>
      <c r="U2214" s="3314">
        <v>0</v>
      </c>
      <c r="V2214" s="3314">
        <v>0</v>
      </c>
      <c r="W2214" s="3315">
        <f>W2215</f>
        <v>0.41589999999999999</v>
      </c>
      <c r="X2214" s="1735">
        <f>X2215</f>
        <v>0</v>
      </c>
      <c r="Y2214" s="3315">
        <f t="shared" ref="Y2214:Y2231" si="113">(K2214+W2214)/2</f>
        <v>0.70465</v>
      </c>
      <c r="Z2214" s="1735">
        <f>L2214+X2214</f>
        <v>342181137.68000001</v>
      </c>
      <c r="AA2214" s="3316">
        <v>0.26</v>
      </c>
      <c r="AB2214" s="3317">
        <f>Z2214/J2214</f>
        <v>0.18862433227054035</v>
      </c>
      <c r="AC2214" s="3809"/>
    </row>
    <row r="2215" spans="1:29" ht="90" x14ac:dyDescent="0.25">
      <c r="A2215" s="2847">
        <v>2</v>
      </c>
      <c r="B2215" s="2846" t="s">
        <v>165</v>
      </c>
      <c r="C2215" s="3024">
        <v>3</v>
      </c>
      <c r="D2215" s="3024" t="s">
        <v>163</v>
      </c>
      <c r="E2215" s="2847">
        <v>25</v>
      </c>
      <c r="F2215" s="3024" t="s">
        <v>62</v>
      </c>
      <c r="G2215" s="2849" t="s">
        <v>167</v>
      </c>
      <c r="H2215" s="1732" t="s">
        <v>168</v>
      </c>
      <c r="I2215" s="1671" t="s">
        <v>169</v>
      </c>
      <c r="J2215" s="3310">
        <v>1814088000</v>
      </c>
      <c r="K2215" s="3311">
        <v>0.99339999999999995</v>
      </c>
      <c r="L2215" s="3312">
        <v>342181137.68000001</v>
      </c>
      <c r="M2215" s="2851" t="s">
        <v>170</v>
      </c>
      <c r="N2215" s="1820">
        <v>304088000</v>
      </c>
      <c r="O2215" s="3311"/>
      <c r="P2215" s="1820"/>
      <c r="Q2215" s="3313"/>
      <c r="R2215" s="3318"/>
      <c r="S2215" s="3314">
        <v>0</v>
      </c>
      <c r="T2215" s="3314">
        <v>0</v>
      </c>
      <c r="U2215" s="3314">
        <v>0</v>
      </c>
      <c r="V2215" s="3314">
        <v>0</v>
      </c>
      <c r="W2215" s="3311">
        <v>0.41589999999999999</v>
      </c>
      <c r="X2215" s="1820">
        <f>R2215</f>
        <v>0</v>
      </c>
      <c r="Y2215" s="3315">
        <f t="shared" si="113"/>
        <v>0.70465</v>
      </c>
      <c r="Z2215" s="1735">
        <f t="shared" ref="Z2215:Z2260" si="114">L2215+X2215</f>
        <v>342181137.68000001</v>
      </c>
      <c r="AA2215" s="3316">
        <v>0.26</v>
      </c>
      <c r="AB2215" s="3317">
        <f t="shared" ref="AB2215:AB2242" si="115">Z2215/J2215</f>
        <v>0.18862433227054035</v>
      </c>
      <c r="AC2215" s="3809"/>
    </row>
    <row r="2216" spans="1:29" ht="72" x14ac:dyDescent="0.25">
      <c r="A2216" s="2847">
        <v>3</v>
      </c>
      <c r="B2216" s="2846" t="s">
        <v>165</v>
      </c>
      <c r="C2216" s="3024">
        <v>3</v>
      </c>
      <c r="D2216" s="3024" t="s">
        <v>163</v>
      </c>
      <c r="E2216" s="2847">
        <v>25</v>
      </c>
      <c r="F2216" s="3024" t="s">
        <v>70</v>
      </c>
      <c r="G2216" s="1732" t="s">
        <v>171</v>
      </c>
      <c r="H2216" s="2849" t="s">
        <v>72</v>
      </c>
      <c r="I2216" s="3309">
        <v>0.9</v>
      </c>
      <c r="J2216" s="3310">
        <v>5626990000</v>
      </c>
      <c r="K2216" s="3309">
        <f>(K2217+K2218)/2</f>
        <v>0.95324999999999993</v>
      </c>
      <c r="L2216" s="3312">
        <f>L2217+L2218</f>
        <v>315929900</v>
      </c>
      <c r="M2216" s="2851">
        <v>0.65</v>
      </c>
      <c r="N2216" s="1735">
        <f>N2217+N2218</f>
        <v>91990000</v>
      </c>
      <c r="O2216" s="3319"/>
      <c r="P2216" s="3101"/>
      <c r="Q2216" s="3320"/>
      <c r="R2216" s="3321"/>
      <c r="S2216" s="3314">
        <v>0</v>
      </c>
      <c r="T2216" s="3314">
        <v>0</v>
      </c>
      <c r="U2216" s="3314">
        <v>0</v>
      </c>
      <c r="V2216" s="3314">
        <v>0</v>
      </c>
      <c r="W2216" s="3319">
        <v>0.44009999999999999</v>
      </c>
      <c r="X2216" s="3101">
        <v>30139725</v>
      </c>
      <c r="Y2216" s="3315">
        <f t="shared" si="113"/>
        <v>0.69667499999999993</v>
      </c>
      <c r="Z2216" s="1735">
        <f t="shared" si="114"/>
        <v>346069625</v>
      </c>
      <c r="AA2216" s="3316">
        <v>0.06</v>
      </c>
      <c r="AB2216" s="3317">
        <f t="shared" si="115"/>
        <v>6.1501730943186318E-2</v>
      </c>
      <c r="AC2216" s="3809"/>
    </row>
    <row r="2217" spans="1:29" ht="108" x14ac:dyDescent="0.25">
      <c r="A2217" s="2847">
        <v>4</v>
      </c>
      <c r="B2217" s="2846" t="s">
        <v>165</v>
      </c>
      <c r="C2217" s="3024">
        <v>3</v>
      </c>
      <c r="D2217" s="3024" t="s">
        <v>163</v>
      </c>
      <c r="E2217" s="2847">
        <v>25</v>
      </c>
      <c r="F2217" s="3024" t="s">
        <v>70</v>
      </c>
      <c r="G2217" s="2849" t="s">
        <v>173</v>
      </c>
      <c r="H2217" s="1732" t="s">
        <v>174</v>
      </c>
      <c r="I2217" s="1671" t="s">
        <v>175</v>
      </c>
      <c r="J2217" s="3310">
        <v>5073500000</v>
      </c>
      <c r="K2217" s="3311">
        <v>0.93279999999999996</v>
      </c>
      <c r="L2217" s="3312">
        <v>245304000</v>
      </c>
      <c r="M2217" s="2851" t="s">
        <v>176</v>
      </c>
      <c r="N2217" s="1820">
        <v>23500000</v>
      </c>
      <c r="O2217" s="1820"/>
      <c r="P2217" s="1820"/>
      <c r="Q2217" s="3318"/>
      <c r="R2217" s="3318"/>
      <c r="S2217" s="3314">
        <v>0</v>
      </c>
      <c r="T2217" s="3314">
        <v>0</v>
      </c>
      <c r="U2217" s="3314">
        <v>0</v>
      </c>
      <c r="V2217" s="3314">
        <v>0</v>
      </c>
      <c r="W2217" s="1820">
        <v>0</v>
      </c>
      <c r="X2217" s="1820">
        <v>0</v>
      </c>
      <c r="Y2217" s="3315">
        <f t="shared" si="113"/>
        <v>0.46639999999999998</v>
      </c>
      <c r="Z2217" s="1735">
        <f t="shared" si="114"/>
        <v>245304000</v>
      </c>
      <c r="AA2217" s="3316">
        <v>0.05</v>
      </c>
      <c r="AB2217" s="3317">
        <f t="shared" si="115"/>
        <v>4.8350054203212769E-2</v>
      </c>
      <c r="AC2217" s="3809"/>
    </row>
    <row r="2218" spans="1:29" ht="90" x14ac:dyDescent="0.25">
      <c r="A2218" s="2847">
        <v>5</v>
      </c>
      <c r="B2218" s="2846" t="s">
        <v>165</v>
      </c>
      <c r="C2218" s="3024">
        <v>3</v>
      </c>
      <c r="D2218" s="3024" t="s">
        <v>163</v>
      </c>
      <c r="E2218" s="2847">
        <v>25</v>
      </c>
      <c r="F2218" s="3024" t="s">
        <v>70</v>
      </c>
      <c r="G2218" s="1732" t="s">
        <v>177</v>
      </c>
      <c r="H2218" s="1732" t="s">
        <v>178</v>
      </c>
      <c r="I2218" s="1671" t="s">
        <v>179</v>
      </c>
      <c r="J2218" s="3310">
        <v>553490000</v>
      </c>
      <c r="K2218" s="3311">
        <v>0.97370000000000001</v>
      </c>
      <c r="L2218" s="3312">
        <v>70625900</v>
      </c>
      <c r="M2218" s="2851" t="s">
        <v>180</v>
      </c>
      <c r="N2218" s="3101">
        <v>68490000</v>
      </c>
      <c r="O2218" s="3319"/>
      <c r="P2218" s="3101"/>
      <c r="Q2218" s="3320"/>
      <c r="R2218" s="3321"/>
      <c r="S2218" s="3314">
        <v>0</v>
      </c>
      <c r="T2218" s="3314">
        <v>0</v>
      </c>
      <c r="U2218" s="3314">
        <v>0</v>
      </c>
      <c r="V2218" s="3314">
        <v>0</v>
      </c>
      <c r="W2218" s="3319">
        <f>Q2218</f>
        <v>0</v>
      </c>
      <c r="X2218" s="1820">
        <f>R2218</f>
        <v>0</v>
      </c>
      <c r="Y2218" s="3315">
        <f t="shared" si="113"/>
        <v>0.48685</v>
      </c>
      <c r="Z2218" s="1735">
        <f t="shared" si="114"/>
        <v>70625900</v>
      </c>
      <c r="AA2218" s="3316">
        <v>0.18</v>
      </c>
      <c r="AB2218" s="3317">
        <f t="shared" si="115"/>
        <v>0.1276010406692081</v>
      </c>
      <c r="AC2218" s="3809"/>
    </row>
    <row r="2219" spans="1:29" ht="108" x14ac:dyDescent="0.25">
      <c r="A2219" s="2847">
        <v>6</v>
      </c>
      <c r="B2219" s="2846" t="s">
        <v>165</v>
      </c>
      <c r="C2219" s="3024">
        <v>3</v>
      </c>
      <c r="D2219" s="3024" t="s">
        <v>163</v>
      </c>
      <c r="E2219" s="2847">
        <v>25</v>
      </c>
      <c r="F2219" s="3024" t="s">
        <v>181</v>
      </c>
      <c r="G2219" s="1732" t="s">
        <v>182</v>
      </c>
      <c r="H2219" s="1732" t="s">
        <v>183</v>
      </c>
      <c r="I2219" s="2851">
        <v>1</v>
      </c>
      <c r="J2219" s="3310">
        <v>70322000</v>
      </c>
      <c r="K2219" s="2851">
        <v>1</v>
      </c>
      <c r="L2219" s="3310">
        <f>L2220+L2221+L2222+L2223+L2224</f>
        <v>7168000</v>
      </c>
      <c r="M2219" s="2851">
        <v>1</v>
      </c>
      <c r="N2219" s="3101">
        <f>N2220+N2221+N2222+N2223+N2224</f>
        <v>2822000</v>
      </c>
      <c r="O2219" s="3322"/>
      <c r="P2219" s="3101"/>
      <c r="Q2219" s="3323"/>
      <c r="R2219" s="3321"/>
      <c r="S2219" s="3314">
        <v>0</v>
      </c>
      <c r="T2219" s="3314">
        <v>0</v>
      </c>
      <c r="U2219" s="3314">
        <v>0</v>
      </c>
      <c r="V2219" s="3314">
        <v>0</v>
      </c>
      <c r="W2219" s="3324">
        <v>0</v>
      </c>
      <c r="X2219" s="3324">
        <v>0</v>
      </c>
      <c r="Y2219" s="3315">
        <f t="shared" si="113"/>
        <v>0.5</v>
      </c>
      <c r="Z2219" s="1735">
        <f t="shared" si="114"/>
        <v>7168000</v>
      </c>
      <c r="AA2219" s="3316">
        <v>0.1</v>
      </c>
      <c r="AB2219" s="3317">
        <f t="shared" si="115"/>
        <v>0.10193111686243281</v>
      </c>
      <c r="AC2219" s="3809"/>
    </row>
    <row r="2220" spans="1:29" ht="126" x14ac:dyDescent="0.25">
      <c r="A2220" s="2847">
        <v>7</v>
      </c>
      <c r="B2220" s="2846" t="s">
        <v>165</v>
      </c>
      <c r="C2220" s="3024">
        <v>3</v>
      </c>
      <c r="D2220" s="3024" t="s">
        <v>163</v>
      </c>
      <c r="E2220" s="2847">
        <v>25</v>
      </c>
      <c r="F2220" s="3024" t="s">
        <v>181</v>
      </c>
      <c r="G2220" s="1732" t="s">
        <v>184</v>
      </c>
      <c r="H2220" s="1732" t="s">
        <v>185</v>
      </c>
      <c r="I2220" s="1671" t="s">
        <v>186</v>
      </c>
      <c r="J2220" s="3310">
        <v>9000000</v>
      </c>
      <c r="K2220" s="3309">
        <v>1</v>
      </c>
      <c r="L2220" s="3312">
        <v>547000</v>
      </c>
      <c r="M2220" s="3312">
        <v>0</v>
      </c>
      <c r="N2220" s="3325">
        <v>0</v>
      </c>
      <c r="O2220" s="3322"/>
      <c r="P2220" s="3322"/>
      <c r="Q2220" s="3323"/>
      <c r="R2220" s="3323"/>
      <c r="S2220" s="3314">
        <v>0</v>
      </c>
      <c r="T2220" s="3314">
        <v>0</v>
      </c>
      <c r="U2220" s="3314">
        <v>0</v>
      </c>
      <c r="V2220" s="3314">
        <v>0</v>
      </c>
      <c r="W2220" s="3324">
        <v>0</v>
      </c>
      <c r="X2220" s="3324">
        <v>0</v>
      </c>
      <c r="Y2220" s="3315">
        <f t="shared" si="113"/>
        <v>0.5</v>
      </c>
      <c r="Z2220" s="1735">
        <f t="shared" si="114"/>
        <v>547000</v>
      </c>
      <c r="AA2220" s="3316">
        <v>0.06</v>
      </c>
      <c r="AB2220" s="3317">
        <f t="shared" si="115"/>
        <v>6.0777777777777778E-2</v>
      </c>
      <c r="AC2220" s="3809"/>
    </row>
    <row r="2221" spans="1:29" ht="54" x14ac:dyDescent="0.25">
      <c r="A2221" s="2847">
        <v>8</v>
      </c>
      <c r="B2221" s="2846" t="s">
        <v>165</v>
      </c>
      <c r="C2221" s="3024">
        <v>3</v>
      </c>
      <c r="D2221" s="3024" t="s">
        <v>163</v>
      </c>
      <c r="E2221" s="2847">
        <v>25</v>
      </c>
      <c r="F2221" s="3024" t="s">
        <v>181</v>
      </c>
      <c r="G2221" s="1732" t="s">
        <v>126</v>
      </c>
      <c r="H2221" s="1732" t="s">
        <v>188</v>
      </c>
      <c r="I2221" s="1671" t="s">
        <v>189</v>
      </c>
      <c r="J2221" s="3310">
        <v>16419000</v>
      </c>
      <c r="K2221" s="3309">
        <v>1</v>
      </c>
      <c r="L2221" s="3312">
        <v>919000</v>
      </c>
      <c r="M2221" s="2851" t="s">
        <v>190</v>
      </c>
      <c r="N2221" s="3101">
        <v>919000</v>
      </c>
      <c r="O2221" s="3322"/>
      <c r="P2221" s="3101"/>
      <c r="Q2221" s="3323"/>
      <c r="R2221" s="3321"/>
      <c r="S2221" s="3314">
        <v>0</v>
      </c>
      <c r="T2221" s="3314">
        <v>0</v>
      </c>
      <c r="U2221" s="3314">
        <v>0</v>
      </c>
      <c r="V2221" s="3314">
        <v>0</v>
      </c>
      <c r="W2221" s="3324">
        <v>0</v>
      </c>
      <c r="X2221" s="3324">
        <v>0</v>
      </c>
      <c r="Y2221" s="3315">
        <f t="shared" si="113"/>
        <v>0.5</v>
      </c>
      <c r="Z2221" s="1735">
        <f t="shared" si="114"/>
        <v>919000</v>
      </c>
      <c r="AA2221" s="3316">
        <v>0.06</v>
      </c>
      <c r="AB2221" s="3317">
        <f t="shared" si="115"/>
        <v>5.5971740057250745E-2</v>
      </c>
      <c r="AC2221" s="3809"/>
    </row>
    <row r="2222" spans="1:29" ht="90" x14ac:dyDescent="0.25">
      <c r="A2222" s="2847">
        <v>9</v>
      </c>
      <c r="B2222" s="2846" t="s">
        <v>165</v>
      </c>
      <c r="C2222" s="3024">
        <v>3</v>
      </c>
      <c r="D2222" s="3024" t="s">
        <v>163</v>
      </c>
      <c r="E2222" s="2847">
        <v>25</v>
      </c>
      <c r="F2222" s="3024" t="s">
        <v>181</v>
      </c>
      <c r="G2222" s="1732" t="s">
        <v>192</v>
      </c>
      <c r="H2222" s="1732" t="s">
        <v>193</v>
      </c>
      <c r="I2222" s="1671" t="s">
        <v>186</v>
      </c>
      <c r="J2222" s="3310">
        <v>15500000</v>
      </c>
      <c r="K2222" s="3311">
        <v>0.99350000000000005</v>
      </c>
      <c r="L2222" s="3312">
        <v>613000</v>
      </c>
      <c r="M2222" s="3312">
        <v>0</v>
      </c>
      <c r="N2222" s="3325">
        <v>0</v>
      </c>
      <c r="O2222" s="3322"/>
      <c r="P2222" s="3322"/>
      <c r="Q2222" s="3323"/>
      <c r="R2222" s="3323"/>
      <c r="S2222" s="3314">
        <v>0</v>
      </c>
      <c r="T2222" s="3314">
        <v>0</v>
      </c>
      <c r="U2222" s="3314">
        <v>0</v>
      </c>
      <c r="V2222" s="3314">
        <v>0</v>
      </c>
      <c r="W2222" s="3324">
        <v>0</v>
      </c>
      <c r="X2222" s="3324">
        <v>0</v>
      </c>
      <c r="Y2222" s="3315">
        <f t="shared" si="113"/>
        <v>0.49675000000000002</v>
      </c>
      <c r="Z2222" s="1735">
        <f t="shared" si="114"/>
        <v>613000</v>
      </c>
      <c r="AA2222" s="3316">
        <v>0.04</v>
      </c>
      <c r="AB2222" s="3317">
        <f t="shared" si="115"/>
        <v>3.954838709677419E-2</v>
      </c>
      <c r="AC2222" s="3809"/>
    </row>
    <row r="2223" spans="1:29" ht="54" x14ac:dyDescent="0.25">
      <c r="A2223" s="2847">
        <v>10</v>
      </c>
      <c r="B2223" s="2846" t="s">
        <v>165</v>
      </c>
      <c r="C2223" s="3024">
        <v>3</v>
      </c>
      <c r="D2223" s="3024" t="s">
        <v>163</v>
      </c>
      <c r="E2223" s="2847">
        <v>25</v>
      </c>
      <c r="F2223" s="3024" t="s">
        <v>181</v>
      </c>
      <c r="G2223" s="1732" t="s">
        <v>128</v>
      </c>
      <c r="H2223" s="1732" t="s">
        <v>195</v>
      </c>
      <c r="I2223" s="1671" t="s">
        <v>189</v>
      </c>
      <c r="J2223" s="3310">
        <v>11745000</v>
      </c>
      <c r="K2223" s="3309">
        <v>1</v>
      </c>
      <c r="L2223" s="3312">
        <v>745000</v>
      </c>
      <c r="M2223" s="2851" t="s">
        <v>156</v>
      </c>
      <c r="N2223" s="3101">
        <v>745000</v>
      </c>
      <c r="O2223" s="3322"/>
      <c r="P2223" s="3101"/>
      <c r="Q2223" s="3323"/>
      <c r="R2223" s="3321"/>
      <c r="S2223" s="3314">
        <v>0</v>
      </c>
      <c r="T2223" s="3314">
        <v>0</v>
      </c>
      <c r="U2223" s="3314">
        <v>0</v>
      </c>
      <c r="V2223" s="3314">
        <v>0</v>
      </c>
      <c r="W2223" s="3322">
        <v>0</v>
      </c>
      <c r="X2223" s="1820">
        <v>0</v>
      </c>
      <c r="Y2223" s="3315">
        <f t="shared" si="113"/>
        <v>0.5</v>
      </c>
      <c r="Z2223" s="1735">
        <f t="shared" si="114"/>
        <v>745000</v>
      </c>
      <c r="AA2223" s="3316">
        <v>0.06</v>
      </c>
      <c r="AB2223" s="3317">
        <f t="shared" si="115"/>
        <v>6.3431247339293312E-2</v>
      </c>
      <c r="AC2223" s="3809"/>
    </row>
    <row r="2224" spans="1:29" ht="72" x14ac:dyDescent="0.25">
      <c r="A2224" s="2847">
        <v>11</v>
      </c>
      <c r="B2224" s="2846" t="s">
        <v>165</v>
      </c>
      <c r="C2224" s="3024">
        <v>3</v>
      </c>
      <c r="D2224" s="3024" t="s">
        <v>163</v>
      </c>
      <c r="E2224" s="2847">
        <v>25</v>
      </c>
      <c r="F2224" s="3024" t="s">
        <v>181</v>
      </c>
      <c r="G2224" s="1732" t="s">
        <v>158</v>
      </c>
      <c r="H2224" s="1732" t="s">
        <v>197</v>
      </c>
      <c r="I2224" s="1671" t="s">
        <v>189</v>
      </c>
      <c r="J2224" s="3310">
        <v>17658000</v>
      </c>
      <c r="K2224" s="3309">
        <v>1</v>
      </c>
      <c r="L2224" s="3312">
        <v>4344000</v>
      </c>
      <c r="M2224" s="2851" t="s">
        <v>156</v>
      </c>
      <c r="N2224" s="3101">
        <v>1158000</v>
      </c>
      <c r="O2224" s="3322"/>
      <c r="P2224" s="3101"/>
      <c r="Q2224" s="3323"/>
      <c r="R2224" s="3321"/>
      <c r="S2224" s="3314">
        <v>0</v>
      </c>
      <c r="T2224" s="3314">
        <v>0</v>
      </c>
      <c r="U2224" s="3314">
        <v>0</v>
      </c>
      <c r="V2224" s="3314">
        <v>0</v>
      </c>
      <c r="W2224" s="3324">
        <v>0</v>
      </c>
      <c r="X2224" s="3324">
        <v>0</v>
      </c>
      <c r="Y2224" s="3315">
        <f t="shared" si="113"/>
        <v>0.5</v>
      </c>
      <c r="Z2224" s="1735">
        <f t="shared" si="114"/>
        <v>4344000</v>
      </c>
      <c r="AA2224" s="3316">
        <v>0.25</v>
      </c>
      <c r="AB2224" s="3317">
        <f t="shared" si="115"/>
        <v>0.24600747536527354</v>
      </c>
      <c r="AC2224" s="3809"/>
    </row>
    <row r="2225" spans="1:29" ht="54" x14ac:dyDescent="0.25">
      <c r="A2225" s="3838">
        <v>12</v>
      </c>
      <c r="B2225" s="3839" t="s">
        <v>165</v>
      </c>
      <c r="C2225" s="3848">
        <v>3</v>
      </c>
      <c r="D2225" s="3848" t="s">
        <v>163</v>
      </c>
      <c r="E2225" s="3838">
        <v>25</v>
      </c>
      <c r="F2225" s="3848" t="s">
        <v>198</v>
      </c>
      <c r="G2225" s="3839" t="s">
        <v>132</v>
      </c>
      <c r="H2225" s="1732" t="s">
        <v>199</v>
      </c>
      <c r="I2225" s="3309">
        <v>0.9</v>
      </c>
      <c r="J2225" s="3842">
        <v>3246140000</v>
      </c>
      <c r="K2225" s="3309">
        <v>0.86</v>
      </c>
      <c r="L2225" s="3849">
        <f>L2230+L2231+L2235+L2237+L2239+L2242</f>
        <v>43284000</v>
      </c>
      <c r="M2225" s="3309">
        <v>0.86</v>
      </c>
      <c r="N2225" s="3844">
        <f>N2230+N2231+N2232+N2235+N2237+N2239+N2242</f>
        <v>421140000</v>
      </c>
      <c r="O2225" s="3309"/>
      <c r="P2225" s="3844"/>
      <c r="Q2225" s="3326"/>
      <c r="R2225" s="3850"/>
      <c r="S2225" s="3314">
        <v>0</v>
      </c>
      <c r="T2225" s="3314">
        <v>0</v>
      </c>
      <c r="U2225" s="3314">
        <v>0</v>
      </c>
      <c r="V2225" s="3314">
        <v>0</v>
      </c>
      <c r="W2225" s="3309">
        <v>0.86</v>
      </c>
      <c r="X2225" s="3844">
        <f>X2230+X2231+X2232+X2235+X2237+X2239+X2242</f>
        <v>0</v>
      </c>
      <c r="Y2225" s="3315">
        <f t="shared" si="113"/>
        <v>0.86</v>
      </c>
      <c r="Z2225" s="3818">
        <f>L2225+X2225</f>
        <v>43284000</v>
      </c>
      <c r="AA2225" s="3315">
        <f t="shared" ref="AA2225:AA2230" si="116">(M2225+Y2225)/2</f>
        <v>0.86</v>
      </c>
      <c r="AB2225" s="3827">
        <f t="shared" si="115"/>
        <v>1.3333990524130198E-2</v>
      </c>
      <c r="AC2225" s="3809"/>
    </row>
    <row r="2226" spans="1:29" ht="90" x14ac:dyDescent="0.25">
      <c r="A2226" s="3838"/>
      <c r="B2226" s="3839"/>
      <c r="C2226" s="3848"/>
      <c r="D2226" s="3848"/>
      <c r="E2226" s="3838"/>
      <c r="F2226" s="3848"/>
      <c r="G2226" s="3839"/>
      <c r="H2226" s="1732" t="s">
        <v>200</v>
      </c>
      <c r="I2226" s="3309">
        <v>0.95</v>
      </c>
      <c r="J2226" s="3842"/>
      <c r="K2226" s="3309">
        <v>0.85</v>
      </c>
      <c r="L2226" s="3837"/>
      <c r="M2226" s="3309">
        <v>0.85</v>
      </c>
      <c r="N2226" s="3844"/>
      <c r="O2226" s="3309"/>
      <c r="P2226" s="3844"/>
      <c r="Q2226" s="3326"/>
      <c r="R2226" s="3850"/>
      <c r="S2226" s="3314">
        <v>0</v>
      </c>
      <c r="T2226" s="3314">
        <v>0</v>
      </c>
      <c r="U2226" s="3314">
        <v>0</v>
      </c>
      <c r="V2226" s="3314">
        <v>0</v>
      </c>
      <c r="W2226" s="3309">
        <v>0.85</v>
      </c>
      <c r="X2226" s="3844"/>
      <c r="Y2226" s="3315">
        <f t="shared" si="113"/>
        <v>0.85</v>
      </c>
      <c r="Z2226" s="3818"/>
      <c r="AA2226" s="3315">
        <f t="shared" si="116"/>
        <v>0.85</v>
      </c>
      <c r="AB2226" s="3828"/>
      <c r="AC2226" s="3809"/>
    </row>
    <row r="2227" spans="1:29" ht="36" x14ac:dyDescent="0.25">
      <c r="A2227" s="3838"/>
      <c r="B2227" s="3839"/>
      <c r="C2227" s="3848"/>
      <c r="D2227" s="3848"/>
      <c r="E2227" s="3838"/>
      <c r="F2227" s="3848"/>
      <c r="G2227" s="3839"/>
      <c r="H2227" s="1732" t="s">
        <v>201</v>
      </c>
      <c r="I2227" s="3309">
        <v>0.95</v>
      </c>
      <c r="J2227" s="3842"/>
      <c r="K2227" s="3309">
        <v>0.85</v>
      </c>
      <c r="L2227" s="3837"/>
      <c r="M2227" s="3309">
        <v>0.85</v>
      </c>
      <c r="N2227" s="3844"/>
      <c r="O2227" s="3309"/>
      <c r="P2227" s="3844"/>
      <c r="Q2227" s="3326"/>
      <c r="R2227" s="3850"/>
      <c r="S2227" s="3314">
        <v>0</v>
      </c>
      <c r="T2227" s="3314">
        <v>0</v>
      </c>
      <c r="U2227" s="3314">
        <v>0</v>
      </c>
      <c r="V2227" s="3314">
        <v>0</v>
      </c>
      <c r="W2227" s="3309">
        <v>0.85</v>
      </c>
      <c r="X2227" s="3844"/>
      <c r="Y2227" s="3315">
        <f t="shared" si="113"/>
        <v>0.85</v>
      </c>
      <c r="Z2227" s="3818"/>
      <c r="AA2227" s="3315">
        <f t="shared" si="116"/>
        <v>0.85</v>
      </c>
      <c r="AB2227" s="3828"/>
      <c r="AC2227" s="3809"/>
    </row>
    <row r="2228" spans="1:29" ht="36" x14ac:dyDescent="0.25">
      <c r="A2228" s="3838"/>
      <c r="B2228" s="3839"/>
      <c r="C2228" s="3848"/>
      <c r="D2228" s="3848"/>
      <c r="E2228" s="3838"/>
      <c r="F2228" s="3848"/>
      <c r="G2228" s="3839"/>
      <c r="H2228" s="1732" t="s">
        <v>202</v>
      </c>
      <c r="I2228" s="3309">
        <v>0.95</v>
      </c>
      <c r="J2228" s="3842"/>
      <c r="K2228" s="3309">
        <v>0.85</v>
      </c>
      <c r="L2228" s="3837"/>
      <c r="M2228" s="3309">
        <v>0.85</v>
      </c>
      <c r="N2228" s="3844"/>
      <c r="O2228" s="3309"/>
      <c r="P2228" s="3844"/>
      <c r="Q2228" s="3326"/>
      <c r="R2228" s="3850"/>
      <c r="S2228" s="3314">
        <v>0</v>
      </c>
      <c r="T2228" s="3314">
        <v>0</v>
      </c>
      <c r="U2228" s="3314">
        <v>0</v>
      </c>
      <c r="V2228" s="3314">
        <v>0</v>
      </c>
      <c r="W2228" s="3309">
        <v>0.85</v>
      </c>
      <c r="X2228" s="3844"/>
      <c r="Y2228" s="3315">
        <f t="shared" si="113"/>
        <v>0.85</v>
      </c>
      <c r="Z2228" s="3818"/>
      <c r="AA2228" s="3315">
        <f t="shared" si="116"/>
        <v>0.85</v>
      </c>
      <c r="AB2228" s="3828"/>
      <c r="AC2228" s="3809"/>
    </row>
    <row r="2229" spans="1:29" ht="54" x14ac:dyDescent="0.25">
      <c r="A2229" s="3838"/>
      <c r="B2229" s="3839"/>
      <c r="C2229" s="3816"/>
      <c r="D2229" s="3816"/>
      <c r="E2229" s="3816"/>
      <c r="F2229" s="3816"/>
      <c r="G2229" s="3839"/>
      <c r="H2229" s="1732" t="s">
        <v>203</v>
      </c>
      <c r="I2229" s="3309">
        <v>0.85</v>
      </c>
      <c r="J2229" s="3842"/>
      <c r="K2229" s="3309">
        <v>0.75</v>
      </c>
      <c r="L2229" s="3837"/>
      <c r="M2229" s="3309">
        <v>0.75</v>
      </c>
      <c r="N2229" s="3844"/>
      <c r="O2229" s="3309"/>
      <c r="P2229" s="3844"/>
      <c r="Q2229" s="3326"/>
      <c r="R2229" s="3850"/>
      <c r="S2229" s="3314">
        <v>0</v>
      </c>
      <c r="T2229" s="3314">
        <v>0</v>
      </c>
      <c r="U2229" s="3314">
        <v>0</v>
      </c>
      <c r="V2229" s="3314">
        <v>0</v>
      </c>
      <c r="W2229" s="3309">
        <v>0.75</v>
      </c>
      <c r="X2229" s="3844"/>
      <c r="Y2229" s="3315">
        <f t="shared" si="113"/>
        <v>0.75</v>
      </c>
      <c r="Z2229" s="3818"/>
      <c r="AA2229" s="3315">
        <f t="shared" si="116"/>
        <v>0.75</v>
      </c>
      <c r="AB2229" s="3828"/>
      <c r="AC2229" s="3809"/>
    </row>
    <row r="2230" spans="1:29" ht="144" x14ac:dyDescent="0.25">
      <c r="A2230" s="2847">
        <v>13</v>
      </c>
      <c r="B2230" s="1732" t="s">
        <v>204</v>
      </c>
      <c r="C2230" s="1821">
        <v>3</v>
      </c>
      <c r="D2230" s="3327" t="s">
        <v>163</v>
      </c>
      <c r="E2230" s="1821">
        <v>25</v>
      </c>
      <c r="F2230" s="1821">
        <v>39</v>
      </c>
      <c r="G2230" s="1732" t="s">
        <v>205</v>
      </c>
      <c r="H2230" s="1732" t="s">
        <v>206</v>
      </c>
      <c r="I2230" s="3312">
        <v>0</v>
      </c>
      <c r="J2230" s="3312">
        <v>0</v>
      </c>
      <c r="K2230" s="3311">
        <v>0.99990000000000001</v>
      </c>
      <c r="L2230" s="3312">
        <v>41934000</v>
      </c>
      <c r="M2230" s="3312">
        <v>0</v>
      </c>
      <c r="N2230" s="3312">
        <v>0</v>
      </c>
      <c r="O2230" s="3312"/>
      <c r="P2230" s="3312"/>
      <c r="Q2230" s="3328"/>
      <c r="R2230" s="3329"/>
      <c r="S2230" s="3329">
        <v>0</v>
      </c>
      <c r="T2230" s="3329">
        <v>0</v>
      </c>
      <c r="U2230" s="3329">
        <v>0</v>
      </c>
      <c r="V2230" s="3329">
        <v>0</v>
      </c>
      <c r="W2230" s="3312">
        <v>0</v>
      </c>
      <c r="X2230" s="3312">
        <v>0</v>
      </c>
      <c r="Y2230" s="3315">
        <f t="shared" si="113"/>
        <v>0.49995000000000001</v>
      </c>
      <c r="Z2230" s="1735">
        <f t="shared" si="114"/>
        <v>41934000</v>
      </c>
      <c r="AA2230" s="3315">
        <f t="shared" si="116"/>
        <v>0.249975</v>
      </c>
      <c r="AB2230" s="3330">
        <v>0</v>
      </c>
      <c r="AC2230" s="3809"/>
    </row>
    <row r="2231" spans="1:29" ht="54" x14ac:dyDescent="0.25">
      <c r="A2231" s="2847">
        <v>14</v>
      </c>
      <c r="B2231" s="1732" t="s">
        <v>204</v>
      </c>
      <c r="C2231" s="1821">
        <v>3</v>
      </c>
      <c r="D2231" s="3327" t="s">
        <v>163</v>
      </c>
      <c r="E2231" s="1821">
        <v>25</v>
      </c>
      <c r="F2231" s="1821">
        <v>39</v>
      </c>
      <c r="G2231" s="1732" t="s">
        <v>207</v>
      </c>
      <c r="H2231" s="1732" t="s">
        <v>208</v>
      </c>
      <c r="I2231" s="3312">
        <v>0</v>
      </c>
      <c r="J2231" s="3312">
        <v>0</v>
      </c>
      <c r="K2231" s="3309">
        <v>1</v>
      </c>
      <c r="L2231" s="3312">
        <v>1350000</v>
      </c>
      <c r="M2231" s="3312">
        <v>0</v>
      </c>
      <c r="N2231" s="3312">
        <v>0</v>
      </c>
      <c r="O2231" s="3312"/>
      <c r="P2231" s="3312"/>
      <c r="Q2231" s="3328"/>
      <c r="R2231" s="3329"/>
      <c r="S2231" s="3329">
        <v>0</v>
      </c>
      <c r="T2231" s="3329">
        <v>0</v>
      </c>
      <c r="U2231" s="3329">
        <v>0</v>
      </c>
      <c r="V2231" s="3329">
        <v>0</v>
      </c>
      <c r="W2231" s="3312">
        <v>0</v>
      </c>
      <c r="X2231" s="3312">
        <v>0</v>
      </c>
      <c r="Y2231" s="3315">
        <f t="shared" si="113"/>
        <v>0.5</v>
      </c>
      <c r="Z2231" s="1735">
        <f t="shared" si="114"/>
        <v>1350000</v>
      </c>
      <c r="AA2231" s="3331">
        <v>0</v>
      </c>
      <c r="AB2231" s="3332">
        <v>0</v>
      </c>
      <c r="AC2231" s="3809"/>
    </row>
    <row r="2232" spans="1:29" ht="90" x14ac:dyDescent="0.25">
      <c r="A2232" s="3838">
        <v>15</v>
      </c>
      <c r="B2232" s="3839" t="s">
        <v>209</v>
      </c>
      <c r="C2232" s="3848">
        <v>3</v>
      </c>
      <c r="D2232" s="3848" t="s">
        <v>163</v>
      </c>
      <c r="E2232" s="3838">
        <v>25</v>
      </c>
      <c r="F2232" s="3848" t="s">
        <v>198</v>
      </c>
      <c r="G2232" s="3839" t="s">
        <v>210</v>
      </c>
      <c r="H2232" s="1732" t="s">
        <v>211</v>
      </c>
      <c r="I2232" s="2851" t="s">
        <v>212</v>
      </c>
      <c r="J2232" s="3842">
        <v>1272450000</v>
      </c>
      <c r="K2232" s="3843">
        <v>0</v>
      </c>
      <c r="L2232" s="3843">
        <v>0</v>
      </c>
      <c r="M2232" s="2851" t="s">
        <v>212</v>
      </c>
      <c r="N2232" s="3844">
        <v>172450000</v>
      </c>
      <c r="O2232" s="2851"/>
      <c r="P2232" s="3844"/>
      <c r="Q2232" s="3000"/>
      <c r="R2232" s="3834"/>
      <c r="S2232" s="3000" t="s">
        <v>212</v>
      </c>
      <c r="T2232" s="3834"/>
      <c r="U2232" s="3834"/>
      <c r="V2232" s="3834"/>
      <c r="W2232" s="2851" t="s">
        <v>212</v>
      </c>
      <c r="X2232" s="3835">
        <f>R2232</f>
        <v>0</v>
      </c>
      <c r="Y2232" s="3315" t="s">
        <v>212</v>
      </c>
      <c r="Z2232" s="3836">
        <f t="shared" si="114"/>
        <v>0</v>
      </c>
      <c r="AA2232" s="3846">
        <v>0.05</v>
      </c>
      <c r="AB2232" s="3827">
        <f t="shared" si="115"/>
        <v>0</v>
      </c>
      <c r="AC2232" s="3809"/>
    </row>
    <row r="2233" spans="1:29" ht="54" x14ac:dyDescent="0.25">
      <c r="A2233" s="3838"/>
      <c r="B2233" s="3839"/>
      <c r="C2233" s="3816"/>
      <c r="D2233" s="3816"/>
      <c r="E2233" s="3816"/>
      <c r="F2233" s="3816"/>
      <c r="G2233" s="3839"/>
      <c r="H2233" s="1732" t="s">
        <v>213</v>
      </c>
      <c r="I2233" s="2851" t="s">
        <v>214</v>
      </c>
      <c r="J2233" s="3842"/>
      <c r="K2233" s="3843"/>
      <c r="L2233" s="3843"/>
      <c r="M2233" s="2851" t="s">
        <v>214</v>
      </c>
      <c r="N2233" s="3844"/>
      <c r="O2233" s="2851"/>
      <c r="P2233" s="3844"/>
      <c r="Q2233" s="3000"/>
      <c r="R2233" s="3834"/>
      <c r="S2233" s="3000"/>
      <c r="T2233" s="3834"/>
      <c r="U2233" s="3834"/>
      <c r="V2233" s="3834"/>
      <c r="W2233" s="2851"/>
      <c r="X2233" s="3835"/>
      <c r="Y2233" s="3315"/>
      <c r="Z2233" s="3837"/>
      <c r="AA2233" s="3847"/>
      <c r="AB2233" s="3827"/>
      <c r="AC2233" s="3809"/>
    </row>
    <row r="2234" spans="1:29" ht="54" x14ac:dyDescent="0.25">
      <c r="A2234" s="3838"/>
      <c r="B2234" s="3839"/>
      <c r="C2234" s="3816"/>
      <c r="D2234" s="3816"/>
      <c r="E2234" s="3816"/>
      <c r="F2234" s="3816"/>
      <c r="G2234" s="3839"/>
      <c r="H2234" s="1732" t="s">
        <v>215</v>
      </c>
      <c r="I2234" s="2851" t="s">
        <v>216</v>
      </c>
      <c r="J2234" s="3842"/>
      <c r="K2234" s="3843"/>
      <c r="L2234" s="3843"/>
      <c r="M2234" s="2851" t="s">
        <v>217</v>
      </c>
      <c r="N2234" s="3844"/>
      <c r="O2234" s="2851"/>
      <c r="P2234" s="3844"/>
      <c r="Q2234" s="3000"/>
      <c r="R2234" s="3834"/>
      <c r="S2234" s="3000"/>
      <c r="T2234" s="3834"/>
      <c r="U2234" s="3834"/>
      <c r="V2234" s="3834"/>
      <c r="W2234" s="2851"/>
      <c r="X2234" s="3835"/>
      <c r="Y2234" s="3315"/>
      <c r="Z2234" s="3837"/>
      <c r="AA2234" s="3847"/>
      <c r="AB2234" s="3827"/>
      <c r="AC2234" s="3809"/>
    </row>
    <row r="2235" spans="1:29" ht="54" x14ac:dyDescent="0.25">
      <c r="A2235" s="3838">
        <v>16</v>
      </c>
      <c r="B2235" s="3839" t="s">
        <v>218</v>
      </c>
      <c r="C2235" s="3816">
        <v>3</v>
      </c>
      <c r="D2235" s="3840" t="s">
        <v>163</v>
      </c>
      <c r="E2235" s="3840" t="s">
        <v>219</v>
      </c>
      <c r="F2235" s="3840" t="s">
        <v>198</v>
      </c>
      <c r="G2235" s="3839" t="s">
        <v>221</v>
      </c>
      <c r="H2235" s="1732" t="s">
        <v>222</v>
      </c>
      <c r="I2235" s="2851" t="s">
        <v>223</v>
      </c>
      <c r="J2235" s="3842">
        <v>328115000</v>
      </c>
      <c r="K2235" s="3843">
        <v>0</v>
      </c>
      <c r="L2235" s="3843">
        <v>0</v>
      </c>
      <c r="M2235" s="2851" t="s">
        <v>224</v>
      </c>
      <c r="N2235" s="3844">
        <v>28115000</v>
      </c>
      <c r="O2235" s="2851"/>
      <c r="P2235" s="3844"/>
      <c r="Q2235" s="3000"/>
      <c r="R2235" s="3834"/>
      <c r="S2235" s="3000"/>
      <c r="T2235" s="3834"/>
      <c r="U2235" s="3000"/>
      <c r="V2235" s="3834"/>
      <c r="W2235" s="2851" t="s">
        <v>224</v>
      </c>
      <c r="X2235" s="3835">
        <f>R2235</f>
        <v>0</v>
      </c>
      <c r="Y2235" s="3315" t="s">
        <v>224</v>
      </c>
      <c r="Z2235" s="3836">
        <f t="shared" si="114"/>
        <v>0</v>
      </c>
      <c r="AA2235" s="3315" t="s">
        <v>224</v>
      </c>
      <c r="AB2235" s="3827">
        <f t="shared" si="115"/>
        <v>0</v>
      </c>
      <c r="AC2235" s="3809"/>
    </row>
    <row r="2236" spans="1:29" ht="72" x14ac:dyDescent="0.25">
      <c r="A2236" s="3838"/>
      <c r="B2236" s="3839"/>
      <c r="C2236" s="3816"/>
      <c r="D2236" s="3816"/>
      <c r="E2236" s="3816"/>
      <c r="F2236" s="3816"/>
      <c r="G2236" s="3839"/>
      <c r="H2236" s="1732" t="s">
        <v>225</v>
      </c>
      <c r="I2236" s="2851" t="s">
        <v>212</v>
      </c>
      <c r="J2236" s="3842"/>
      <c r="K2236" s="3843"/>
      <c r="L2236" s="3843"/>
      <c r="M2236" s="2851" t="s">
        <v>212</v>
      </c>
      <c r="N2236" s="3844"/>
      <c r="O2236" s="2851"/>
      <c r="P2236" s="3844"/>
      <c r="Q2236" s="3000"/>
      <c r="R2236" s="3834"/>
      <c r="S2236" s="3000"/>
      <c r="T2236" s="3834"/>
      <c r="U2236" s="3000"/>
      <c r="V2236" s="3834"/>
      <c r="W2236" s="2851" t="s">
        <v>212</v>
      </c>
      <c r="X2236" s="3835"/>
      <c r="Y2236" s="2851" t="s">
        <v>212</v>
      </c>
      <c r="Z2236" s="3837"/>
      <c r="AA2236" s="2851" t="s">
        <v>212</v>
      </c>
      <c r="AB2236" s="3828"/>
      <c r="AC2236" s="3809"/>
    </row>
    <row r="2237" spans="1:29" ht="54" x14ac:dyDescent="0.25">
      <c r="A2237" s="3838">
        <v>17</v>
      </c>
      <c r="B2237" s="3839" t="s">
        <v>226</v>
      </c>
      <c r="C2237" s="3816">
        <v>3</v>
      </c>
      <c r="D2237" s="3840" t="s">
        <v>163</v>
      </c>
      <c r="E2237" s="3816">
        <v>25</v>
      </c>
      <c r="F2237" s="3816">
        <v>39</v>
      </c>
      <c r="G2237" s="3839" t="s">
        <v>227</v>
      </c>
      <c r="H2237" s="1732" t="s">
        <v>228</v>
      </c>
      <c r="I2237" s="2851" t="s">
        <v>229</v>
      </c>
      <c r="J2237" s="3842">
        <v>1196455000</v>
      </c>
      <c r="K2237" s="3843">
        <v>0</v>
      </c>
      <c r="L2237" s="3843">
        <v>0</v>
      </c>
      <c r="M2237" s="2851" t="s">
        <v>229</v>
      </c>
      <c r="N2237" s="3844">
        <v>171455000</v>
      </c>
      <c r="O2237" s="2851"/>
      <c r="P2237" s="3844"/>
      <c r="Q2237" s="3000"/>
      <c r="R2237" s="3834"/>
      <c r="S2237" s="3834"/>
      <c r="T2237" s="3834"/>
      <c r="U2237" s="3834"/>
      <c r="V2237" s="3834"/>
      <c r="W2237" s="3845"/>
      <c r="X2237" s="3835">
        <f>R2237</f>
        <v>0</v>
      </c>
      <c r="Y2237" s="2851" t="s">
        <v>229</v>
      </c>
      <c r="Z2237" s="3836">
        <f t="shared" si="114"/>
        <v>0</v>
      </c>
      <c r="AA2237" s="2851" t="s">
        <v>229</v>
      </c>
      <c r="AB2237" s="3827">
        <f t="shared" si="115"/>
        <v>0</v>
      </c>
      <c r="AC2237" s="3809"/>
    </row>
    <row r="2238" spans="1:29" ht="36" x14ac:dyDescent="0.25">
      <c r="A2238" s="3838"/>
      <c r="B2238" s="3839"/>
      <c r="C2238" s="3816"/>
      <c r="D2238" s="3816"/>
      <c r="E2238" s="3816"/>
      <c r="F2238" s="3816"/>
      <c r="G2238" s="3839"/>
      <c r="H2238" s="1732" t="s">
        <v>230</v>
      </c>
      <c r="I2238" s="2851" t="s">
        <v>231</v>
      </c>
      <c r="J2238" s="3842"/>
      <c r="K2238" s="3843"/>
      <c r="L2238" s="3843"/>
      <c r="M2238" s="2851" t="s">
        <v>232</v>
      </c>
      <c r="N2238" s="3844"/>
      <c r="O2238" s="2851"/>
      <c r="P2238" s="3844"/>
      <c r="Q2238" s="3000"/>
      <c r="R2238" s="3834"/>
      <c r="S2238" s="3834"/>
      <c r="T2238" s="3834"/>
      <c r="U2238" s="3834"/>
      <c r="V2238" s="3834"/>
      <c r="W2238" s="3845"/>
      <c r="X2238" s="3835"/>
      <c r="Y2238" s="2851" t="s">
        <v>160</v>
      </c>
      <c r="Z2238" s="3837"/>
      <c r="AA2238" s="2851" t="s">
        <v>160</v>
      </c>
      <c r="AB2238" s="3828"/>
      <c r="AC2238" s="3809"/>
    </row>
    <row r="2239" spans="1:29" ht="54" x14ac:dyDescent="0.25">
      <c r="A2239" s="3838">
        <v>18</v>
      </c>
      <c r="B2239" s="3839" t="s">
        <v>233</v>
      </c>
      <c r="C2239" s="3816">
        <v>3</v>
      </c>
      <c r="D2239" s="3840" t="s">
        <v>163</v>
      </c>
      <c r="E2239" s="3816">
        <v>25</v>
      </c>
      <c r="F2239" s="3816">
        <v>39</v>
      </c>
      <c r="G2239" s="3839" t="s">
        <v>234</v>
      </c>
      <c r="H2239" s="1732" t="s">
        <v>235</v>
      </c>
      <c r="I2239" s="2851">
        <v>0.75</v>
      </c>
      <c r="J2239" s="3842">
        <v>128100000</v>
      </c>
      <c r="K2239" s="2851">
        <v>0.75</v>
      </c>
      <c r="L2239" s="3843">
        <v>0</v>
      </c>
      <c r="M2239" s="2851">
        <v>0.75</v>
      </c>
      <c r="N2239" s="3844">
        <v>3100000</v>
      </c>
      <c r="O2239" s="2851"/>
      <c r="P2239" s="3844"/>
      <c r="Q2239" s="3000"/>
      <c r="R2239" s="3834"/>
      <c r="S2239" s="3834"/>
      <c r="T2239" s="3834"/>
      <c r="U2239" s="3834"/>
      <c r="V2239" s="3834"/>
      <c r="W2239" s="2851">
        <v>0.75</v>
      </c>
      <c r="X2239" s="3835">
        <f>R2239</f>
        <v>0</v>
      </c>
      <c r="Y2239" s="2851">
        <v>0.75</v>
      </c>
      <c r="Z2239" s="3836">
        <f t="shared" si="114"/>
        <v>0</v>
      </c>
      <c r="AA2239" s="2851">
        <v>0.75</v>
      </c>
      <c r="AB2239" s="3827">
        <f t="shared" si="115"/>
        <v>0</v>
      </c>
      <c r="AC2239" s="3809"/>
    </row>
    <row r="2240" spans="1:29" ht="36" x14ac:dyDescent="0.25">
      <c r="A2240" s="3838"/>
      <c r="B2240" s="3839"/>
      <c r="C2240" s="3816"/>
      <c r="D2240" s="3840"/>
      <c r="E2240" s="3816"/>
      <c r="F2240" s="3816"/>
      <c r="G2240" s="3839"/>
      <c r="H2240" s="1732" t="s">
        <v>236</v>
      </c>
      <c r="I2240" s="2851">
        <v>0.75</v>
      </c>
      <c r="J2240" s="3842"/>
      <c r="K2240" s="2851">
        <v>0.75</v>
      </c>
      <c r="L2240" s="3843"/>
      <c r="M2240" s="2851">
        <v>0.75</v>
      </c>
      <c r="N2240" s="3844"/>
      <c r="O2240" s="2851"/>
      <c r="P2240" s="3844"/>
      <c r="Q2240" s="3000"/>
      <c r="R2240" s="3834"/>
      <c r="S2240" s="3834"/>
      <c r="T2240" s="3834"/>
      <c r="U2240" s="3834"/>
      <c r="V2240" s="3834"/>
      <c r="W2240" s="2851">
        <v>0.75</v>
      </c>
      <c r="X2240" s="3835"/>
      <c r="Y2240" s="2851">
        <v>0.75</v>
      </c>
      <c r="Z2240" s="3837"/>
      <c r="AA2240" s="2851">
        <v>0.75</v>
      </c>
      <c r="AB2240" s="3828"/>
      <c r="AC2240" s="3809"/>
    </row>
    <row r="2241" spans="1:29" ht="90" x14ac:dyDescent="0.25">
      <c r="A2241" s="3838"/>
      <c r="B2241" s="3839"/>
      <c r="C2241" s="3816"/>
      <c r="D2241" s="3841"/>
      <c r="E2241" s="3816"/>
      <c r="F2241" s="3816"/>
      <c r="G2241" s="3839"/>
      <c r="H2241" s="1732" t="s">
        <v>237</v>
      </c>
      <c r="I2241" s="2851" t="s">
        <v>212</v>
      </c>
      <c r="J2241" s="3842"/>
      <c r="K2241" s="2851" t="s">
        <v>212</v>
      </c>
      <c r="L2241" s="3843"/>
      <c r="M2241" s="2851" t="s">
        <v>212</v>
      </c>
      <c r="N2241" s="3844"/>
      <c r="O2241" s="2851"/>
      <c r="P2241" s="3844"/>
      <c r="Q2241" s="3000"/>
      <c r="R2241" s="3834"/>
      <c r="S2241" s="3834"/>
      <c r="T2241" s="3834"/>
      <c r="U2241" s="3834"/>
      <c r="V2241" s="3834"/>
      <c r="W2241" s="2851" t="s">
        <v>212</v>
      </c>
      <c r="X2241" s="3835"/>
      <c r="Y2241" s="2851" t="s">
        <v>212</v>
      </c>
      <c r="Z2241" s="3837"/>
      <c r="AA2241" s="2851" t="s">
        <v>212</v>
      </c>
      <c r="AB2241" s="3828"/>
      <c r="AC2241" s="3809"/>
    </row>
    <row r="2242" spans="1:29" ht="90" x14ac:dyDescent="0.25">
      <c r="A2242" s="2847">
        <v>19</v>
      </c>
      <c r="B2242" s="1732" t="s">
        <v>233</v>
      </c>
      <c r="C2242" s="1821">
        <v>3</v>
      </c>
      <c r="D2242" s="3327" t="s">
        <v>163</v>
      </c>
      <c r="E2242" s="1821">
        <v>25</v>
      </c>
      <c r="F2242" s="3327" t="s">
        <v>198</v>
      </c>
      <c r="G2242" s="1732" t="s">
        <v>238</v>
      </c>
      <c r="H2242" s="1732" t="s">
        <v>239</v>
      </c>
      <c r="I2242" s="2851">
        <v>0.86</v>
      </c>
      <c r="J2242" s="3101">
        <v>321020000</v>
      </c>
      <c r="K2242" s="3312">
        <v>0</v>
      </c>
      <c r="L2242" s="3312">
        <v>0</v>
      </c>
      <c r="M2242" s="2851">
        <v>0.86</v>
      </c>
      <c r="N2242" s="3101">
        <v>46020000</v>
      </c>
      <c r="O2242" s="3322"/>
      <c r="P2242" s="3101"/>
      <c r="Q2242" s="3323"/>
      <c r="R2242" s="3321"/>
      <c r="S2242" s="3321"/>
      <c r="T2242" s="3321"/>
      <c r="U2242" s="3321"/>
      <c r="V2242" s="3321"/>
      <c r="W2242" s="3322">
        <f>Q2242</f>
        <v>0</v>
      </c>
      <c r="X2242" s="1820">
        <f>R2242</f>
        <v>0</v>
      </c>
      <c r="Y2242" s="3315">
        <f t="shared" ref="Y2242:Y2260" si="117">(K2242+W2242)/2</f>
        <v>0</v>
      </c>
      <c r="Z2242" s="1735">
        <f t="shared" si="114"/>
        <v>0</v>
      </c>
      <c r="AA2242" s="3316">
        <v>0.06</v>
      </c>
      <c r="AB2242" s="3317">
        <f t="shared" si="115"/>
        <v>0</v>
      </c>
      <c r="AC2242" s="3809"/>
    </row>
    <row r="2243" spans="1:29" ht="72" x14ac:dyDescent="0.25">
      <c r="A2243" s="2847">
        <v>20</v>
      </c>
      <c r="B2243" s="1732" t="s">
        <v>165</v>
      </c>
      <c r="C2243" s="1821">
        <v>3</v>
      </c>
      <c r="D2243" s="3327" t="s">
        <v>163</v>
      </c>
      <c r="E2243" s="1821">
        <v>25</v>
      </c>
      <c r="F2243" s="1821">
        <v>40</v>
      </c>
      <c r="G2243" s="1732" t="s">
        <v>240</v>
      </c>
      <c r="H2243" s="1732" t="s">
        <v>241</v>
      </c>
      <c r="I2243" s="3312">
        <v>0</v>
      </c>
      <c r="J2243" s="3312">
        <v>0</v>
      </c>
      <c r="K2243" s="3309">
        <v>1</v>
      </c>
      <c r="L2243" s="3333">
        <f>L2244+L2245+L2246+L2247+L2248+L2249+L2250+L2251+L2252+L2253+L2254+L2255+L2256</f>
        <v>313238000</v>
      </c>
      <c r="M2243" s="3312">
        <v>0</v>
      </c>
      <c r="N2243" s="3312">
        <v>0</v>
      </c>
      <c r="O2243" s="3312"/>
      <c r="P2243" s="3312"/>
      <c r="Q2243" s="3328"/>
      <c r="R2243" s="3329"/>
      <c r="S2243" s="3329">
        <v>0</v>
      </c>
      <c r="T2243" s="3329">
        <v>0</v>
      </c>
      <c r="U2243" s="3329">
        <v>0</v>
      </c>
      <c r="V2243" s="3329">
        <v>0</v>
      </c>
      <c r="W2243" s="3312">
        <v>0</v>
      </c>
      <c r="X2243" s="3312">
        <v>0</v>
      </c>
      <c r="Y2243" s="3315">
        <f t="shared" si="117"/>
        <v>0.5</v>
      </c>
      <c r="Z2243" s="1735">
        <f t="shared" si="114"/>
        <v>313238000</v>
      </c>
      <c r="AA2243" s="3334">
        <v>0</v>
      </c>
      <c r="AB2243" s="3335">
        <v>0</v>
      </c>
      <c r="AC2243" s="3809"/>
    </row>
    <row r="2244" spans="1:29" ht="90" x14ac:dyDescent="0.25">
      <c r="A2244" s="2847">
        <v>21</v>
      </c>
      <c r="B2244" s="1732" t="s">
        <v>165</v>
      </c>
      <c r="C2244" s="1821">
        <v>3</v>
      </c>
      <c r="D2244" s="3327" t="s">
        <v>163</v>
      </c>
      <c r="E2244" s="1821">
        <v>25</v>
      </c>
      <c r="F2244" s="1821">
        <v>40</v>
      </c>
      <c r="G2244" s="1732" t="s">
        <v>242</v>
      </c>
      <c r="H2244" s="1732" t="s">
        <v>243</v>
      </c>
      <c r="I2244" s="3312">
        <v>0</v>
      </c>
      <c r="J2244" s="3312">
        <v>0</v>
      </c>
      <c r="K2244" s="3309">
        <v>1</v>
      </c>
      <c r="L2244" s="3312">
        <v>51565000</v>
      </c>
      <c r="M2244" s="3312">
        <v>0</v>
      </c>
      <c r="N2244" s="3312">
        <v>0</v>
      </c>
      <c r="O2244" s="3312"/>
      <c r="P2244" s="3312"/>
      <c r="Q2244" s="3328"/>
      <c r="R2244" s="3329"/>
      <c r="S2244" s="3329">
        <v>0</v>
      </c>
      <c r="T2244" s="3329">
        <v>0</v>
      </c>
      <c r="U2244" s="3329">
        <v>0</v>
      </c>
      <c r="V2244" s="3329">
        <v>0</v>
      </c>
      <c r="W2244" s="3312">
        <v>0</v>
      </c>
      <c r="X2244" s="3312">
        <v>0</v>
      </c>
      <c r="Y2244" s="3315">
        <f t="shared" si="117"/>
        <v>0.5</v>
      </c>
      <c r="Z2244" s="1735">
        <f t="shared" si="114"/>
        <v>51565000</v>
      </c>
      <c r="AA2244" s="3334">
        <v>0</v>
      </c>
      <c r="AB2244" s="3335">
        <v>0</v>
      </c>
      <c r="AC2244" s="3809"/>
    </row>
    <row r="2245" spans="1:29" ht="72" x14ac:dyDescent="0.25">
      <c r="A2245" s="2847">
        <v>22</v>
      </c>
      <c r="B2245" s="1732" t="s">
        <v>165</v>
      </c>
      <c r="C2245" s="1821">
        <v>3</v>
      </c>
      <c r="D2245" s="3327" t="s">
        <v>163</v>
      </c>
      <c r="E2245" s="1821">
        <v>25</v>
      </c>
      <c r="F2245" s="1821">
        <v>40</v>
      </c>
      <c r="G2245" s="1732" t="s">
        <v>244</v>
      </c>
      <c r="H2245" s="1732" t="s">
        <v>245</v>
      </c>
      <c r="I2245" s="3312">
        <v>0</v>
      </c>
      <c r="J2245" s="3312">
        <v>0</v>
      </c>
      <c r="K2245" s="3311">
        <v>0.99829999999999997</v>
      </c>
      <c r="L2245" s="3312">
        <v>15015000</v>
      </c>
      <c r="M2245" s="3312">
        <v>0</v>
      </c>
      <c r="N2245" s="3312">
        <v>0</v>
      </c>
      <c r="O2245" s="3312"/>
      <c r="P2245" s="3312"/>
      <c r="Q2245" s="3328"/>
      <c r="R2245" s="3329"/>
      <c r="S2245" s="3329">
        <v>0</v>
      </c>
      <c r="T2245" s="3329">
        <v>0</v>
      </c>
      <c r="U2245" s="3329">
        <v>0</v>
      </c>
      <c r="V2245" s="3329">
        <v>0</v>
      </c>
      <c r="W2245" s="3312">
        <v>0</v>
      </c>
      <c r="X2245" s="3312">
        <v>0</v>
      </c>
      <c r="Y2245" s="3315">
        <f t="shared" si="117"/>
        <v>0.49914999999999998</v>
      </c>
      <c r="Z2245" s="1735">
        <f t="shared" si="114"/>
        <v>15015000</v>
      </c>
      <c r="AA2245" s="3334">
        <v>0</v>
      </c>
      <c r="AB2245" s="3335">
        <v>0</v>
      </c>
      <c r="AC2245" s="3809"/>
    </row>
    <row r="2246" spans="1:29" ht="54" x14ac:dyDescent="0.25">
      <c r="A2246" s="2847">
        <v>23</v>
      </c>
      <c r="B2246" s="1732" t="s">
        <v>165</v>
      </c>
      <c r="C2246" s="1821">
        <v>3</v>
      </c>
      <c r="D2246" s="3327" t="s">
        <v>163</v>
      </c>
      <c r="E2246" s="1821">
        <v>25</v>
      </c>
      <c r="F2246" s="1821">
        <v>40</v>
      </c>
      <c r="G2246" s="1732" t="s">
        <v>246</v>
      </c>
      <c r="H2246" s="1732" t="s">
        <v>247</v>
      </c>
      <c r="I2246" s="3312">
        <v>0</v>
      </c>
      <c r="J2246" s="3312">
        <v>0</v>
      </c>
      <c r="K2246" s="3309">
        <v>1</v>
      </c>
      <c r="L2246" s="3312">
        <v>15850000</v>
      </c>
      <c r="M2246" s="3312">
        <v>0</v>
      </c>
      <c r="N2246" s="3312">
        <v>0</v>
      </c>
      <c r="O2246" s="3312"/>
      <c r="P2246" s="3312"/>
      <c r="Q2246" s="3328"/>
      <c r="R2246" s="3329"/>
      <c r="S2246" s="3329">
        <v>0</v>
      </c>
      <c r="T2246" s="3329">
        <v>0</v>
      </c>
      <c r="U2246" s="3329">
        <v>0</v>
      </c>
      <c r="V2246" s="3329">
        <v>0</v>
      </c>
      <c r="W2246" s="3312">
        <v>0</v>
      </c>
      <c r="X2246" s="3312">
        <v>0</v>
      </c>
      <c r="Y2246" s="3315">
        <f t="shared" si="117"/>
        <v>0.5</v>
      </c>
      <c r="Z2246" s="1735">
        <f t="shared" si="114"/>
        <v>15850000</v>
      </c>
      <c r="AA2246" s="3334">
        <v>0</v>
      </c>
      <c r="AB2246" s="3335">
        <v>0</v>
      </c>
      <c r="AC2246" s="3809"/>
    </row>
    <row r="2247" spans="1:29" ht="90" x14ac:dyDescent="0.25">
      <c r="A2247" s="2847">
        <v>24</v>
      </c>
      <c r="B2247" s="1732" t="s">
        <v>165</v>
      </c>
      <c r="C2247" s="1821">
        <v>3</v>
      </c>
      <c r="D2247" s="3327" t="s">
        <v>163</v>
      </c>
      <c r="E2247" s="1821">
        <v>25</v>
      </c>
      <c r="F2247" s="1821">
        <v>40</v>
      </c>
      <c r="G2247" s="1732" t="s">
        <v>248</v>
      </c>
      <c r="H2247" s="1732" t="s">
        <v>249</v>
      </c>
      <c r="I2247" s="3312">
        <v>0</v>
      </c>
      <c r="J2247" s="3312">
        <v>0</v>
      </c>
      <c r="K2247" s="3309">
        <v>1</v>
      </c>
      <c r="L2247" s="3312">
        <v>6150000</v>
      </c>
      <c r="M2247" s="3312">
        <v>0</v>
      </c>
      <c r="N2247" s="3312">
        <v>0</v>
      </c>
      <c r="O2247" s="3312"/>
      <c r="P2247" s="3312"/>
      <c r="Q2247" s="3328"/>
      <c r="R2247" s="3329"/>
      <c r="S2247" s="3329">
        <v>0</v>
      </c>
      <c r="T2247" s="3329">
        <v>0</v>
      </c>
      <c r="U2247" s="3329">
        <v>0</v>
      </c>
      <c r="V2247" s="3329">
        <v>0</v>
      </c>
      <c r="W2247" s="3312">
        <v>0</v>
      </c>
      <c r="X2247" s="3312">
        <v>0</v>
      </c>
      <c r="Y2247" s="3315">
        <f t="shared" si="117"/>
        <v>0.5</v>
      </c>
      <c r="Z2247" s="1735">
        <f t="shared" si="114"/>
        <v>6150000</v>
      </c>
      <c r="AA2247" s="3334">
        <v>0</v>
      </c>
      <c r="AB2247" s="3335">
        <v>0</v>
      </c>
      <c r="AC2247" s="3809"/>
    </row>
    <row r="2248" spans="1:29" ht="90" x14ac:dyDescent="0.25">
      <c r="A2248" s="2847">
        <v>25</v>
      </c>
      <c r="B2248" s="1732" t="s">
        <v>165</v>
      </c>
      <c r="C2248" s="1821">
        <v>3</v>
      </c>
      <c r="D2248" s="3327" t="s">
        <v>163</v>
      </c>
      <c r="E2248" s="1821">
        <v>25</v>
      </c>
      <c r="F2248" s="1821">
        <v>40</v>
      </c>
      <c r="G2248" s="1732" t="s">
        <v>250</v>
      </c>
      <c r="H2248" s="1732" t="s">
        <v>251</v>
      </c>
      <c r="I2248" s="3312">
        <v>0</v>
      </c>
      <c r="J2248" s="3312">
        <v>0</v>
      </c>
      <c r="K2248" s="3309">
        <v>1</v>
      </c>
      <c r="L2248" s="3312">
        <v>4425000</v>
      </c>
      <c r="M2248" s="3312">
        <v>0</v>
      </c>
      <c r="N2248" s="3312">
        <v>0</v>
      </c>
      <c r="O2248" s="3312"/>
      <c r="P2248" s="3312"/>
      <c r="Q2248" s="3328"/>
      <c r="R2248" s="3329"/>
      <c r="S2248" s="3329">
        <v>0</v>
      </c>
      <c r="T2248" s="3329">
        <v>0</v>
      </c>
      <c r="U2248" s="3329">
        <v>0</v>
      </c>
      <c r="V2248" s="3329">
        <v>0</v>
      </c>
      <c r="W2248" s="3312">
        <v>0</v>
      </c>
      <c r="X2248" s="3312">
        <v>0</v>
      </c>
      <c r="Y2248" s="3315">
        <f t="shared" si="117"/>
        <v>0.5</v>
      </c>
      <c r="Z2248" s="1735">
        <f t="shared" si="114"/>
        <v>4425000</v>
      </c>
      <c r="AA2248" s="3334">
        <v>0</v>
      </c>
      <c r="AB2248" s="3335">
        <v>0</v>
      </c>
      <c r="AC2248" s="3809"/>
    </row>
    <row r="2249" spans="1:29" ht="72" x14ac:dyDescent="0.25">
      <c r="A2249" s="2847">
        <v>26</v>
      </c>
      <c r="B2249" s="1732" t="s">
        <v>165</v>
      </c>
      <c r="C2249" s="1821">
        <v>3</v>
      </c>
      <c r="D2249" s="3327" t="s">
        <v>163</v>
      </c>
      <c r="E2249" s="1821">
        <v>25</v>
      </c>
      <c r="F2249" s="1821">
        <v>40</v>
      </c>
      <c r="G2249" s="1732" t="s">
        <v>252</v>
      </c>
      <c r="H2249" s="1732" t="s">
        <v>253</v>
      </c>
      <c r="I2249" s="3312">
        <v>0</v>
      </c>
      <c r="J2249" s="3312">
        <v>0</v>
      </c>
      <c r="K2249" s="3309">
        <v>1</v>
      </c>
      <c r="L2249" s="3312">
        <v>2550000</v>
      </c>
      <c r="M2249" s="3312">
        <v>0</v>
      </c>
      <c r="N2249" s="3312">
        <v>0</v>
      </c>
      <c r="O2249" s="3312"/>
      <c r="P2249" s="3312"/>
      <c r="Q2249" s="3328"/>
      <c r="R2249" s="3329"/>
      <c r="S2249" s="3329">
        <v>0</v>
      </c>
      <c r="T2249" s="3329">
        <v>0</v>
      </c>
      <c r="U2249" s="3329">
        <v>0</v>
      </c>
      <c r="V2249" s="3329">
        <v>0</v>
      </c>
      <c r="W2249" s="3312">
        <v>0</v>
      </c>
      <c r="X2249" s="3312">
        <v>0</v>
      </c>
      <c r="Y2249" s="3315">
        <f t="shared" si="117"/>
        <v>0.5</v>
      </c>
      <c r="Z2249" s="1735">
        <f t="shared" si="114"/>
        <v>2550000</v>
      </c>
      <c r="AA2249" s="3334">
        <v>0</v>
      </c>
      <c r="AB2249" s="3335">
        <v>0</v>
      </c>
      <c r="AC2249" s="3809"/>
    </row>
    <row r="2250" spans="1:29" ht="72" x14ac:dyDescent="0.25">
      <c r="A2250" s="2847">
        <v>27</v>
      </c>
      <c r="B2250" s="1732" t="s">
        <v>165</v>
      </c>
      <c r="C2250" s="1821">
        <v>3</v>
      </c>
      <c r="D2250" s="3327" t="s">
        <v>163</v>
      </c>
      <c r="E2250" s="1821">
        <v>25</v>
      </c>
      <c r="F2250" s="1821">
        <v>40</v>
      </c>
      <c r="G2250" s="1732" t="s">
        <v>254</v>
      </c>
      <c r="H2250" s="1732" t="s">
        <v>255</v>
      </c>
      <c r="I2250" s="3312">
        <v>0</v>
      </c>
      <c r="J2250" s="3312">
        <v>0</v>
      </c>
      <c r="K2250" s="3309">
        <v>1</v>
      </c>
      <c r="L2250" s="3312">
        <v>35895000</v>
      </c>
      <c r="M2250" s="3312">
        <v>0</v>
      </c>
      <c r="N2250" s="3312">
        <v>0</v>
      </c>
      <c r="O2250" s="3312"/>
      <c r="P2250" s="3312"/>
      <c r="Q2250" s="3328"/>
      <c r="R2250" s="3329"/>
      <c r="S2250" s="3329">
        <v>0</v>
      </c>
      <c r="T2250" s="3329">
        <v>0</v>
      </c>
      <c r="U2250" s="3329">
        <v>0</v>
      </c>
      <c r="V2250" s="3329">
        <v>0</v>
      </c>
      <c r="W2250" s="3312">
        <v>0</v>
      </c>
      <c r="X2250" s="3312">
        <v>0</v>
      </c>
      <c r="Y2250" s="3315">
        <f t="shared" si="117"/>
        <v>0.5</v>
      </c>
      <c r="Z2250" s="1735">
        <f t="shared" si="114"/>
        <v>35895000</v>
      </c>
      <c r="AA2250" s="3334">
        <v>0</v>
      </c>
      <c r="AB2250" s="3335">
        <v>0</v>
      </c>
      <c r="AC2250" s="3809"/>
    </row>
    <row r="2251" spans="1:29" ht="54" x14ac:dyDescent="0.25">
      <c r="A2251" s="2847">
        <v>28</v>
      </c>
      <c r="B2251" s="1732" t="s">
        <v>165</v>
      </c>
      <c r="C2251" s="1821">
        <v>3</v>
      </c>
      <c r="D2251" s="3327" t="s">
        <v>163</v>
      </c>
      <c r="E2251" s="1821">
        <v>25</v>
      </c>
      <c r="F2251" s="1821">
        <v>40</v>
      </c>
      <c r="G2251" s="1732" t="s">
        <v>257</v>
      </c>
      <c r="H2251" s="1732" t="s">
        <v>258</v>
      </c>
      <c r="I2251" s="3312">
        <v>0</v>
      </c>
      <c r="J2251" s="3312">
        <v>0</v>
      </c>
      <c r="K2251" s="3311">
        <v>0.99809999999999999</v>
      </c>
      <c r="L2251" s="3312">
        <v>84038000</v>
      </c>
      <c r="M2251" s="3312">
        <v>0</v>
      </c>
      <c r="N2251" s="3312">
        <v>0</v>
      </c>
      <c r="O2251" s="3312"/>
      <c r="P2251" s="3312"/>
      <c r="Q2251" s="3328"/>
      <c r="R2251" s="3329"/>
      <c r="S2251" s="3329">
        <v>0</v>
      </c>
      <c r="T2251" s="3329">
        <v>0</v>
      </c>
      <c r="U2251" s="3329">
        <v>0</v>
      </c>
      <c r="V2251" s="3329">
        <v>0</v>
      </c>
      <c r="W2251" s="3312">
        <v>0</v>
      </c>
      <c r="X2251" s="3312">
        <v>0</v>
      </c>
      <c r="Y2251" s="3315">
        <f t="shared" si="117"/>
        <v>0.49904999999999999</v>
      </c>
      <c r="Z2251" s="1735">
        <f t="shared" si="114"/>
        <v>84038000</v>
      </c>
      <c r="AA2251" s="3334">
        <v>0</v>
      </c>
      <c r="AB2251" s="3335">
        <v>0</v>
      </c>
      <c r="AC2251" s="3809"/>
    </row>
    <row r="2252" spans="1:29" ht="90" x14ac:dyDescent="0.25">
      <c r="A2252" s="2847">
        <v>29</v>
      </c>
      <c r="B2252" s="1732" t="s">
        <v>165</v>
      </c>
      <c r="C2252" s="1821">
        <v>3</v>
      </c>
      <c r="D2252" s="3327" t="s">
        <v>163</v>
      </c>
      <c r="E2252" s="1821">
        <v>25</v>
      </c>
      <c r="F2252" s="1821">
        <v>40</v>
      </c>
      <c r="G2252" s="1732" t="s">
        <v>260</v>
      </c>
      <c r="H2252" s="1732" t="s">
        <v>261</v>
      </c>
      <c r="I2252" s="3312">
        <v>0</v>
      </c>
      <c r="J2252" s="3312">
        <v>0</v>
      </c>
      <c r="K2252" s="3309">
        <v>1</v>
      </c>
      <c r="L2252" s="3312">
        <v>8350000</v>
      </c>
      <c r="M2252" s="3312">
        <v>0</v>
      </c>
      <c r="N2252" s="3312">
        <v>0</v>
      </c>
      <c r="O2252" s="3312"/>
      <c r="P2252" s="3312"/>
      <c r="Q2252" s="3328"/>
      <c r="R2252" s="3329"/>
      <c r="S2252" s="3329">
        <v>0</v>
      </c>
      <c r="T2252" s="3329">
        <v>0</v>
      </c>
      <c r="U2252" s="3329">
        <v>0</v>
      </c>
      <c r="V2252" s="3329">
        <v>0</v>
      </c>
      <c r="W2252" s="3312">
        <v>0</v>
      </c>
      <c r="X2252" s="3312">
        <v>0</v>
      </c>
      <c r="Y2252" s="3315">
        <f t="shared" si="117"/>
        <v>0.5</v>
      </c>
      <c r="Z2252" s="1735">
        <f t="shared" si="114"/>
        <v>8350000</v>
      </c>
      <c r="AA2252" s="3334">
        <v>0</v>
      </c>
      <c r="AB2252" s="3335">
        <v>0</v>
      </c>
      <c r="AC2252" s="3809"/>
    </row>
    <row r="2253" spans="1:29" ht="126" x14ac:dyDescent="0.25">
      <c r="A2253" s="2847">
        <v>30</v>
      </c>
      <c r="B2253" s="1732" t="s">
        <v>165</v>
      </c>
      <c r="C2253" s="1821">
        <v>3</v>
      </c>
      <c r="D2253" s="3327" t="s">
        <v>163</v>
      </c>
      <c r="E2253" s="1821">
        <v>25</v>
      </c>
      <c r="F2253" s="1821">
        <v>40</v>
      </c>
      <c r="G2253" s="1732" t="s">
        <v>262</v>
      </c>
      <c r="H2253" s="1732" t="s">
        <v>263</v>
      </c>
      <c r="I2253" s="3312">
        <v>0</v>
      </c>
      <c r="J2253" s="3312">
        <v>0</v>
      </c>
      <c r="K2253" s="3309">
        <v>1</v>
      </c>
      <c r="L2253" s="3312">
        <v>15375000</v>
      </c>
      <c r="M2253" s="3312">
        <v>0</v>
      </c>
      <c r="N2253" s="3312">
        <v>0</v>
      </c>
      <c r="O2253" s="3312"/>
      <c r="P2253" s="3312"/>
      <c r="Q2253" s="3328"/>
      <c r="R2253" s="3329"/>
      <c r="S2253" s="3329">
        <v>0</v>
      </c>
      <c r="T2253" s="3329">
        <v>0</v>
      </c>
      <c r="U2253" s="3329">
        <v>0</v>
      </c>
      <c r="V2253" s="3329">
        <v>0</v>
      </c>
      <c r="W2253" s="3312">
        <v>0</v>
      </c>
      <c r="X2253" s="3312">
        <v>0</v>
      </c>
      <c r="Y2253" s="3315">
        <f t="shared" si="117"/>
        <v>0.5</v>
      </c>
      <c r="Z2253" s="1735">
        <f t="shared" si="114"/>
        <v>15375000</v>
      </c>
      <c r="AA2253" s="3334">
        <v>0</v>
      </c>
      <c r="AB2253" s="3335">
        <v>0</v>
      </c>
      <c r="AC2253" s="3809"/>
    </row>
    <row r="2254" spans="1:29" ht="90" x14ac:dyDescent="0.25">
      <c r="A2254" s="2847">
        <v>31</v>
      </c>
      <c r="B2254" s="1732" t="s">
        <v>165</v>
      </c>
      <c r="C2254" s="1821">
        <v>3</v>
      </c>
      <c r="D2254" s="3327" t="s">
        <v>163</v>
      </c>
      <c r="E2254" s="1821">
        <v>25</v>
      </c>
      <c r="F2254" s="1821">
        <v>40</v>
      </c>
      <c r="G2254" s="1732" t="s">
        <v>264</v>
      </c>
      <c r="H2254" s="1732" t="s">
        <v>265</v>
      </c>
      <c r="I2254" s="3312">
        <v>0</v>
      </c>
      <c r="J2254" s="3312">
        <v>0</v>
      </c>
      <c r="K2254" s="3309">
        <v>1</v>
      </c>
      <c r="L2254" s="3312">
        <v>60000000</v>
      </c>
      <c r="M2254" s="3312">
        <v>0</v>
      </c>
      <c r="N2254" s="3312">
        <v>0</v>
      </c>
      <c r="O2254" s="3312"/>
      <c r="P2254" s="3312"/>
      <c r="Q2254" s="3328"/>
      <c r="R2254" s="3329"/>
      <c r="S2254" s="3329">
        <v>0</v>
      </c>
      <c r="T2254" s="3329">
        <v>0</v>
      </c>
      <c r="U2254" s="3329">
        <v>0</v>
      </c>
      <c r="V2254" s="3329">
        <v>0</v>
      </c>
      <c r="W2254" s="3312">
        <v>0</v>
      </c>
      <c r="X2254" s="3312">
        <v>0</v>
      </c>
      <c r="Y2254" s="3315">
        <f t="shared" si="117"/>
        <v>0.5</v>
      </c>
      <c r="Z2254" s="1735">
        <f t="shared" si="114"/>
        <v>60000000</v>
      </c>
      <c r="AA2254" s="3334">
        <v>0</v>
      </c>
      <c r="AB2254" s="3335">
        <v>0</v>
      </c>
      <c r="AC2254" s="3809"/>
    </row>
    <row r="2255" spans="1:29" ht="72" x14ac:dyDescent="0.25">
      <c r="A2255" s="2847">
        <v>32</v>
      </c>
      <c r="B2255" s="1732" t="s">
        <v>165</v>
      </c>
      <c r="C2255" s="1821">
        <v>3</v>
      </c>
      <c r="D2255" s="3327" t="s">
        <v>163</v>
      </c>
      <c r="E2255" s="1821">
        <v>25</v>
      </c>
      <c r="F2255" s="1821">
        <v>40</v>
      </c>
      <c r="G2255" s="1732" t="s">
        <v>266</v>
      </c>
      <c r="H2255" s="1732" t="s">
        <v>267</v>
      </c>
      <c r="I2255" s="3312">
        <v>0</v>
      </c>
      <c r="J2255" s="3312">
        <v>0</v>
      </c>
      <c r="K2255" s="3309">
        <v>1</v>
      </c>
      <c r="L2255" s="3312">
        <v>11075000</v>
      </c>
      <c r="M2255" s="3312">
        <v>0</v>
      </c>
      <c r="N2255" s="3312">
        <v>0</v>
      </c>
      <c r="O2255" s="3312"/>
      <c r="P2255" s="3312"/>
      <c r="Q2255" s="3328"/>
      <c r="R2255" s="3329"/>
      <c r="S2255" s="3329">
        <v>0</v>
      </c>
      <c r="T2255" s="3329">
        <v>0</v>
      </c>
      <c r="U2255" s="3329">
        <v>0</v>
      </c>
      <c r="V2255" s="3329">
        <v>0</v>
      </c>
      <c r="W2255" s="3312">
        <v>0</v>
      </c>
      <c r="X2255" s="3312">
        <v>0</v>
      </c>
      <c r="Y2255" s="3315">
        <f t="shared" si="117"/>
        <v>0.5</v>
      </c>
      <c r="Z2255" s="1735">
        <f t="shared" si="114"/>
        <v>11075000</v>
      </c>
      <c r="AA2255" s="3334">
        <v>0</v>
      </c>
      <c r="AB2255" s="3335">
        <v>0</v>
      </c>
      <c r="AC2255" s="3809"/>
    </row>
    <row r="2256" spans="1:29" ht="54" x14ac:dyDescent="0.25">
      <c r="A2256" s="2847">
        <v>33</v>
      </c>
      <c r="B2256" s="1732" t="s">
        <v>165</v>
      </c>
      <c r="C2256" s="1821">
        <v>3</v>
      </c>
      <c r="D2256" s="3327" t="s">
        <v>163</v>
      </c>
      <c r="E2256" s="1821">
        <v>25</v>
      </c>
      <c r="F2256" s="1821">
        <v>40</v>
      </c>
      <c r="G2256" s="1732" t="s">
        <v>268</v>
      </c>
      <c r="H2256" s="1732" t="s">
        <v>269</v>
      </c>
      <c r="I2256" s="3312">
        <v>0</v>
      </c>
      <c r="J2256" s="3312">
        <v>0</v>
      </c>
      <c r="K2256" s="3309">
        <v>1</v>
      </c>
      <c r="L2256" s="3312">
        <v>2950000</v>
      </c>
      <c r="M2256" s="3312">
        <v>0</v>
      </c>
      <c r="N2256" s="3312">
        <v>0</v>
      </c>
      <c r="O2256" s="3312"/>
      <c r="P2256" s="3312"/>
      <c r="Q2256" s="3328"/>
      <c r="R2256" s="3329"/>
      <c r="S2256" s="3329">
        <v>0</v>
      </c>
      <c r="T2256" s="3329">
        <v>0</v>
      </c>
      <c r="U2256" s="3329">
        <v>0</v>
      </c>
      <c r="V2256" s="3329">
        <v>0</v>
      </c>
      <c r="W2256" s="3312">
        <v>0</v>
      </c>
      <c r="X2256" s="3312">
        <v>0</v>
      </c>
      <c r="Y2256" s="3315">
        <f t="shared" si="117"/>
        <v>0.5</v>
      </c>
      <c r="Z2256" s="1735">
        <f t="shared" si="114"/>
        <v>2950000</v>
      </c>
      <c r="AA2256" s="3334">
        <v>0</v>
      </c>
      <c r="AB2256" s="3335">
        <v>0</v>
      </c>
      <c r="AC2256" s="3809"/>
    </row>
    <row r="2257" spans="1:29" ht="90" x14ac:dyDescent="0.25">
      <c r="A2257" s="2847">
        <v>34</v>
      </c>
      <c r="B2257" s="1732" t="s">
        <v>165</v>
      </c>
      <c r="C2257" s="1821">
        <v>3</v>
      </c>
      <c r="D2257" s="3327" t="s">
        <v>163</v>
      </c>
      <c r="E2257" s="1821">
        <v>25</v>
      </c>
      <c r="F2257" s="1821">
        <v>41</v>
      </c>
      <c r="G2257" s="1732" t="s">
        <v>270</v>
      </c>
      <c r="H2257" s="1732" t="s">
        <v>271</v>
      </c>
      <c r="I2257" s="3312">
        <v>0</v>
      </c>
      <c r="J2257" s="3312">
        <v>0</v>
      </c>
      <c r="K2257" s="3309">
        <v>0.99</v>
      </c>
      <c r="L2257" s="3312">
        <f>L2258+M2261+M2262</f>
        <v>99000000</v>
      </c>
      <c r="M2257" s="3312">
        <v>0</v>
      </c>
      <c r="N2257" s="3312">
        <v>0</v>
      </c>
      <c r="O2257" s="3312"/>
      <c r="P2257" s="3312"/>
      <c r="Q2257" s="3328"/>
      <c r="R2257" s="3329"/>
      <c r="S2257" s="3329">
        <v>0</v>
      </c>
      <c r="T2257" s="3329">
        <v>0</v>
      </c>
      <c r="U2257" s="3329">
        <v>0</v>
      </c>
      <c r="V2257" s="3329">
        <v>0</v>
      </c>
      <c r="W2257" s="3312">
        <v>0</v>
      </c>
      <c r="X2257" s="3312">
        <v>0</v>
      </c>
      <c r="Y2257" s="3315">
        <f t="shared" si="117"/>
        <v>0.495</v>
      </c>
      <c r="Z2257" s="1735">
        <f t="shared" si="114"/>
        <v>99000000</v>
      </c>
      <c r="AA2257" s="3334">
        <v>0</v>
      </c>
      <c r="AB2257" s="3335">
        <v>0</v>
      </c>
      <c r="AC2257" s="3809"/>
    </row>
    <row r="2258" spans="1:29" ht="72" x14ac:dyDescent="0.25">
      <c r="A2258" s="2847">
        <v>35</v>
      </c>
      <c r="B2258" s="1732" t="s">
        <v>165</v>
      </c>
      <c r="C2258" s="1821">
        <v>3</v>
      </c>
      <c r="D2258" s="3327" t="s">
        <v>163</v>
      </c>
      <c r="E2258" s="1821">
        <v>25</v>
      </c>
      <c r="F2258" s="1821">
        <v>41</v>
      </c>
      <c r="G2258" s="1732" t="s">
        <v>272</v>
      </c>
      <c r="H2258" s="1732" t="s">
        <v>273</v>
      </c>
      <c r="I2258" s="3312">
        <v>0</v>
      </c>
      <c r="J2258" s="3312">
        <v>0</v>
      </c>
      <c r="K2258" s="3311">
        <v>0.98799999999999999</v>
      </c>
      <c r="L2258" s="3312">
        <v>99000000</v>
      </c>
      <c r="M2258" s="3312">
        <v>0</v>
      </c>
      <c r="N2258" s="3312">
        <v>0</v>
      </c>
      <c r="O2258" s="3312"/>
      <c r="P2258" s="3312"/>
      <c r="Q2258" s="3328"/>
      <c r="R2258" s="3329"/>
      <c r="S2258" s="3329">
        <v>0</v>
      </c>
      <c r="T2258" s="3329">
        <v>0</v>
      </c>
      <c r="U2258" s="3329">
        <v>0</v>
      </c>
      <c r="V2258" s="3329">
        <v>0</v>
      </c>
      <c r="W2258" s="3312">
        <v>0</v>
      </c>
      <c r="X2258" s="3312">
        <v>0</v>
      </c>
      <c r="Y2258" s="3315">
        <f t="shared" si="117"/>
        <v>0.49399999999999999</v>
      </c>
      <c r="Z2258" s="1735">
        <f t="shared" si="114"/>
        <v>99000000</v>
      </c>
      <c r="AA2258" s="3336">
        <v>0</v>
      </c>
      <c r="AB2258" s="3337">
        <v>0</v>
      </c>
      <c r="AC2258" s="3809"/>
    </row>
    <row r="2259" spans="1:29" ht="90" x14ac:dyDescent="0.25">
      <c r="A2259" s="2847">
        <v>36</v>
      </c>
      <c r="B2259" s="1732" t="s">
        <v>165</v>
      </c>
      <c r="C2259" s="1821">
        <v>3</v>
      </c>
      <c r="D2259" s="3327" t="s">
        <v>163</v>
      </c>
      <c r="E2259" s="1821">
        <v>25</v>
      </c>
      <c r="F2259" s="1821">
        <v>41</v>
      </c>
      <c r="G2259" s="1732" t="s">
        <v>274</v>
      </c>
      <c r="H2259" s="1732" t="s">
        <v>275</v>
      </c>
      <c r="I2259" s="3312">
        <v>0</v>
      </c>
      <c r="J2259" s="3312">
        <v>0</v>
      </c>
      <c r="K2259" s="3309">
        <v>1</v>
      </c>
      <c r="L2259" s="3312">
        <v>19600000</v>
      </c>
      <c r="M2259" s="3312">
        <v>0</v>
      </c>
      <c r="N2259" s="3312">
        <v>0</v>
      </c>
      <c r="O2259" s="3312"/>
      <c r="P2259" s="3312"/>
      <c r="Q2259" s="3328"/>
      <c r="R2259" s="3329"/>
      <c r="S2259" s="3329">
        <v>0</v>
      </c>
      <c r="T2259" s="3329">
        <v>0</v>
      </c>
      <c r="U2259" s="3329">
        <v>0</v>
      </c>
      <c r="V2259" s="3329">
        <v>0</v>
      </c>
      <c r="W2259" s="3312">
        <v>0</v>
      </c>
      <c r="X2259" s="3312">
        <v>0</v>
      </c>
      <c r="Y2259" s="3315">
        <f t="shared" si="117"/>
        <v>0.5</v>
      </c>
      <c r="Z2259" s="1735">
        <f t="shared" si="114"/>
        <v>19600000</v>
      </c>
      <c r="AA2259" s="3336">
        <v>0</v>
      </c>
      <c r="AB2259" s="3337">
        <v>0</v>
      </c>
      <c r="AC2259" s="3809"/>
    </row>
    <row r="2260" spans="1:29" ht="72" x14ac:dyDescent="0.25">
      <c r="A2260" s="2847">
        <v>37</v>
      </c>
      <c r="B2260" s="1732" t="s">
        <v>165</v>
      </c>
      <c r="C2260" s="1821">
        <v>3</v>
      </c>
      <c r="D2260" s="3327" t="s">
        <v>163</v>
      </c>
      <c r="E2260" s="1821">
        <v>25</v>
      </c>
      <c r="F2260" s="1821">
        <v>41</v>
      </c>
      <c r="G2260" s="1732" t="s">
        <v>276</v>
      </c>
      <c r="H2260" s="1732" t="s">
        <v>277</v>
      </c>
      <c r="I2260" s="3312">
        <v>0</v>
      </c>
      <c r="J2260" s="3312">
        <v>0</v>
      </c>
      <c r="K2260" s="3309">
        <v>1</v>
      </c>
      <c r="L2260" s="3312">
        <v>6700000</v>
      </c>
      <c r="M2260" s="3312">
        <v>0</v>
      </c>
      <c r="N2260" s="3312">
        <v>0</v>
      </c>
      <c r="O2260" s="3312"/>
      <c r="P2260" s="3312"/>
      <c r="Q2260" s="3328"/>
      <c r="R2260" s="3329"/>
      <c r="S2260" s="3329">
        <v>0</v>
      </c>
      <c r="T2260" s="3329">
        <v>0</v>
      </c>
      <c r="U2260" s="3329">
        <v>0</v>
      </c>
      <c r="V2260" s="3329">
        <v>0</v>
      </c>
      <c r="W2260" s="3312">
        <v>0</v>
      </c>
      <c r="X2260" s="3312">
        <v>0</v>
      </c>
      <c r="Y2260" s="3315">
        <f t="shared" si="117"/>
        <v>0.5</v>
      </c>
      <c r="Z2260" s="1735">
        <f t="shared" si="114"/>
        <v>6700000</v>
      </c>
      <c r="AA2260" s="3336">
        <v>0</v>
      </c>
      <c r="AB2260" s="3337">
        <v>0</v>
      </c>
      <c r="AC2260" s="3810"/>
    </row>
    <row r="2261" spans="1:29" x14ac:dyDescent="0.25">
      <c r="A2261" s="3829"/>
      <c r="B2261" s="3830"/>
      <c r="C2261" s="3830"/>
      <c r="D2261" s="3830"/>
      <c r="E2261" s="3830"/>
      <c r="F2261" s="3830"/>
      <c r="G2261" s="3830"/>
      <c r="H2261" s="3830"/>
      <c r="I2261" s="3830"/>
      <c r="J2261" s="3830"/>
      <c r="K2261" s="3830"/>
      <c r="L2261" s="3830"/>
      <c r="M2261" s="3830"/>
      <c r="N2261" s="3830"/>
      <c r="O2261" s="3830"/>
      <c r="P2261" s="3830"/>
      <c r="Q2261" s="3830"/>
      <c r="R2261" s="3830"/>
      <c r="S2261" s="3830"/>
      <c r="T2261" s="3830"/>
      <c r="U2261" s="3830"/>
      <c r="V2261" s="3830"/>
      <c r="W2261" s="3830"/>
      <c r="X2261" s="3830"/>
      <c r="Y2261" s="3830"/>
      <c r="Z2261" s="3830"/>
      <c r="AA2261" s="3830"/>
      <c r="AB2261" s="3830"/>
      <c r="AC2261" s="3831"/>
    </row>
    <row r="2262" spans="1:29" x14ac:dyDescent="0.25">
      <c r="A2262" s="1840" t="s">
        <v>5</v>
      </c>
      <c r="B2262" s="1624"/>
      <c r="C2262" s="1587"/>
      <c r="D2262" s="1587"/>
      <c r="E2262" s="1587"/>
      <c r="F2262" s="1587"/>
      <c r="G2262" s="1841" t="s">
        <v>1683</v>
      </c>
      <c r="H2262" s="1603"/>
      <c r="I2262" s="1603"/>
      <c r="J2262" s="1603"/>
      <c r="K2262" s="1603"/>
      <c r="L2262" s="1603"/>
      <c r="M2262" s="1844"/>
      <c r="N2262" s="1845"/>
      <c r="O2262" s="1846"/>
      <c r="P2262" s="1846"/>
      <c r="Q2262" s="1846"/>
      <c r="R2262" s="1846"/>
      <c r="S2262" s="1590"/>
      <c r="T2262" s="1590"/>
      <c r="U2262" s="1590"/>
      <c r="V2262" s="1590"/>
      <c r="W2262" s="1846"/>
      <c r="X2262" s="1845"/>
      <c r="Y2262" s="1845"/>
      <c r="Z2262" s="1845"/>
      <c r="AA2262" s="1592"/>
      <c r="AB2262" s="1587"/>
      <c r="AC2262" s="3808" t="s">
        <v>2897</v>
      </c>
    </row>
    <row r="2263" spans="1:29" x14ac:dyDescent="0.25">
      <c r="A2263" s="1624"/>
      <c r="B2263" s="1624"/>
      <c r="C2263" s="1587"/>
      <c r="D2263" s="1587"/>
      <c r="E2263" s="1587"/>
      <c r="F2263" s="1587"/>
      <c r="G2263" s="1887" t="s">
        <v>2852</v>
      </c>
      <c r="H2263" s="1603"/>
      <c r="I2263" s="1603"/>
      <c r="J2263" s="1603"/>
      <c r="K2263" s="1603"/>
      <c r="L2263" s="1603"/>
      <c r="M2263" s="1844"/>
      <c r="N2263" s="2288"/>
      <c r="O2263" s="1857"/>
      <c r="P2263" s="1857"/>
      <c r="Q2263" s="1857"/>
      <c r="R2263" s="1857"/>
      <c r="S2263" s="1590"/>
      <c r="T2263" s="1590"/>
      <c r="U2263" s="1590"/>
      <c r="V2263" s="1590"/>
      <c r="W2263" s="1857"/>
      <c r="X2263" s="2288"/>
      <c r="Y2263" s="2288"/>
      <c r="Z2263" s="2288"/>
      <c r="AA2263" s="1592"/>
      <c r="AB2263" s="1587"/>
      <c r="AC2263" s="3809"/>
    </row>
    <row r="2264" spans="1:29" ht="72" x14ac:dyDescent="0.25">
      <c r="A2264" s="1624">
        <v>1</v>
      </c>
      <c r="B2264" s="3832" t="s">
        <v>2851</v>
      </c>
      <c r="C2264" s="1587"/>
      <c r="D2264" s="1587"/>
      <c r="E2264" s="1587"/>
      <c r="F2264" s="1587"/>
      <c r="G2264" s="3338" t="s">
        <v>2853</v>
      </c>
      <c r="H2264" s="3339" t="s">
        <v>2864</v>
      </c>
      <c r="I2264" s="1649">
        <v>0.86</v>
      </c>
      <c r="J2264" s="3340">
        <v>1975365</v>
      </c>
      <c r="K2264" s="1649">
        <v>1</v>
      </c>
      <c r="L2264" s="2979">
        <v>350000000</v>
      </c>
      <c r="M2264" s="1844">
        <v>0.79</v>
      </c>
      <c r="N2264" s="2289">
        <v>323588000</v>
      </c>
      <c r="O2264" s="1867"/>
      <c r="P2264" s="1867"/>
      <c r="Q2264" s="1867"/>
      <c r="R2264" s="1867"/>
      <c r="S2264" s="1590"/>
      <c r="T2264" s="1590"/>
      <c r="U2264" s="1590"/>
      <c r="V2264" s="1590"/>
      <c r="W2264" s="1871" t="s">
        <v>2891</v>
      </c>
      <c r="X2264" s="2289">
        <f>P2264+R2264</f>
        <v>0</v>
      </c>
      <c r="Y2264" s="3341" t="s">
        <v>2895</v>
      </c>
      <c r="Z2264" s="2289">
        <f>L2264+X2264</f>
        <v>350000000</v>
      </c>
      <c r="AA2264" s="1592"/>
      <c r="AB2264" s="1587"/>
      <c r="AC2264" s="3809"/>
    </row>
    <row r="2265" spans="1:29" ht="90" x14ac:dyDescent="0.25">
      <c r="A2265" s="1624">
        <v>2</v>
      </c>
      <c r="B2265" s="3832"/>
      <c r="C2265" s="1587"/>
      <c r="D2265" s="1587"/>
      <c r="E2265" s="1587"/>
      <c r="F2265" s="1587"/>
      <c r="G2265" s="3339" t="s">
        <v>4513</v>
      </c>
      <c r="H2265" s="3339" t="s">
        <v>72</v>
      </c>
      <c r="I2265" s="1649">
        <v>0.75</v>
      </c>
      <c r="J2265" s="3342">
        <f>J2266+J2267</f>
        <v>334800000</v>
      </c>
      <c r="K2265" s="1648"/>
      <c r="L2265" s="2979">
        <v>270000000</v>
      </c>
      <c r="M2265" s="1844"/>
      <c r="N2265" s="3342">
        <f>N2266+N2267</f>
        <v>262652000</v>
      </c>
      <c r="O2265" s="1651"/>
      <c r="P2265" s="1871"/>
      <c r="Q2265" s="1651"/>
      <c r="R2265" s="1871"/>
      <c r="S2265" s="1590"/>
      <c r="T2265" s="1590"/>
      <c r="U2265" s="1590"/>
      <c r="V2265" s="1590"/>
      <c r="W2265" s="1651">
        <v>0</v>
      </c>
      <c r="X2265" s="2289">
        <v>0</v>
      </c>
      <c r="Y2265" s="3341">
        <v>0</v>
      </c>
      <c r="Z2265" s="2289">
        <f>L2265+X2265</f>
        <v>270000000</v>
      </c>
      <c r="AA2265" s="1592"/>
      <c r="AB2265" s="1587"/>
      <c r="AC2265" s="3809"/>
    </row>
    <row r="2266" spans="1:29" ht="108" x14ac:dyDescent="0.25">
      <c r="A2266" s="1624">
        <v>3</v>
      </c>
      <c r="B2266" s="3832"/>
      <c r="C2266" s="1587"/>
      <c r="D2266" s="1587"/>
      <c r="E2266" s="1587"/>
      <c r="F2266" s="1587"/>
      <c r="G2266" s="3343" t="s">
        <v>4514</v>
      </c>
      <c r="H2266" s="3339" t="s">
        <v>2865</v>
      </c>
      <c r="I2266" s="1648"/>
      <c r="J2266" s="2979">
        <v>250000000</v>
      </c>
      <c r="K2266" s="1648"/>
      <c r="L2266" s="1648"/>
      <c r="M2266" s="1844"/>
      <c r="N2266" s="2979">
        <v>204682000</v>
      </c>
      <c r="O2266" s="1890"/>
      <c r="P2266" s="1890"/>
      <c r="Q2266" s="1890"/>
      <c r="R2266" s="1890"/>
      <c r="S2266" s="1590"/>
      <c r="T2266" s="1590"/>
      <c r="U2266" s="1590"/>
      <c r="V2266" s="1590"/>
      <c r="W2266" s="1890"/>
      <c r="X2266" s="2293"/>
      <c r="Y2266" s="2293"/>
      <c r="Z2266" s="2293"/>
      <c r="AA2266" s="1592"/>
      <c r="AB2266" s="1587"/>
      <c r="AC2266" s="3809"/>
    </row>
    <row r="2267" spans="1:29" ht="90" x14ac:dyDescent="0.25">
      <c r="A2267" s="1624">
        <v>4</v>
      </c>
      <c r="B2267" s="3832"/>
      <c r="C2267" s="1587"/>
      <c r="D2267" s="1587"/>
      <c r="E2267" s="1587"/>
      <c r="F2267" s="1587"/>
      <c r="G2267" s="3343" t="s">
        <v>4515</v>
      </c>
      <c r="H2267" s="3339" t="s">
        <v>342</v>
      </c>
      <c r="I2267" s="1648"/>
      <c r="J2267" s="2979">
        <v>84800000</v>
      </c>
      <c r="K2267" s="1648"/>
      <c r="L2267" s="1648"/>
      <c r="M2267" s="1844"/>
      <c r="N2267" s="2979">
        <v>57970000</v>
      </c>
      <c r="O2267" s="1871"/>
      <c r="P2267" s="1871"/>
      <c r="Q2267" s="1871"/>
      <c r="R2267" s="1871"/>
      <c r="S2267" s="1590"/>
      <c r="T2267" s="1590"/>
      <c r="U2267" s="1590"/>
      <c r="V2267" s="1590"/>
      <c r="W2267" s="1871"/>
      <c r="X2267" s="2293"/>
      <c r="Y2267" s="2293"/>
      <c r="Z2267" s="2293"/>
      <c r="AA2267" s="1592"/>
      <c r="AB2267" s="1587"/>
      <c r="AC2267" s="3809"/>
    </row>
    <row r="2268" spans="1:29" ht="126" x14ac:dyDescent="0.25">
      <c r="A2268" s="1624">
        <v>5</v>
      </c>
      <c r="B2268" s="3832"/>
      <c r="C2268" s="1587"/>
      <c r="D2268" s="1587"/>
      <c r="E2268" s="1587"/>
      <c r="F2268" s="1587"/>
      <c r="G2268" s="3339" t="s">
        <v>4516</v>
      </c>
      <c r="H2268" s="3339" t="s">
        <v>121</v>
      </c>
      <c r="I2268" s="1649">
        <v>1</v>
      </c>
      <c r="J2268" s="2999">
        <f>J2269+J2270+J2271+J2272+J2273</f>
        <v>22200000</v>
      </c>
      <c r="K2268" s="1649">
        <v>1</v>
      </c>
      <c r="L2268" s="2999">
        <f>L2269+L2272+L2270+L2273</f>
        <v>14925000</v>
      </c>
      <c r="M2268" s="1649">
        <v>0.75</v>
      </c>
      <c r="N2268" s="2294"/>
      <c r="O2268" s="2390"/>
      <c r="P2268" s="1652"/>
      <c r="Q2268" s="2390"/>
      <c r="R2268" s="1652"/>
      <c r="S2268" s="1590"/>
      <c r="T2268" s="1590"/>
      <c r="U2268" s="1590"/>
      <c r="V2268" s="1590"/>
      <c r="W2268" s="2390"/>
      <c r="X2268" s="2294">
        <v>2000000</v>
      </c>
      <c r="Y2268" s="3344">
        <f>K2268+W2268</f>
        <v>1</v>
      </c>
      <c r="Z2268" s="3345"/>
      <c r="AA2268" s="1592"/>
      <c r="AB2268" s="1587"/>
      <c r="AC2268" s="3809"/>
    </row>
    <row r="2269" spans="1:29" ht="126" x14ac:dyDescent="0.25">
      <c r="A2269" s="1624">
        <v>6</v>
      </c>
      <c r="B2269" s="3832"/>
      <c r="C2269" s="1587"/>
      <c r="D2269" s="1587"/>
      <c r="E2269" s="1587"/>
      <c r="F2269" s="1587"/>
      <c r="G2269" s="3343" t="s">
        <v>4517</v>
      </c>
      <c r="H2269" s="3339" t="s">
        <v>2866</v>
      </c>
      <c r="I2269" s="1657"/>
      <c r="J2269" s="3346">
        <v>3000000</v>
      </c>
      <c r="K2269" s="3346"/>
      <c r="L2269" s="3346">
        <v>2100000</v>
      </c>
      <c r="M2269" s="1657"/>
      <c r="N2269" s="2288">
        <v>2200000</v>
      </c>
      <c r="O2269" s="1857"/>
      <c r="P2269" s="1627"/>
      <c r="Q2269" s="1857"/>
      <c r="R2269" s="1857"/>
      <c r="S2269" s="1590"/>
      <c r="T2269" s="1590"/>
      <c r="U2269" s="1590"/>
      <c r="V2269" s="1590"/>
      <c r="W2269" s="1857"/>
      <c r="X2269" s="1703"/>
      <c r="Y2269" s="1703"/>
      <c r="Z2269" s="1703"/>
      <c r="AA2269" s="1592"/>
      <c r="AB2269" s="1587"/>
      <c r="AC2269" s="3809"/>
    </row>
    <row r="2270" spans="1:29" ht="72" x14ac:dyDescent="0.25">
      <c r="A2270" s="1624">
        <v>7</v>
      </c>
      <c r="B2270" s="3832"/>
      <c r="C2270" s="1587"/>
      <c r="D2270" s="1587"/>
      <c r="E2270" s="1587"/>
      <c r="F2270" s="1587"/>
      <c r="G2270" s="3347" t="s">
        <v>2854</v>
      </c>
      <c r="H2270" s="2659" t="s">
        <v>2867</v>
      </c>
      <c r="I2270" s="1657"/>
      <c r="J2270" s="3346">
        <v>4500000</v>
      </c>
      <c r="K2270" s="3346"/>
      <c r="L2270" s="3346">
        <v>4000000</v>
      </c>
      <c r="M2270" s="1657"/>
      <c r="N2270" s="2294">
        <v>1442000</v>
      </c>
      <c r="O2270" s="2390"/>
      <c r="P2270" s="1652"/>
      <c r="Q2270" s="2390"/>
      <c r="R2270" s="2390"/>
      <c r="S2270" s="1590"/>
      <c r="T2270" s="1590"/>
      <c r="U2270" s="1590"/>
      <c r="V2270" s="1590"/>
      <c r="W2270" s="2390"/>
      <c r="X2270" s="1705"/>
      <c r="Y2270" s="1705"/>
      <c r="Z2270" s="1705"/>
      <c r="AA2270" s="1592"/>
      <c r="AB2270" s="1587"/>
      <c r="AC2270" s="3809"/>
    </row>
    <row r="2271" spans="1:29" ht="90" x14ac:dyDescent="0.25">
      <c r="A2271" s="1624">
        <v>8</v>
      </c>
      <c r="B2271" s="3832"/>
      <c r="C2271" s="1587"/>
      <c r="D2271" s="1587"/>
      <c r="E2271" s="1587"/>
      <c r="F2271" s="1587"/>
      <c r="G2271" s="3347" t="s">
        <v>2855</v>
      </c>
      <c r="H2271" s="2659" t="s">
        <v>2868</v>
      </c>
      <c r="I2271" s="1657"/>
      <c r="J2271" s="3346">
        <v>4200000</v>
      </c>
      <c r="K2271" s="3346"/>
      <c r="L2271" s="3346"/>
      <c r="M2271" s="1657"/>
      <c r="N2271" s="2288"/>
      <c r="O2271" s="1857"/>
      <c r="P2271" s="1627"/>
      <c r="Q2271" s="1857"/>
      <c r="R2271" s="1857"/>
      <c r="S2271" s="1590"/>
      <c r="T2271" s="1590"/>
      <c r="U2271" s="1590"/>
      <c r="V2271" s="1590"/>
      <c r="W2271" s="1857"/>
      <c r="X2271" s="1705"/>
      <c r="Y2271" s="1705"/>
      <c r="Z2271" s="1705"/>
      <c r="AA2271" s="1592"/>
      <c r="AB2271" s="1587"/>
      <c r="AC2271" s="3809"/>
    </row>
    <row r="2272" spans="1:29" ht="54" x14ac:dyDescent="0.25">
      <c r="A2272" s="1624">
        <v>9</v>
      </c>
      <c r="B2272" s="3832"/>
      <c r="C2272" s="1587"/>
      <c r="D2272" s="1587"/>
      <c r="E2272" s="1587"/>
      <c r="F2272" s="1587"/>
      <c r="G2272" s="3347" t="s">
        <v>2856</v>
      </c>
      <c r="H2272" s="2659" t="s">
        <v>2869</v>
      </c>
      <c r="I2272" s="1657"/>
      <c r="J2272" s="3346">
        <v>4500000</v>
      </c>
      <c r="K2272" s="3346"/>
      <c r="L2272" s="3346">
        <v>2000000</v>
      </c>
      <c r="M2272" s="1657"/>
      <c r="N2272" s="2288">
        <v>2000000</v>
      </c>
      <c r="O2272" s="1857"/>
      <c r="P2272" s="1627"/>
      <c r="Q2272" s="1857"/>
      <c r="R2272" s="1627"/>
      <c r="S2272" s="1590"/>
      <c r="T2272" s="1590"/>
      <c r="U2272" s="1590"/>
      <c r="V2272" s="1590"/>
      <c r="W2272" s="1857"/>
      <c r="X2272" s="2298">
        <v>2000000</v>
      </c>
      <c r="Y2272" s="2298"/>
      <c r="Z2272" s="2298"/>
      <c r="AA2272" s="1592"/>
      <c r="AB2272" s="1587"/>
      <c r="AC2272" s="3809"/>
    </row>
    <row r="2273" spans="1:29" ht="90" x14ac:dyDescent="0.25">
      <c r="A2273" s="1624">
        <v>10</v>
      </c>
      <c r="B2273" s="3832"/>
      <c r="C2273" s="1587"/>
      <c r="D2273" s="1587"/>
      <c r="E2273" s="1587"/>
      <c r="F2273" s="1587"/>
      <c r="G2273" s="3347" t="s">
        <v>2857</v>
      </c>
      <c r="H2273" s="2659" t="s">
        <v>2870</v>
      </c>
      <c r="I2273" s="1657"/>
      <c r="J2273" s="3346">
        <v>6000000</v>
      </c>
      <c r="K2273" s="3346"/>
      <c r="L2273" s="3346">
        <v>6825000</v>
      </c>
      <c r="M2273" s="1657"/>
      <c r="N2273" s="2294">
        <v>5100000</v>
      </c>
      <c r="O2273" s="2390"/>
      <c r="P2273" s="1652"/>
      <c r="Q2273" s="2390"/>
      <c r="R2273" s="2390"/>
      <c r="S2273" s="1590"/>
      <c r="T2273" s="1590"/>
      <c r="U2273" s="1590"/>
      <c r="V2273" s="1590"/>
      <c r="W2273" s="2390"/>
      <c r="X2273" s="2298"/>
      <c r="Y2273" s="2298"/>
      <c r="Z2273" s="2298"/>
      <c r="AA2273" s="1592"/>
      <c r="AB2273" s="1587"/>
      <c r="AC2273" s="3809"/>
    </row>
    <row r="2274" spans="1:29" ht="54" x14ac:dyDescent="0.25">
      <c r="A2274" s="1656"/>
      <c r="B2274" s="1656"/>
      <c r="C2274" s="1587"/>
      <c r="D2274" s="1587"/>
      <c r="E2274" s="1587"/>
      <c r="F2274" s="1587"/>
      <c r="G2274" s="3819" t="s">
        <v>2858</v>
      </c>
      <c r="H2274" s="2659" t="s">
        <v>2871</v>
      </c>
      <c r="I2274" s="3833" t="s">
        <v>2884</v>
      </c>
      <c r="J2274" s="3820">
        <v>953146000</v>
      </c>
      <c r="K2274" s="3821">
        <v>1</v>
      </c>
      <c r="L2274" s="3820">
        <v>814170000</v>
      </c>
      <c r="M2274" s="3821">
        <v>0.75</v>
      </c>
      <c r="N2274" s="3822">
        <v>657012000</v>
      </c>
      <c r="O2274" s="3822"/>
      <c r="P2274" s="3822"/>
      <c r="Q2274" s="3822"/>
      <c r="R2274" s="3822"/>
      <c r="S2274" s="1590"/>
      <c r="T2274" s="1590"/>
      <c r="U2274" s="1590"/>
      <c r="V2274" s="1590"/>
      <c r="W2274" s="3823"/>
      <c r="X2274" s="3823">
        <f>P2274+R2274</f>
        <v>0</v>
      </c>
      <c r="Y2274" s="3824" t="s">
        <v>2896</v>
      </c>
      <c r="Z2274" s="3825">
        <f>L2274+X2274</f>
        <v>814170000</v>
      </c>
      <c r="AA2274" s="1592"/>
      <c r="AB2274" s="1587"/>
      <c r="AC2274" s="3809"/>
    </row>
    <row r="2275" spans="1:29" ht="90" x14ac:dyDescent="0.25">
      <c r="A2275" s="1656"/>
      <c r="B2275" s="1656"/>
      <c r="C2275" s="1587"/>
      <c r="D2275" s="1587"/>
      <c r="E2275" s="1587"/>
      <c r="F2275" s="1587"/>
      <c r="G2275" s="3819"/>
      <c r="H2275" s="2659" t="s">
        <v>2872</v>
      </c>
      <c r="I2275" s="3833"/>
      <c r="J2275" s="3820"/>
      <c r="K2275" s="3821"/>
      <c r="L2275" s="3820"/>
      <c r="M2275" s="3821"/>
      <c r="N2275" s="3822"/>
      <c r="O2275" s="3822"/>
      <c r="P2275" s="3822"/>
      <c r="Q2275" s="3822"/>
      <c r="R2275" s="3822"/>
      <c r="S2275" s="1590"/>
      <c r="T2275" s="1590"/>
      <c r="U2275" s="1590"/>
      <c r="V2275" s="1590"/>
      <c r="W2275" s="3823"/>
      <c r="X2275" s="3823"/>
      <c r="Y2275" s="3824"/>
      <c r="Z2275" s="3825"/>
      <c r="AA2275" s="1592"/>
      <c r="AB2275" s="1587"/>
      <c r="AC2275" s="3809"/>
    </row>
    <row r="2276" spans="1:29" ht="36" x14ac:dyDescent="0.25">
      <c r="A2276" s="1656"/>
      <c r="B2276" s="1656"/>
      <c r="C2276" s="1587"/>
      <c r="D2276" s="1587"/>
      <c r="E2276" s="1587"/>
      <c r="F2276" s="1587"/>
      <c r="G2276" s="3819"/>
      <c r="H2276" s="2659" t="s">
        <v>201</v>
      </c>
      <c r="I2276" s="3833"/>
      <c r="J2276" s="3820"/>
      <c r="K2276" s="3821"/>
      <c r="L2276" s="3820"/>
      <c r="M2276" s="3821"/>
      <c r="N2276" s="3822"/>
      <c r="O2276" s="3822"/>
      <c r="P2276" s="3822"/>
      <c r="Q2276" s="3822"/>
      <c r="R2276" s="3822"/>
      <c r="S2276" s="1590"/>
      <c r="T2276" s="1590"/>
      <c r="U2276" s="1590"/>
      <c r="V2276" s="1590"/>
      <c r="W2276" s="3823"/>
      <c r="X2276" s="3823"/>
      <c r="Y2276" s="3824"/>
      <c r="Z2276" s="3825"/>
      <c r="AA2276" s="1592"/>
      <c r="AB2276" s="1587"/>
      <c r="AC2276" s="3809"/>
    </row>
    <row r="2277" spans="1:29" ht="36" x14ac:dyDescent="0.25">
      <c r="A2277" s="1656"/>
      <c r="B2277" s="1656"/>
      <c r="C2277" s="1587"/>
      <c r="D2277" s="1587"/>
      <c r="E2277" s="1587"/>
      <c r="F2277" s="1587"/>
      <c r="G2277" s="3819"/>
      <c r="H2277" s="2659" t="s">
        <v>202</v>
      </c>
      <c r="I2277" s="3833"/>
      <c r="J2277" s="3820"/>
      <c r="K2277" s="3821"/>
      <c r="L2277" s="3820"/>
      <c r="M2277" s="3821"/>
      <c r="N2277" s="3822"/>
      <c r="O2277" s="3822"/>
      <c r="P2277" s="3822"/>
      <c r="Q2277" s="3822"/>
      <c r="R2277" s="3822"/>
      <c r="S2277" s="1590"/>
      <c r="T2277" s="1590"/>
      <c r="U2277" s="1590"/>
      <c r="V2277" s="1590"/>
      <c r="W2277" s="3823"/>
      <c r="X2277" s="3823"/>
      <c r="Y2277" s="3824"/>
      <c r="Z2277" s="3825"/>
      <c r="AA2277" s="1592"/>
      <c r="AB2277" s="1587"/>
      <c r="AC2277" s="3809"/>
    </row>
    <row r="2278" spans="1:29" ht="54" x14ac:dyDescent="0.25">
      <c r="A2278" s="1656"/>
      <c r="B2278" s="1656"/>
      <c r="C2278" s="1587"/>
      <c r="D2278" s="1587"/>
      <c r="E2278" s="1587"/>
      <c r="F2278" s="1587"/>
      <c r="G2278" s="3819"/>
      <c r="H2278" s="2659" t="s">
        <v>203</v>
      </c>
      <c r="I2278" s="3833"/>
      <c r="J2278" s="3820"/>
      <c r="K2278" s="3821"/>
      <c r="L2278" s="3820"/>
      <c r="M2278" s="3821"/>
      <c r="N2278" s="3822"/>
      <c r="O2278" s="3822"/>
      <c r="P2278" s="3822"/>
      <c r="Q2278" s="3822"/>
      <c r="R2278" s="3822"/>
      <c r="S2278" s="1590"/>
      <c r="T2278" s="1590"/>
      <c r="U2278" s="1590"/>
      <c r="V2278" s="1590"/>
      <c r="W2278" s="3823"/>
      <c r="X2278" s="3823"/>
      <c r="Y2278" s="3824"/>
      <c r="Z2278" s="3825"/>
      <c r="AA2278" s="1592"/>
      <c r="AB2278" s="1587"/>
      <c r="AC2278" s="3809"/>
    </row>
    <row r="2279" spans="1:29" ht="90" x14ac:dyDescent="0.25">
      <c r="A2279" s="1656"/>
      <c r="B2279" s="1656"/>
      <c r="C2279" s="1587"/>
      <c r="D2279" s="1587"/>
      <c r="E2279" s="1587"/>
      <c r="F2279" s="1587"/>
      <c r="G2279" s="3338" t="s">
        <v>2859</v>
      </c>
      <c r="H2279" s="2659" t="s">
        <v>2873</v>
      </c>
      <c r="I2279" s="1914" t="s">
        <v>2885</v>
      </c>
      <c r="J2279" s="3272">
        <v>72800000</v>
      </c>
      <c r="K2279" s="1889">
        <v>0.75</v>
      </c>
      <c r="L2279" s="3272">
        <v>60000000</v>
      </c>
      <c r="M2279" s="1889">
        <v>0.75</v>
      </c>
      <c r="N2279" s="3272">
        <v>64800000</v>
      </c>
      <c r="O2279" s="1627"/>
      <c r="P2279" s="1627"/>
      <c r="Q2279" s="1857"/>
      <c r="R2279" s="1857"/>
      <c r="S2279" s="1590"/>
      <c r="T2279" s="1590"/>
      <c r="U2279" s="1590"/>
      <c r="V2279" s="1590"/>
      <c r="W2279" s="1857"/>
      <c r="X2279" s="1703"/>
      <c r="Y2279" s="1703"/>
      <c r="Z2279" s="1703"/>
      <c r="AA2279" s="1592"/>
      <c r="AB2279" s="1587"/>
      <c r="AC2279" s="3809"/>
    </row>
    <row r="2280" spans="1:29" ht="90" x14ac:dyDescent="0.25">
      <c r="A2280" s="1656"/>
      <c r="B2280" s="1656"/>
      <c r="C2280" s="1587"/>
      <c r="D2280" s="1587"/>
      <c r="E2280" s="1587"/>
      <c r="F2280" s="1587"/>
      <c r="G2280" s="3819" t="s">
        <v>2860</v>
      </c>
      <c r="H2280" s="2659" t="s">
        <v>2874</v>
      </c>
      <c r="I2280" s="1645" t="s">
        <v>365</v>
      </c>
      <c r="J2280" s="3826">
        <v>498233000</v>
      </c>
      <c r="K2280" s="1645" t="s">
        <v>365</v>
      </c>
      <c r="L2280" s="3274">
        <v>434740000</v>
      </c>
      <c r="M2280" s="1645" t="s">
        <v>365</v>
      </c>
      <c r="N2280" s="3272"/>
      <c r="O2280" s="1857"/>
      <c r="P2280" s="1857"/>
      <c r="Q2280" s="1857"/>
      <c r="R2280" s="1857"/>
      <c r="S2280" s="1590"/>
      <c r="T2280" s="1590"/>
      <c r="U2280" s="1590"/>
      <c r="V2280" s="1590"/>
      <c r="W2280" s="1857"/>
      <c r="X2280" s="1703"/>
      <c r="Y2280" s="1703"/>
      <c r="Z2280" s="1703"/>
      <c r="AA2280" s="1592"/>
      <c r="AB2280" s="1587"/>
      <c r="AC2280" s="3809"/>
    </row>
    <row r="2281" spans="1:29" ht="54" x14ac:dyDescent="0.25">
      <c r="A2281" s="1656"/>
      <c r="B2281" s="1656"/>
      <c r="C2281" s="1587"/>
      <c r="D2281" s="1587"/>
      <c r="E2281" s="1587"/>
      <c r="F2281" s="1587"/>
      <c r="G2281" s="3819"/>
      <c r="H2281" s="2659" t="s">
        <v>2875</v>
      </c>
      <c r="I2281" s="1645"/>
      <c r="J2281" s="3826"/>
      <c r="K2281" s="1914"/>
      <c r="L2281" s="3274"/>
      <c r="M2281" s="1914"/>
      <c r="N2281" s="2288"/>
      <c r="O2281" s="1857"/>
      <c r="P2281" s="1857"/>
      <c r="Q2281" s="1857"/>
      <c r="R2281" s="1857"/>
      <c r="S2281" s="1590"/>
      <c r="T2281" s="1590"/>
      <c r="U2281" s="1590"/>
      <c r="V2281" s="1590"/>
      <c r="W2281" s="1857"/>
      <c r="X2281" s="1703"/>
      <c r="Y2281" s="1703"/>
      <c r="Z2281" s="1703"/>
      <c r="AA2281" s="1592"/>
      <c r="AB2281" s="1587"/>
      <c r="AC2281" s="3809"/>
    </row>
    <row r="2282" spans="1:29" ht="54" x14ac:dyDescent="0.25">
      <c r="A2282" s="1656"/>
      <c r="B2282" s="1656"/>
      <c r="C2282" s="1587"/>
      <c r="D2282" s="1587"/>
      <c r="E2282" s="1587"/>
      <c r="F2282" s="1587"/>
      <c r="G2282" s="3819"/>
      <c r="H2282" s="2659" t="s">
        <v>2876</v>
      </c>
      <c r="I2282" s="1645" t="s">
        <v>365</v>
      </c>
      <c r="J2282" s="3826"/>
      <c r="K2282" s="1645" t="s">
        <v>365</v>
      </c>
      <c r="L2282" s="3274"/>
      <c r="M2282" s="1645" t="s">
        <v>160</v>
      </c>
      <c r="N2282" s="2288"/>
      <c r="O2282" s="1857"/>
      <c r="P2282" s="1857"/>
      <c r="Q2282" s="1857"/>
      <c r="R2282" s="1857"/>
      <c r="S2282" s="1590"/>
      <c r="T2282" s="1590"/>
      <c r="U2282" s="1590"/>
      <c r="V2282" s="1590"/>
      <c r="W2282" s="1857"/>
      <c r="X2282" s="1703"/>
      <c r="Y2282" s="1703"/>
      <c r="Z2282" s="1703"/>
      <c r="AA2282" s="1592"/>
      <c r="AB2282" s="1587"/>
      <c r="AC2282" s="3809"/>
    </row>
    <row r="2283" spans="1:29" ht="54" x14ac:dyDescent="0.25">
      <c r="A2283" s="1656"/>
      <c r="B2283" s="1656"/>
      <c r="C2283" s="1587"/>
      <c r="D2283" s="1587"/>
      <c r="E2283" s="1587"/>
      <c r="F2283" s="1587"/>
      <c r="G2283" s="3819" t="s">
        <v>2861</v>
      </c>
      <c r="H2283" s="2659" t="s">
        <v>2877</v>
      </c>
      <c r="I2283" s="1704" t="s">
        <v>2886</v>
      </c>
      <c r="J2283" s="3820">
        <v>65297000</v>
      </c>
      <c r="K2283" s="1704" t="s">
        <v>2886</v>
      </c>
      <c r="L2283" s="3348"/>
      <c r="M2283" s="1704" t="s">
        <v>2886</v>
      </c>
      <c r="N2283" s="3822">
        <v>44599000</v>
      </c>
      <c r="O2283" s="1857"/>
      <c r="P2283" s="1857"/>
      <c r="Q2283" s="1857"/>
      <c r="R2283" s="1857"/>
      <c r="S2283" s="1590"/>
      <c r="T2283" s="1590"/>
      <c r="U2283" s="1590"/>
      <c r="V2283" s="1590"/>
      <c r="W2283" s="1857"/>
      <c r="X2283" s="1703"/>
      <c r="Y2283" s="1703"/>
      <c r="Z2283" s="1703"/>
      <c r="AA2283" s="1592"/>
      <c r="AB2283" s="1587"/>
      <c r="AC2283" s="3809"/>
    </row>
    <row r="2284" spans="1:29" ht="54" x14ac:dyDescent="0.25">
      <c r="A2284" s="1656"/>
      <c r="B2284" s="1656"/>
      <c r="C2284" s="1587"/>
      <c r="D2284" s="1587"/>
      <c r="E2284" s="1587"/>
      <c r="F2284" s="1587"/>
      <c r="G2284" s="3819"/>
      <c r="H2284" s="2659" t="s">
        <v>2878</v>
      </c>
      <c r="I2284" s="1704" t="s">
        <v>365</v>
      </c>
      <c r="J2284" s="3820"/>
      <c r="K2284" s="1704" t="s">
        <v>365</v>
      </c>
      <c r="L2284" s="3348"/>
      <c r="M2284" s="1704" t="s">
        <v>365</v>
      </c>
      <c r="N2284" s="3822"/>
      <c r="O2284" s="1857"/>
      <c r="P2284" s="1857"/>
      <c r="Q2284" s="1857"/>
      <c r="R2284" s="1857"/>
      <c r="S2284" s="1590"/>
      <c r="T2284" s="1590"/>
      <c r="U2284" s="1590"/>
      <c r="V2284" s="1590"/>
      <c r="W2284" s="1857"/>
      <c r="X2284" s="1703"/>
      <c r="Y2284" s="1703"/>
      <c r="Z2284" s="1703"/>
      <c r="AA2284" s="1592"/>
      <c r="AB2284" s="1587"/>
      <c r="AC2284" s="3809"/>
    </row>
    <row r="2285" spans="1:29" ht="54" x14ac:dyDescent="0.25">
      <c r="A2285" s="1656"/>
      <c r="B2285" s="1656"/>
      <c r="C2285" s="1587"/>
      <c r="D2285" s="1587"/>
      <c r="E2285" s="1587"/>
      <c r="F2285" s="1587"/>
      <c r="G2285" s="3819" t="s">
        <v>2862</v>
      </c>
      <c r="H2285" s="2659" t="s">
        <v>2879</v>
      </c>
      <c r="I2285" s="1704" t="s">
        <v>2887</v>
      </c>
      <c r="J2285" s="3820">
        <v>290000000</v>
      </c>
      <c r="K2285" s="1704" t="s">
        <v>2887</v>
      </c>
      <c r="L2285" s="3348"/>
      <c r="M2285" s="1704" t="s">
        <v>2889</v>
      </c>
      <c r="N2285" s="3822">
        <v>196087000</v>
      </c>
      <c r="O2285" s="1857"/>
      <c r="P2285" s="1857"/>
      <c r="Q2285" s="1857"/>
      <c r="R2285" s="1857"/>
      <c r="S2285" s="1590"/>
      <c r="T2285" s="1590"/>
      <c r="U2285" s="1590"/>
      <c r="V2285" s="1590"/>
      <c r="W2285" s="1857"/>
      <c r="X2285" s="1703"/>
      <c r="Y2285" s="1703"/>
      <c r="Z2285" s="1703"/>
      <c r="AA2285" s="1592"/>
      <c r="AB2285" s="1587"/>
      <c r="AC2285" s="3809"/>
    </row>
    <row r="2286" spans="1:29" ht="36" x14ac:dyDescent="0.25">
      <c r="A2286" s="1656"/>
      <c r="B2286" s="1656"/>
      <c r="C2286" s="1587"/>
      <c r="D2286" s="1587"/>
      <c r="E2286" s="1587"/>
      <c r="F2286" s="1587"/>
      <c r="G2286" s="3819"/>
      <c r="H2286" s="2659" t="s">
        <v>2880</v>
      </c>
      <c r="I2286" s="1704" t="s">
        <v>2888</v>
      </c>
      <c r="J2286" s="3820"/>
      <c r="K2286" s="1704" t="s">
        <v>2888</v>
      </c>
      <c r="L2286" s="3348"/>
      <c r="M2286" s="1704" t="s">
        <v>2888</v>
      </c>
      <c r="N2286" s="3822"/>
      <c r="O2286" s="1857"/>
      <c r="P2286" s="1857"/>
      <c r="Q2286" s="1857"/>
      <c r="R2286" s="1857"/>
      <c r="S2286" s="1590"/>
      <c r="T2286" s="1590"/>
      <c r="U2286" s="1590"/>
      <c r="V2286" s="1590"/>
      <c r="W2286" s="1857"/>
      <c r="X2286" s="1703"/>
      <c r="Y2286" s="1703"/>
      <c r="Z2286" s="1703"/>
      <c r="AA2286" s="1592"/>
      <c r="AB2286" s="1587"/>
      <c r="AC2286" s="3809"/>
    </row>
    <row r="2287" spans="1:29" ht="54" x14ac:dyDescent="0.25">
      <c r="A2287" s="1656"/>
      <c r="B2287" s="1656"/>
      <c r="C2287" s="1587"/>
      <c r="D2287" s="1587"/>
      <c r="E2287" s="1587"/>
      <c r="F2287" s="1587"/>
      <c r="G2287" s="3819" t="s">
        <v>2863</v>
      </c>
      <c r="H2287" s="2659" t="s">
        <v>2881</v>
      </c>
      <c r="I2287" s="3349">
        <v>0.85</v>
      </c>
      <c r="J2287" s="3820">
        <v>7651000</v>
      </c>
      <c r="K2287" s="3821">
        <v>1</v>
      </c>
      <c r="L2287" s="3348"/>
      <c r="M2287" s="3349">
        <v>0.75</v>
      </c>
      <c r="N2287" s="3822">
        <v>5226000</v>
      </c>
      <c r="O2287" s="1857"/>
      <c r="P2287" s="1857"/>
      <c r="Q2287" s="1857"/>
      <c r="R2287" s="1857"/>
      <c r="S2287" s="1590"/>
      <c r="T2287" s="1590"/>
      <c r="U2287" s="1590"/>
      <c r="V2287" s="1590"/>
      <c r="W2287" s="1857"/>
      <c r="X2287" s="1703"/>
      <c r="Y2287" s="1703"/>
      <c r="Z2287" s="1703"/>
      <c r="AA2287" s="1592"/>
      <c r="AB2287" s="1587"/>
      <c r="AC2287" s="3809"/>
    </row>
    <row r="2288" spans="1:29" ht="36" x14ac:dyDescent="0.25">
      <c r="A2288" s="1656"/>
      <c r="B2288" s="1656"/>
      <c r="C2288" s="1587"/>
      <c r="D2288" s="1587"/>
      <c r="E2288" s="1587"/>
      <c r="F2288" s="1587"/>
      <c r="G2288" s="3819"/>
      <c r="H2288" s="2659" t="s">
        <v>2882</v>
      </c>
      <c r="I2288" s="3349">
        <v>0.85</v>
      </c>
      <c r="J2288" s="3820"/>
      <c r="K2288" s="3821"/>
      <c r="L2288" s="3348"/>
      <c r="M2288" s="3349">
        <v>0.75</v>
      </c>
      <c r="N2288" s="3822"/>
      <c r="O2288" s="1857"/>
      <c r="P2288" s="1857"/>
      <c r="Q2288" s="1857"/>
      <c r="R2288" s="1857"/>
      <c r="S2288" s="1590"/>
      <c r="T2288" s="1590"/>
      <c r="U2288" s="1590"/>
      <c r="V2288" s="1590"/>
      <c r="W2288" s="1857"/>
      <c r="X2288" s="1703"/>
      <c r="Y2288" s="1703"/>
      <c r="Z2288" s="1703"/>
      <c r="AA2288" s="1592"/>
      <c r="AB2288" s="1587"/>
      <c r="AC2288" s="3809"/>
    </row>
    <row r="2289" spans="1:29" ht="90" x14ac:dyDescent="0.25">
      <c r="A2289" s="1656"/>
      <c r="B2289" s="1656"/>
      <c r="C2289" s="1587"/>
      <c r="D2289" s="1587"/>
      <c r="E2289" s="1587"/>
      <c r="F2289" s="1587"/>
      <c r="G2289" s="3350"/>
      <c r="H2289" s="2659" t="s">
        <v>2883</v>
      </c>
      <c r="I2289" s="1704" t="s">
        <v>365</v>
      </c>
      <c r="J2289" s="3351"/>
      <c r="K2289" s="1704" t="s">
        <v>365</v>
      </c>
      <c r="L2289" s="3348"/>
      <c r="M2289" s="1704" t="s">
        <v>365</v>
      </c>
      <c r="N2289" s="3822"/>
      <c r="O2289" s="1857"/>
      <c r="P2289" s="1857"/>
      <c r="Q2289" s="1857"/>
      <c r="R2289" s="1857"/>
      <c r="S2289" s="1590"/>
      <c r="T2289" s="1590"/>
      <c r="U2289" s="1590"/>
      <c r="V2289" s="1590"/>
      <c r="W2289" s="1857"/>
      <c r="X2289" s="1703"/>
      <c r="Y2289" s="1703"/>
      <c r="Z2289" s="1703"/>
      <c r="AA2289" s="1592"/>
      <c r="AB2289" s="1587"/>
      <c r="AC2289" s="3810"/>
    </row>
    <row r="2290" spans="1:29" x14ac:dyDescent="0.25">
      <c r="A2290" s="3803"/>
      <c r="B2290" s="3803"/>
      <c r="C2290" s="3803"/>
      <c r="D2290" s="3803"/>
      <c r="E2290" s="3803"/>
      <c r="F2290" s="3803"/>
      <c r="G2290" s="3803"/>
      <c r="H2290" s="3803"/>
      <c r="I2290" s="3803"/>
      <c r="J2290" s="3803"/>
      <c r="K2290" s="3803"/>
      <c r="L2290" s="3803"/>
      <c r="M2290" s="3803"/>
      <c r="N2290" s="3803"/>
      <c r="O2290" s="3803"/>
      <c r="P2290" s="3803"/>
      <c r="Q2290" s="3803"/>
      <c r="R2290" s="3803"/>
      <c r="S2290" s="3803"/>
      <c r="T2290" s="3803"/>
      <c r="U2290" s="3803"/>
      <c r="V2290" s="3803"/>
      <c r="W2290" s="3803"/>
      <c r="X2290" s="3803"/>
      <c r="Y2290" s="3803"/>
      <c r="Z2290" s="3803"/>
      <c r="AA2290" s="3803"/>
      <c r="AB2290" s="3803"/>
      <c r="AC2290" s="3803"/>
    </row>
    <row r="2291" spans="1:29" ht="54" x14ac:dyDescent="0.25">
      <c r="A2291" s="1587"/>
      <c r="B2291" s="3816" t="s">
        <v>3673</v>
      </c>
      <c r="C2291" s="3815"/>
      <c r="D2291" s="3815"/>
      <c r="E2291" s="3815"/>
      <c r="F2291" s="3815"/>
      <c r="G2291" s="1732" t="s">
        <v>25</v>
      </c>
      <c r="H2291" s="1732"/>
      <c r="I2291" s="1592"/>
      <c r="J2291" s="1592"/>
      <c r="K2291" s="1592"/>
      <c r="L2291" s="1592"/>
      <c r="M2291" s="1592"/>
      <c r="N2291" s="1735"/>
      <c r="O2291" s="1736"/>
      <c r="P2291" s="1736"/>
      <c r="Q2291" s="1590"/>
      <c r="R2291" s="1736"/>
      <c r="S2291" s="1590"/>
      <c r="T2291" s="1590"/>
      <c r="U2291" s="1590"/>
      <c r="V2291" s="1590"/>
      <c r="W2291" s="1736"/>
      <c r="X2291" s="1591"/>
      <c r="Y2291" s="1591"/>
      <c r="Z2291" s="1591"/>
      <c r="AA2291" s="1592"/>
      <c r="AB2291" s="1587"/>
      <c r="AC2291" s="3808" t="s">
        <v>3674</v>
      </c>
    </row>
    <row r="2292" spans="1:29" ht="90" x14ac:dyDescent="0.25">
      <c r="A2292" s="1587"/>
      <c r="B2292" s="3816"/>
      <c r="C2292" s="3815" t="s">
        <v>3675</v>
      </c>
      <c r="D2292" s="3815"/>
      <c r="E2292" s="3815"/>
      <c r="F2292" s="3815"/>
      <c r="G2292" s="1732" t="s">
        <v>106</v>
      </c>
      <c r="H2292" s="1732" t="s">
        <v>3676</v>
      </c>
      <c r="I2292" s="1592">
        <v>1</v>
      </c>
      <c r="J2292" s="1592">
        <v>1875213200</v>
      </c>
      <c r="K2292" s="1592">
        <v>0.9</v>
      </c>
      <c r="L2292" s="1592">
        <v>359322404</v>
      </c>
      <c r="M2292" s="1592">
        <v>1</v>
      </c>
      <c r="N2292" s="1735">
        <v>329413200</v>
      </c>
      <c r="O2292" s="1736"/>
      <c r="P2292" s="1736"/>
      <c r="Q2292" s="1590"/>
      <c r="R2292" s="1736"/>
      <c r="S2292" s="1590"/>
      <c r="T2292" s="1590"/>
      <c r="U2292" s="1590"/>
      <c r="V2292" s="1590"/>
      <c r="W2292" s="1736">
        <v>0.84</v>
      </c>
      <c r="X2292" s="1591">
        <v>150836530</v>
      </c>
      <c r="Y2292" s="1591">
        <v>0.87</v>
      </c>
      <c r="Z2292" s="1591">
        <v>510158934</v>
      </c>
      <c r="AA2292" s="1592">
        <v>0.87</v>
      </c>
      <c r="AB2292" s="1587">
        <v>0.27205383046578385</v>
      </c>
      <c r="AC2292" s="3809"/>
    </row>
    <row r="2293" spans="1:29" ht="72" x14ac:dyDescent="0.25">
      <c r="A2293" s="1587"/>
      <c r="B2293" s="3816"/>
      <c r="C2293" s="3815" t="s">
        <v>3677</v>
      </c>
      <c r="D2293" s="3815"/>
      <c r="E2293" s="3815"/>
      <c r="F2293" s="3815"/>
      <c r="G2293" s="1732" t="s">
        <v>66</v>
      </c>
      <c r="H2293" s="1732" t="s">
        <v>3678</v>
      </c>
      <c r="I2293" s="1592" t="s">
        <v>1448</v>
      </c>
      <c r="J2293" s="1592">
        <v>1875213200</v>
      </c>
      <c r="K2293" s="1592" t="s">
        <v>3561</v>
      </c>
      <c r="L2293" s="1592">
        <v>359322404</v>
      </c>
      <c r="M2293" s="1592" t="s">
        <v>3554</v>
      </c>
      <c r="N2293" s="1735">
        <v>329413200</v>
      </c>
      <c r="O2293" s="1736"/>
      <c r="P2293" s="1736"/>
      <c r="Q2293" s="1590"/>
      <c r="R2293" s="1736"/>
      <c r="S2293" s="1590"/>
      <c r="T2293" s="1590"/>
      <c r="U2293" s="1590"/>
      <c r="V2293" s="1590"/>
      <c r="W2293" s="1736" t="s">
        <v>3681</v>
      </c>
      <c r="X2293" s="1591">
        <v>150836530</v>
      </c>
      <c r="Y2293" s="1591" t="s">
        <v>388</v>
      </c>
      <c r="Z2293" s="1591">
        <v>510158934</v>
      </c>
      <c r="AA2293" s="1592">
        <v>0.80769230769230771</v>
      </c>
      <c r="AB2293" s="1587">
        <v>0.27205383046578385</v>
      </c>
      <c r="AC2293" s="3809"/>
    </row>
    <row r="2294" spans="1:29" ht="72" x14ac:dyDescent="0.25">
      <c r="A2294" s="1587"/>
      <c r="B2294" s="3816"/>
      <c r="C2294" s="3815" t="s">
        <v>3682</v>
      </c>
      <c r="D2294" s="3815"/>
      <c r="E2294" s="3815"/>
      <c r="F2294" s="3815"/>
      <c r="G2294" s="1732" t="s">
        <v>3683</v>
      </c>
      <c r="H2294" s="1732" t="s">
        <v>72</v>
      </c>
      <c r="I2294" s="1592">
        <v>1</v>
      </c>
      <c r="J2294" s="1592">
        <v>2036109000</v>
      </c>
      <c r="K2294" s="1592">
        <v>0.9</v>
      </c>
      <c r="L2294" s="1592">
        <v>396839400</v>
      </c>
      <c r="M2294" s="1592">
        <v>1</v>
      </c>
      <c r="N2294" s="1735">
        <v>201109000</v>
      </c>
      <c r="O2294" s="1736"/>
      <c r="P2294" s="1736"/>
      <c r="Q2294" s="1590"/>
      <c r="R2294" s="1736"/>
      <c r="S2294" s="1590"/>
      <c r="T2294" s="1590"/>
      <c r="U2294" s="1590"/>
      <c r="V2294" s="1590"/>
      <c r="W2294" s="1736">
        <v>0.68181818181818188</v>
      </c>
      <c r="X2294" s="1591">
        <v>116254470</v>
      </c>
      <c r="Y2294" s="1591">
        <v>0.79</v>
      </c>
      <c r="Z2294" s="1591">
        <v>513093870</v>
      </c>
      <c r="AA2294" s="1592">
        <v>0.87777777777777777</v>
      </c>
      <c r="AB2294" s="1587">
        <v>0.25199725063834993</v>
      </c>
      <c r="AC2294" s="3809"/>
    </row>
    <row r="2295" spans="1:29" ht="90" x14ac:dyDescent="0.25">
      <c r="A2295" s="1587"/>
      <c r="B2295" s="3816"/>
      <c r="C2295" s="3815" t="s">
        <v>3684</v>
      </c>
      <c r="D2295" s="3815"/>
      <c r="E2295" s="3815"/>
      <c r="F2295" s="3815"/>
      <c r="G2295" s="1732" t="s">
        <v>724</v>
      </c>
      <c r="H2295" s="1732" t="s">
        <v>3685</v>
      </c>
      <c r="I2295" s="1592" t="s">
        <v>3686</v>
      </c>
      <c r="J2295" s="1592">
        <v>1407549000</v>
      </c>
      <c r="K2295" s="1592" t="s">
        <v>3687</v>
      </c>
      <c r="L2295" s="1592">
        <v>345170000</v>
      </c>
      <c r="M2295" s="1592" t="s">
        <v>314</v>
      </c>
      <c r="N2295" s="1735">
        <v>117549000</v>
      </c>
      <c r="O2295" s="1736"/>
      <c r="P2295" s="1736"/>
      <c r="Q2295" s="1590"/>
      <c r="R2295" s="1736"/>
      <c r="S2295" s="1590"/>
      <c r="T2295" s="1590"/>
      <c r="U2295" s="1590"/>
      <c r="V2295" s="1590"/>
      <c r="W2295" s="1736" t="s">
        <v>3688</v>
      </c>
      <c r="X2295" s="1591">
        <v>78973000</v>
      </c>
      <c r="Y2295" s="1591" t="s">
        <v>3689</v>
      </c>
      <c r="Z2295" s="1591">
        <v>424143000</v>
      </c>
      <c r="AA2295" s="1592">
        <v>0.17679558011049723</v>
      </c>
      <c r="AB2295" s="1587">
        <v>0.30133444732652293</v>
      </c>
      <c r="AC2295" s="3809"/>
    </row>
    <row r="2296" spans="1:29" ht="54" x14ac:dyDescent="0.25">
      <c r="A2296" s="1587"/>
      <c r="B2296" s="3816"/>
      <c r="C2296" s="3815" t="s">
        <v>3690</v>
      </c>
      <c r="D2296" s="3815"/>
      <c r="E2296" s="3815"/>
      <c r="F2296" s="3815"/>
      <c r="G2296" s="1732" t="s">
        <v>3691</v>
      </c>
      <c r="H2296" s="1732" t="s">
        <v>178</v>
      </c>
      <c r="I2296" s="1592" t="s">
        <v>3692</v>
      </c>
      <c r="J2296" s="1592">
        <v>628560000</v>
      </c>
      <c r="K2296" s="1592" t="s">
        <v>3693</v>
      </c>
      <c r="L2296" s="1592">
        <v>51669400</v>
      </c>
      <c r="M2296" s="1592" t="s">
        <v>3694</v>
      </c>
      <c r="N2296" s="1735">
        <v>83560000</v>
      </c>
      <c r="O2296" s="1736"/>
      <c r="P2296" s="1736"/>
      <c r="Q2296" s="1590"/>
      <c r="R2296" s="1736"/>
      <c r="S2296" s="1590"/>
      <c r="T2296" s="1590"/>
      <c r="U2296" s="1590"/>
      <c r="V2296" s="1590"/>
      <c r="W2296" s="1736" t="s">
        <v>3697</v>
      </c>
      <c r="X2296" s="1591">
        <v>37281470</v>
      </c>
      <c r="Y2296" s="1591" t="s">
        <v>3698</v>
      </c>
      <c r="Z2296" s="1591">
        <v>88950870</v>
      </c>
      <c r="AA2296" s="1592">
        <v>0.17365269461077845</v>
      </c>
      <c r="AB2296" s="1587">
        <v>0.14151532073310424</v>
      </c>
      <c r="AC2296" s="3809"/>
    </row>
    <row r="2297" spans="1:29" ht="108" x14ac:dyDescent="0.25">
      <c r="A2297" s="1587"/>
      <c r="B2297" s="3816"/>
      <c r="C2297" s="3815" t="s">
        <v>3699</v>
      </c>
      <c r="D2297" s="3815"/>
      <c r="E2297" s="3815"/>
      <c r="F2297" s="3815"/>
      <c r="G2297" s="1732" t="s">
        <v>727</v>
      </c>
      <c r="H2297" s="1732" t="s">
        <v>3700</v>
      </c>
      <c r="I2297" s="1592">
        <v>1</v>
      </c>
      <c r="J2297" s="1592">
        <v>124937000</v>
      </c>
      <c r="K2297" s="1592">
        <v>0.9</v>
      </c>
      <c r="L2297" s="1592">
        <v>14180500</v>
      </c>
      <c r="M2297" s="1592">
        <v>1</v>
      </c>
      <c r="N2297" s="1735">
        <v>10387000</v>
      </c>
      <c r="O2297" s="1736"/>
      <c r="P2297" s="1736"/>
      <c r="Q2297" s="1590"/>
      <c r="R2297" s="1736"/>
      <c r="S2297" s="1590"/>
      <c r="T2297" s="1590"/>
      <c r="U2297" s="1590"/>
      <c r="V2297" s="1590"/>
      <c r="W2297" s="1736">
        <v>0.33333333333333331</v>
      </c>
      <c r="X2297" s="1591">
        <v>3171000</v>
      </c>
      <c r="Y2297" s="1591" t="s">
        <v>3701</v>
      </c>
      <c r="Z2297" s="1591">
        <v>17351500</v>
      </c>
      <c r="AA2297" s="1592">
        <v>0.61499999999999999</v>
      </c>
      <c r="AB2297" s="1587">
        <v>0.13888199652624922</v>
      </c>
      <c r="AC2297" s="3809"/>
    </row>
    <row r="2298" spans="1:29" ht="108" x14ac:dyDescent="0.25">
      <c r="A2298" s="1587"/>
      <c r="B2298" s="3816"/>
      <c r="C2298" s="3815" t="s">
        <v>3702</v>
      </c>
      <c r="D2298" s="3815"/>
      <c r="E2298" s="3815"/>
      <c r="F2298" s="3815"/>
      <c r="G2298" s="1732" t="s">
        <v>346</v>
      </c>
      <c r="H2298" s="1732" t="s">
        <v>3703</v>
      </c>
      <c r="I2298" s="1592" t="s">
        <v>474</v>
      </c>
      <c r="J2298" s="1592">
        <v>24172000</v>
      </c>
      <c r="K2298" s="1592" t="s">
        <v>190</v>
      </c>
      <c r="L2298" s="1592">
        <v>2504000</v>
      </c>
      <c r="M2298" s="1592" t="s">
        <v>190</v>
      </c>
      <c r="N2298" s="1735">
        <v>3172000</v>
      </c>
      <c r="O2298" s="1736"/>
      <c r="P2298" s="1736"/>
      <c r="Q2298" s="1590"/>
      <c r="R2298" s="1736"/>
      <c r="S2298" s="1590"/>
      <c r="T2298" s="1590"/>
      <c r="U2298" s="1590"/>
      <c r="V2298" s="1590"/>
      <c r="W2298" s="1736" t="s">
        <v>190</v>
      </c>
      <c r="X2298" s="1591">
        <v>3171000</v>
      </c>
      <c r="Y2298" s="1591" t="s">
        <v>1239</v>
      </c>
      <c r="Z2298" s="1591">
        <v>5675000</v>
      </c>
      <c r="AA2298" s="1592">
        <v>0.4</v>
      </c>
      <c r="AB2298" s="1587">
        <v>0.23477577362237301</v>
      </c>
      <c r="AC2298" s="3809"/>
    </row>
    <row r="2299" spans="1:29" ht="72" x14ac:dyDescent="0.25">
      <c r="A2299" s="1587"/>
      <c r="B2299" s="3816"/>
      <c r="C2299" s="3815" t="s">
        <v>3704</v>
      </c>
      <c r="D2299" s="3815"/>
      <c r="E2299" s="3815"/>
      <c r="F2299" s="3815"/>
      <c r="G2299" s="1732" t="s">
        <v>126</v>
      </c>
      <c r="H2299" s="1732" t="s">
        <v>3705</v>
      </c>
      <c r="I2299" s="1592" t="s">
        <v>474</v>
      </c>
      <c r="J2299" s="1592">
        <v>27272000</v>
      </c>
      <c r="K2299" s="1592" t="s">
        <v>190</v>
      </c>
      <c r="L2299" s="1592">
        <v>2505000</v>
      </c>
      <c r="M2299" s="1592" t="s">
        <v>190</v>
      </c>
      <c r="N2299" s="1735">
        <v>3272000</v>
      </c>
      <c r="O2299" s="1736"/>
      <c r="P2299" s="1736"/>
      <c r="Q2299" s="1590"/>
      <c r="R2299" s="1736"/>
      <c r="S2299" s="1590"/>
      <c r="T2299" s="1590"/>
      <c r="U2299" s="1590"/>
      <c r="V2299" s="1590"/>
      <c r="W2299" s="1736">
        <v>0</v>
      </c>
      <c r="X2299" s="1591">
        <v>0</v>
      </c>
      <c r="Y2299" s="1591">
        <v>0</v>
      </c>
      <c r="Z2299" s="1591">
        <v>2505000</v>
      </c>
      <c r="AA2299" s="1592">
        <v>0.2</v>
      </c>
      <c r="AB2299" s="1587">
        <v>9.1852449398650629E-2</v>
      </c>
      <c r="AC2299" s="3809"/>
    </row>
    <row r="2300" spans="1:29" ht="72" x14ac:dyDescent="0.25">
      <c r="A2300" s="1587"/>
      <c r="B2300" s="3816"/>
      <c r="C2300" s="3815" t="s">
        <v>3706</v>
      </c>
      <c r="D2300" s="3815"/>
      <c r="E2300" s="3815"/>
      <c r="F2300" s="3815"/>
      <c r="G2300" s="1732" t="s">
        <v>158</v>
      </c>
      <c r="H2300" s="1732" t="s">
        <v>3707</v>
      </c>
      <c r="I2300" s="1592" t="s">
        <v>474</v>
      </c>
      <c r="J2300" s="1592">
        <v>37993000</v>
      </c>
      <c r="K2300" s="1592" t="s">
        <v>190</v>
      </c>
      <c r="L2300" s="1592">
        <v>9171500</v>
      </c>
      <c r="M2300" s="1592" t="s">
        <v>190</v>
      </c>
      <c r="N2300" s="1735">
        <v>3943000</v>
      </c>
      <c r="O2300" s="1736"/>
      <c r="P2300" s="1736"/>
      <c r="Q2300" s="1590"/>
      <c r="R2300" s="1736"/>
      <c r="S2300" s="1590"/>
      <c r="T2300" s="1590"/>
      <c r="U2300" s="1590"/>
      <c r="V2300" s="1590"/>
      <c r="W2300" s="1736">
        <v>0</v>
      </c>
      <c r="X2300" s="1591">
        <v>0</v>
      </c>
      <c r="Y2300" s="1591">
        <v>0</v>
      </c>
      <c r="Z2300" s="1591">
        <v>9171500</v>
      </c>
      <c r="AA2300" s="1592">
        <v>0.2</v>
      </c>
      <c r="AB2300" s="1587">
        <v>0.24139973152949226</v>
      </c>
      <c r="AC2300" s="3809"/>
    </row>
    <row r="2301" spans="1:29" ht="72" x14ac:dyDescent="0.25">
      <c r="A2301" s="1587"/>
      <c r="B2301" s="3816"/>
      <c r="C2301" s="3815" t="s">
        <v>3708</v>
      </c>
      <c r="D2301" s="3815"/>
      <c r="E2301" s="3815"/>
      <c r="F2301" s="3815"/>
      <c r="G2301" s="1732" t="s">
        <v>3709</v>
      </c>
      <c r="H2301" s="1732" t="s">
        <v>3710</v>
      </c>
      <c r="I2301" s="1592">
        <v>1</v>
      </c>
      <c r="J2301" s="1592">
        <v>120564000</v>
      </c>
      <c r="K2301" s="1592">
        <v>0.9</v>
      </c>
      <c r="L2301" s="1592">
        <v>29725000</v>
      </c>
      <c r="M2301" s="1592">
        <v>1</v>
      </c>
      <c r="N2301" s="1735">
        <v>18064000</v>
      </c>
      <c r="O2301" s="1736"/>
      <c r="P2301" s="1736"/>
      <c r="Q2301" s="1590"/>
      <c r="R2301" s="1736"/>
      <c r="S2301" s="1590"/>
      <c r="T2301" s="1590"/>
      <c r="U2301" s="1590"/>
      <c r="V2301" s="1590"/>
      <c r="W2301" s="1736" t="s">
        <v>3711</v>
      </c>
      <c r="X2301" s="1591">
        <v>8035000</v>
      </c>
      <c r="Y2301" s="1591" t="s">
        <v>3712</v>
      </c>
      <c r="Z2301" s="1591">
        <v>37760000</v>
      </c>
      <c r="AA2301" s="1592" t="s">
        <v>3713</v>
      </c>
      <c r="AB2301" s="1587">
        <v>0.31319465180319167</v>
      </c>
      <c r="AC2301" s="3809"/>
    </row>
    <row r="2302" spans="1:29" ht="72" x14ac:dyDescent="0.25">
      <c r="A2302" s="1587"/>
      <c r="B2302" s="3816"/>
      <c r="C2302" s="3815" t="s">
        <v>3714</v>
      </c>
      <c r="D2302" s="3815"/>
      <c r="E2302" s="3815"/>
      <c r="F2302" s="3815"/>
      <c r="G2302" s="1732" t="s">
        <v>3715</v>
      </c>
      <c r="H2302" s="1732" t="s">
        <v>3716</v>
      </c>
      <c r="I2302" s="1592" t="s">
        <v>3717</v>
      </c>
      <c r="J2302" s="1592">
        <v>120564000</v>
      </c>
      <c r="K2302" s="1592" t="s">
        <v>3718</v>
      </c>
      <c r="L2302" s="1592">
        <v>29725000</v>
      </c>
      <c r="M2302" s="1592" t="s">
        <v>3719</v>
      </c>
      <c r="N2302" s="1735">
        <v>18064000</v>
      </c>
      <c r="O2302" s="1736"/>
      <c r="P2302" s="1736"/>
      <c r="Q2302" s="1590"/>
      <c r="R2302" s="1736"/>
      <c r="S2302" s="1590"/>
      <c r="T2302" s="1590"/>
      <c r="U2302" s="1590"/>
      <c r="V2302" s="1590"/>
      <c r="W2302" s="1736" t="s">
        <v>3722</v>
      </c>
      <c r="X2302" s="1591">
        <v>8035000</v>
      </c>
      <c r="Y2302" s="1591" t="s">
        <v>3723</v>
      </c>
      <c r="Z2302" s="1591">
        <v>37760000</v>
      </c>
      <c r="AA2302" s="1592">
        <v>0.30624000000000001</v>
      </c>
      <c r="AB2302" s="1587">
        <v>0.31319465180319167</v>
      </c>
      <c r="AC2302" s="3809"/>
    </row>
    <row r="2303" spans="1:29" ht="72" x14ac:dyDescent="0.25">
      <c r="A2303" s="1587"/>
      <c r="B2303" s="3816"/>
      <c r="C2303" s="3815" t="s">
        <v>3708</v>
      </c>
      <c r="D2303" s="3815"/>
      <c r="E2303" s="3815"/>
      <c r="F2303" s="3815"/>
      <c r="G2303" s="1732" t="s">
        <v>3709</v>
      </c>
      <c r="H2303" s="1732" t="s">
        <v>3724</v>
      </c>
      <c r="I2303" s="1592">
        <v>1</v>
      </c>
      <c r="J2303" s="1592">
        <v>80000000</v>
      </c>
      <c r="K2303" s="1592">
        <v>0.9</v>
      </c>
      <c r="L2303" s="1592">
        <v>25040000</v>
      </c>
      <c r="M2303" s="1592">
        <v>1</v>
      </c>
      <c r="N2303" s="1735">
        <v>36860000</v>
      </c>
      <c r="O2303" s="1736"/>
      <c r="P2303" s="1736"/>
      <c r="Q2303" s="1590"/>
      <c r="R2303" s="1736"/>
      <c r="S2303" s="1590"/>
      <c r="T2303" s="1590"/>
      <c r="U2303" s="1590"/>
      <c r="V2303" s="1590"/>
      <c r="W2303" s="1736">
        <v>0.96</v>
      </c>
      <c r="X2303" s="1591">
        <v>31325000</v>
      </c>
      <c r="Y2303" s="1591">
        <v>0.93</v>
      </c>
      <c r="Z2303" s="1591">
        <v>56365000</v>
      </c>
      <c r="AA2303" s="1592">
        <v>0.93</v>
      </c>
      <c r="AB2303" s="1587">
        <v>0.70456249999999998</v>
      </c>
      <c r="AC2303" s="3809"/>
    </row>
    <row r="2304" spans="1:29" ht="90" x14ac:dyDescent="0.25">
      <c r="A2304" s="1587"/>
      <c r="B2304" s="3816"/>
      <c r="C2304" s="3815" t="s">
        <v>3725</v>
      </c>
      <c r="D2304" s="3815"/>
      <c r="E2304" s="3815"/>
      <c r="F2304" s="3815"/>
      <c r="G2304" s="1732" t="s">
        <v>161</v>
      </c>
      <c r="H2304" s="1732" t="s">
        <v>3726</v>
      </c>
      <c r="I2304" s="1592" t="s">
        <v>3727</v>
      </c>
      <c r="J2304" s="1592">
        <v>298360000</v>
      </c>
      <c r="K2304" s="1592" t="s">
        <v>3728</v>
      </c>
      <c r="L2304" s="1592">
        <v>25040000</v>
      </c>
      <c r="M2304" s="1592" t="s">
        <v>3728</v>
      </c>
      <c r="N2304" s="1735">
        <v>36860000</v>
      </c>
      <c r="O2304" s="1736"/>
      <c r="P2304" s="1736"/>
      <c r="Q2304" s="1590"/>
      <c r="R2304" s="1736"/>
      <c r="S2304" s="1590"/>
      <c r="T2304" s="1590"/>
      <c r="U2304" s="1590"/>
      <c r="V2304" s="1590"/>
      <c r="W2304" s="1736" t="s">
        <v>3727</v>
      </c>
      <c r="X2304" s="1591">
        <v>31325000</v>
      </c>
      <c r="Y2304" s="1591" t="s">
        <v>3727</v>
      </c>
      <c r="Z2304" s="1591">
        <v>56365000</v>
      </c>
      <c r="AA2304" s="1592">
        <v>1</v>
      </c>
      <c r="AB2304" s="1587">
        <v>0.18891607454082315</v>
      </c>
      <c r="AC2304" s="3809"/>
    </row>
    <row r="2305" spans="1:29" ht="72" x14ac:dyDescent="0.25">
      <c r="A2305" s="1587"/>
      <c r="B2305" s="3816"/>
      <c r="C2305" s="3815" t="s">
        <v>3708</v>
      </c>
      <c r="D2305" s="3815"/>
      <c r="E2305" s="3815"/>
      <c r="F2305" s="3815"/>
      <c r="G2305" s="1732" t="s">
        <v>3709</v>
      </c>
      <c r="H2305" s="1732" t="s">
        <v>3729</v>
      </c>
      <c r="I2305" s="1592">
        <v>1</v>
      </c>
      <c r="J2305" s="1592">
        <v>868830000</v>
      </c>
      <c r="K2305" s="1592">
        <v>0.9</v>
      </c>
      <c r="L2305" s="1592">
        <v>247785000</v>
      </c>
      <c r="M2305" s="1592">
        <v>1</v>
      </c>
      <c r="N2305" s="1735">
        <v>143430000</v>
      </c>
      <c r="O2305" s="1736"/>
      <c r="P2305" s="1736"/>
      <c r="Q2305" s="1590"/>
      <c r="R2305" s="1736"/>
      <c r="S2305" s="1590"/>
      <c r="T2305" s="1590"/>
      <c r="U2305" s="1590"/>
      <c r="V2305" s="1590"/>
      <c r="W2305" s="1736">
        <v>0.56999999999999995</v>
      </c>
      <c r="X2305" s="1591">
        <v>9970000</v>
      </c>
      <c r="Y2305" s="1591" t="s">
        <v>3730</v>
      </c>
      <c r="Z2305" s="1591">
        <v>257755000</v>
      </c>
      <c r="AA2305" s="1592" t="s">
        <v>3731</v>
      </c>
      <c r="AB2305" s="1587">
        <v>0.29666908371027706</v>
      </c>
      <c r="AC2305" s="3809"/>
    </row>
    <row r="2306" spans="1:29" ht="54" x14ac:dyDescent="0.25">
      <c r="A2306" s="1587"/>
      <c r="B2306" s="3816"/>
      <c r="C2306" s="3815" t="s">
        <v>3732</v>
      </c>
      <c r="D2306" s="3815"/>
      <c r="E2306" s="3815"/>
      <c r="F2306" s="3815"/>
      <c r="G2306" s="3816" t="s">
        <v>142</v>
      </c>
      <c r="H2306" s="1732" t="s">
        <v>3733</v>
      </c>
      <c r="I2306" s="1592" t="s">
        <v>3734</v>
      </c>
      <c r="J2306" s="3817">
        <v>868830000</v>
      </c>
      <c r="K2306" s="1592" t="s">
        <v>3734</v>
      </c>
      <c r="L2306" s="3817">
        <v>247785000</v>
      </c>
      <c r="M2306" s="1592" t="s">
        <v>3734</v>
      </c>
      <c r="N2306" s="1735">
        <v>143430000</v>
      </c>
      <c r="O2306" s="1736"/>
      <c r="P2306" s="1736"/>
      <c r="Q2306" s="1590"/>
      <c r="R2306" s="1736"/>
      <c r="S2306" s="1590"/>
      <c r="T2306" s="1590"/>
      <c r="U2306" s="1590"/>
      <c r="V2306" s="1590"/>
      <c r="W2306" s="1736" t="s">
        <v>3737</v>
      </c>
      <c r="X2306" s="3814">
        <v>9970000</v>
      </c>
      <c r="Y2306" s="1591" t="s">
        <v>3734</v>
      </c>
      <c r="Z2306" s="3814">
        <v>257755000</v>
      </c>
      <c r="AA2306" s="1592">
        <v>1</v>
      </c>
      <c r="AB2306" s="1587">
        <v>0.29666908371027706</v>
      </c>
      <c r="AC2306" s="3809"/>
    </row>
    <row r="2307" spans="1:29" ht="36" x14ac:dyDescent="0.25">
      <c r="A2307" s="1587"/>
      <c r="B2307" s="3816"/>
      <c r="C2307" s="3815"/>
      <c r="D2307" s="3815"/>
      <c r="E2307" s="3815"/>
      <c r="F2307" s="3815"/>
      <c r="G2307" s="3816"/>
      <c r="H2307" s="1732" t="s">
        <v>3738</v>
      </c>
      <c r="I2307" s="1592" t="s">
        <v>3739</v>
      </c>
      <c r="J2307" s="3817"/>
      <c r="K2307" s="1592" t="s">
        <v>3740</v>
      </c>
      <c r="L2307" s="3817"/>
      <c r="M2307" s="1592" t="s">
        <v>3740</v>
      </c>
      <c r="N2307" s="1735"/>
      <c r="O2307" s="1736"/>
      <c r="P2307" s="1736"/>
      <c r="Q2307" s="1590"/>
      <c r="R2307" s="1736"/>
      <c r="S2307" s="1590"/>
      <c r="T2307" s="1590"/>
      <c r="U2307" s="1590"/>
      <c r="V2307" s="1590"/>
      <c r="W2307" s="1736" t="s">
        <v>3743</v>
      </c>
      <c r="X2307" s="3814"/>
      <c r="Y2307" s="1591" t="s">
        <v>3744</v>
      </c>
      <c r="Z2307" s="3814"/>
      <c r="AA2307" s="1592">
        <v>0.28100000000000003</v>
      </c>
      <c r="AB2307" s="1587"/>
      <c r="AC2307" s="3809"/>
    </row>
    <row r="2308" spans="1:29" ht="72" x14ac:dyDescent="0.25">
      <c r="A2308" s="1587"/>
      <c r="B2308" s="3816"/>
      <c r="C2308" s="3815" t="s">
        <v>3708</v>
      </c>
      <c r="D2308" s="3815"/>
      <c r="E2308" s="3815"/>
      <c r="F2308" s="3815"/>
      <c r="G2308" s="1732" t="s">
        <v>3709</v>
      </c>
      <c r="H2308" s="1732" t="s">
        <v>3745</v>
      </c>
      <c r="I2308" s="1592">
        <v>1</v>
      </c>
      <c r="J2308" s="1592">
        <v>87472000</v>
      </c>
      <c r="K2308" s="1592">
        <v>0.85</v>
      </c>
      <c r="L2308" s="1592">
        <v>6845000</v>
      </c>
      <c r="M2308" s="1592">
        <v>0.9</v>
      </c>
      <c r="N2308" s="1735">
        <v>13972000</v>
      </c>
      <c r="O2308" s="1736"/>
      <c r="P2308" s="1736"/>
      <c r="Q2308" s="1590"/>
      <c r="R2308" s="1736"/>
      <c r="S2308" s="1590"/>
      <c r="T2308" s="1590"/>
      <c r="U2308" s="1590"/>
      <c r="V2308" s="1590"/>
      <c r="W2308" s="1736">
        <v>0.7078651685393258</v>
      </c>
      <c r="X2308" s="1591">
        <v>13972000</v>
      </c>
      <c r="Y2308" s="1591">
        <v>0.78</v>
      </c>
      <c r="Z2308" s="1591">
        <v>20817000</v>
      </c>
      <c r="AA2308" s="1592">
        <v>0.78</v>
      </c>
      <c r="AB2308" s="1587">
        <v>0.23798472654106456</v>
      </c>
      <c r="AC2308" s="3809"/>
    </row>
    <row r="2309" spans="1:29" ht="72" x14ac:dyDescent="0.25">
      <c r="A2309" s="1587"/>
      <c r="B2309" s="3816"/>
      <c r="C2309" s="3815" t="s">
        <v>3746</v>
      </c>
      <c r="D2309" s="3815"/>
      <c r="E2309" s="3815"/>
      <c r="F2309" s="3815"/>
      <c r="G2309" s="1732" t="s">
        <v>145</v>
      </c>
      <c r="H2309" s="1732" t="s">
        <v>3747</v>
      </c>
      <c r="I2309" s="1592" t="s">
        <v>3748</v>
      </c>
      <c r="J2309" s="1592">
        <v>87472000</v>
      </c>
      <c r="K2309" s="1592" t="s">
        <v>3749</v>
      </c>
      <c r="L2309" s="1592">
        <v>6845000</v>
      </c>
      <c r="M2309" s="1592" t="s">
        <v>3750</v>
      </c>
      <c r="N2309" s="1735">
        <v>13972000</v>
      </c>
      <c r="O2309" s="1736"/>
      <c r="P2309" s="1736"/>
      <c r="Q2309" s="1590"/>
      <c r="R2309" s="1736"/>
      <c r="S2309" s="1590"/>
      <c r="T2309" s="1590"/>
      <c r="U2309" s="1590"/>
      <c r="V2309" s="1590"/>
      <c r="W2309" s="1736" t="s">
        <v>3750</v>
      </c>
      <c r="X2309" s="1591">
        <v>13972000</v>
      </c>
      <c r="Y2309" s="1591" t="s">
        <v>3750</v>
      </c>
      <c r="Z2309" s="1591">
        <v>20817000</v>
      </c>
      <c r="AA2309" s="1592">
        <v>0.9285714285714286</v>
      </c>
      <c r="AB2309" s="1587">
        <v>0.23798472654106456</v>
      </c>
      <c r="AC2309" s="3809"/>
    </row>
    <row r="2310" spans="1:29" ht="72" x14ac:dyDescent="0.25">
      <c r="A2310" s="1587"/>
      <c r="B2310" s="3816"/>
      <c r="C2310" s="3815" t="s">
        <v>3708</v>
      </c>
      <c r="D2310" s="3815"/>
      <c r="E2310" s="3815"/>
      <c r="F2310" s="3815"/>
      <c r="G2310" s="1732" t="s">
        <v>3709</v>
      </c>
      <c r="H2310" s="1732" t="s">
        <v>3751</v>
      </c>
      <c r="I2310" s="1592">
        <v>1</v>
      </c>
      <c r="J2310" s="1592">
        <v>1672105000</v>
      </c>
      <c r="K2310" s="1592">
        <v>0.91</v>
      </c>
      <c r="L2310" s="1592">
        <v>188300000</v>
      </c>
      <c r="M2310" s="1592">
        <v>1</v>
      </c>
      <c r="N2310" s="1735">
        <v>315105000</v>
      </c>
      <c r="O2310" s="1736"/>
      <c r="P2310" s="1736"/>
      <c r="Q2310" s="1590"/>
      <c r="R2310" s="1736"/>
      <c r="S2310" s="1590"/>
      <c r="T2310" s="1590"/>
      <c r="U2310" s="1590"/>
      <c r="V2310" s="1590"/>
      <c r="W2310" s="1736">
        <v>1</v>
      </c>
      <c r="X2310" s="1591">
        <v>117600000</v>
      </c>
      <c r="Y2310" s="1591" t="s">
        <v>3752</v>
      </c>
      <c r="Z2310" s="1591">
        <v>305900000</v>
      </c>
      <c r="AA2310" s="1592" t="s">
        <v>3753</v>
      </c>
      <c r="AB2310" s="1587">
        <v>0.18294305680564318</v>
      </c>
      <c r="AC2310" s="3809"/>
    </row>
    <row r="2311" spans="1:29" ht="54" x14ac:dyDescent="0.25">
      <c r="A2311" s="1587"/>
      <c r="B2311" s="3816"/>
      <c r="C2311" s="3815" t="s">
        <v>3754</v>
      </c>
      <c r="D2311" s="3815"/>
      <c r="E2311" s="3815"/>
      <c r="F2311" s="3815"/>
      <c r="G2311" s="3816" t="s">
        <v>134</v>
      </c>
      <c r="H2311" s="1732" t="s">
        <v>409</v>
      </c>
      <c r="I2311" s="1592" t="s">
        <v>365</v>
      </c>
      <c r="J2311" s="3817">
        <v>1672105000</v>
      </c>
      <c r="K2311" s="1592" t="s">
        <v>365</v>
      </c>
      <c r="L2311" s="3817">
        <v>188300000</v>
      </c>
      <c r="M2311" s="1592" t="s">
        <v>365</v>
      </c>
      <c r="N2311" s="3818">
        <v>315105000</v>
      </c>
      <c r="O2311" s="1736"/>
      <c r="P2311" s="3813"/>
      <c r="Q2311" s="1590"/>
      <c r="R2311" s="3813"/>
      <c r="S2311" s="1590"/>
      <c r="T2311" s="1590"/>
      <c r="U2311" s="1590"/>
      <c r="V2311" s="1590"/>
      <c r="W2311" s="1736" t="s">
        <v>365</v>
      </c>
      <c r="X2311" s="3814">
        <v>117600000</v>
      </c>
      <c r="Y2311" s="1591" t="s">
        <v>365</v>
      </c>
      <c r="Z2311" s="1591">
        <v>305900000</v>
      </c>
      <c r="AA2311" s="1592">
        <v>1</v>
      </c>
      <c r="AB2311" s="1587">
        <v>0.18294305680564318</v>
      </c>
      <c r="AC2311" s="3809"/>
    </row>
    <row r="2312" spans="1:29" ht="54" x14ac:dyDescent="0.25">
      <c r="A2312" s="1587"/>
      <c r="B2312" s="3816"/>
      <c r="C2312" s="3815"/>
      <c r="D2312" s="3815"/>
      <c r="E2312" s="3815"/>
      <c r="F2312" s="3815"/>
      <c r="G2312" s="3816"/>
      <c r="H2312" s="1732" t="s">
        <v>413</v>
      </c>
      <c r="I2312" s="1592"/>
      <c r="J2312" s="3817"/>
      <c r="K2312" s="1592" t="s">
        <v>83</v>
      </c>
      <c r="L2312" s="3817"/>
      <c r="M2312" s="1592" t="s">
        <v>3039</v>
      </c>
      <c r="N2312" s="3818"/>
      <c r="O2312" s="1736"/>
      <c r="P2312" s="3813"/>
      <c r="Q2312" s="1590"/>
      <c r="R2312" s="3813"/>
      <c r="S2312" s="1590"/>
      <c r="T2312" s="1590"/>
      <c r="U2312" s="1590"/>
      <c r="V2312" s="1590"/>
      <c r="W2312" s="1736" t="s">
        <v>83</v>
      </c>
      <c r="X2312" s="3814"/>
      <c r="Y2312" s="1591"/>
      <c r="Z2312" s="1591">
        <v>0</v>
      </c>
      <c r="AA2312" s="1592"/>
      <c r="AB2312" s="1587"/>
      <c r="AC2312" s="3809"/>
    </row>
    <row r="2313" spans="1:29" ht="72" x14ac:dyDescent="0.25">
      <c r="A2313" s="1587"/>
      <c r="B2313" s="3816"/>
      <c r="C2313" s="3815"/>
      <c r="D2313" s="3815"/>
      <c r="E2313" s="3815"/>
      <c r="F2313" s="3815"/>
      <c r="G2313" s="3816"/>
      <c r="H2313" s="1732" t="s">
        <v>3755</v>
      </c>
      <c r="I2313" s="1592" t="s">
        <v>3756</v>
      </c>
      <c r="J2313" s="3817"/>
      <c r="K2313" s="1592" t="s">
        <v>3757</v>
      </c>
      <c r="L2313" s="3817"/>
      <c r="M2313" s="1592" t="s">
        <v>3758</v>
      </c>
      <c r="N2313" s="3818"/>
      <c r="O2313" s="3352"/>
      <c r="P2313" s="3813"/>
      <c r="Q2313" s="1590"/>
      <c r="R2313" s="3813"/>
      <c r="S2313" s="1590"/>
      <c r="T2313" s="1590"/>
      <c r="U2313" s="1590"/>
      <c r="V2313" s="1590"/>
      <c r="W2313" s="1736" t="s">
        <v>3761</v>
      </c>
      <c r="X2313" s="3814"/>
      <c r="Y2313" s="1591" t="s">
        <v>3762</v>
      </c>
      <c r="Z2313" s="1591">
        <v>0</v>
      </c>
      <c r="AA2313" s="1592">
        <v>0.48333333333333334</v>
      </c>
      <c r="AB2313" s="1587"/>
      <c r="AC2313" s="3809"/>
    </row>
    <row r="2314" spans="1:29" x14ac:dyDescent="0.25">
      <c r="A2314" s="1587"/>
      <c r="B2314" s="3816"/>
      <c r="C2314" s="3804"/>
      <c r="D2314" s="3805"/>
      <c r="E2314" s="3805"/>
      <c r="F2314" s="3806"/>
      <c r="G2314" s="1732"/>
      <c r="H2314" s="1732"/>
      <c r="I2314" s="1592"/>
      <c r="J2314" s="1592">
        <v>6865230200</v>
      </c>
      <c r="K2314" s="1592"/>
      <c r="L2314" s="1592">
        <v>1268037304</v>
      </c>
      <c r="M2314" s="1592"/>
      <c r="N2314" s="1735">
        <v>1068340200</v>
      </c>
      <c r="O2314" s="1736"/>
      <c r="P2314" s="1736"/>
      <c r="Q2314" s="1590"/>
      <c r="R2314" s="1736"/>
      <c r="S2314" s="1590"/>
      <c r="T2314" s="1590"/>
      <c r="U2314" s="1590"/>
      <c r="V2314" s="1590"/>
      <c r="W2314" s="1736"/>
      <c r="X2314" s="1591">
        <v>451164000</v>
      </c>
      <c r="Y2314" s="1591"/>
      <c r="Z2314" s="1591">
        <v>1719201304</v>
      </c>
      <c r="AA2314" s="1592"/>
      <c r="AB2314" s="1587"/>
      <c r="AC2314" s="3810"/>
    </row>
    <row r="2315" spans="1:29" x14ac:dyDescent="0.25">
      <c r="A2315" s="3803"/>
      <c r="B2315" s="3803"/>
      <c r="C2315" s="3803"/>
      <c r="D2315" s="3803"/>
      <c r="E2315" s="3803"/>
      <c r="F2315" s="3803"/>
      <c r="G2315" s="3803"/>
      <c r="H2315" s="3803"/>
      <c r="I2315" s="3803"/>
      <c r="J2315" s="3803"/>
      <c r="K2315" s="3803"/>
      <c r="L2315" s="3803"/>
      <c r="M2315" s="3803"/>
      <c r="N2315" s="3803"/>
      <c r="O2315" s="3803"/>
      <c r="P2315" s="3803"/>
      <c r="Q2315" s="3803"/>
      <c r="R2315" s="3803"/>
      <c r="S2315" s="3803"/>
      <c r="T2315" s="3803"/>
      <c r="U2315" s="3803"/>
      <c r="V2315" s="3803"/>
      <c r="W2315" s="3803"/>
      <c r="X2315" s="3803"/>
      <c r="Y2315" s="3803"/>
      <c r="Z2315" s="3803"/>
      <c r="AA2315" s="3803"/>
      <c r="AB2315" s="3803"/>
      <c r="AC2315" s="3803"/>
    </row>
    <row r="2316" spans="1:29" ht="165" x14ac:dyDescent="0.25">
      <c r="A2316" s="3353" t="s">
        <v>5</v>
      </c>
      <c r="B2316" s="3354" t="s">
        <v>104</v>
      </c>
      <c r="C2316" s="1587"/>
      <c r="D2316" s="1587"/>
      <c r="E2316" s="1587"/>
      <c r="F2316" s="1587"/>
      <c r="G2316" s="3355" t="s">
        <v>25</v>
      </c>
      <c r="H2316" s="3356"/>
      <c r="I2316" s="3357"/>
      <c r="J2316" s="3358"/>
      <c r="K2316" s="3357"/>
      <c r="L2316" s="3358"/>
      <c r="M2316" s="3359"/>
      <c r="N2316" s="3360"/>
      <c r="O2316" s="3361"/>
      <c r="P2316" s="3362"/>
      <c r="Q2316" s="3363"/>
      <c r="R2316" s="3362"/>
      <c r="S2316" s="1590"/>
      <c r="T2316" s="1590"/>
      <c r="U2316" s="1590"/>
      <c r="V2316" s="1590"/>
      <c r="W2316" s="3363"/>
      <c r="X2316" s="3360"/>
      <c r="Y2316" s="3360"/>
      <c r="Z2316" s="3360"/>
      <c r="AA2316" s="3364"/>
      <c r="AB2316" s="3365"/>
      <c r="AC2316" s="3808" t="s">
        <v>3917</v>
      </c>
    </row>
    <row r="2317" spans="1:29" ht="45" x14ac:dyDescent="0.25">
      <c r="A2317" s="3353">
        <v>1</v>
      </c>
      <c r="B2317" s="1595"/>
      <c r="C2317" s="1587"/>
      <c r="D2317" s="1587"/>
      <c r="E2317" s="1587"/>
      <c r="F2317" s="1587"/>
      <c r="G2317" s="3366" t="s">
        <v>63</v>
      </c>
      <c r="H2317" s="3356" t="s">
        <v>3764</v>
      </c>
      <c r="I2317" s="3357" t="s">
        <v>3765</v>
      </c>
      <c r="J2317" s="3358">
        <v>309143909</v>
      </c>
      <c r="K2317" s="3357" t="s">
        <v>3765</v>
      </c>
      <c r="L2317" s="3358">
        <v>309143909</v>
      </c>
      <c r="M2317" s="3359">
        <v>1</v>
      </c>
      <c r="N2317" s="3367">
        <v>279447000</v>
      </c>
      <c r="O2317" s="3368"/>
      <c r="P2317" s="3369"/>
      <c r="Q2317" s="3368"/>
      <c r="R2317" s="3369"/>
      <c r="S2317" s="1590"/>
      <c r="T2317" s="1590"/>
      <c r="U2317" s="1590"/>
      <c r="V2317" s="1590"/>
      <c r="W2317" s="3369">
        <f>O2317+Q2317+S2317+U2317</f>
        <v>0</v>
      </c>
      <c r="X2317" s="3367">
        <f>P2317+R2317+T2317+V2317</f>
        <v>0</v>
      </c>
      <c r="Y2317" s="3367">
        <f>K2317+W2317</f>
        <v>94.77</v>
      </c>
      <c r="Z2317" s="3367">
        <f>L2317+X2317</f>
        <v>309143909</v>
      </c>
      <c r="AA2317" s="3370">
        <f>Y2317/I2317*100</f>
        <v>100</v>
      </c>
      <c r="AB2317" s="3371">
        <f>Z2317/J2317*100</f>
        <v>100</v>
      </c>
      <c r="AC2317" s="3809"/>
    </row>
    <row r="2318" spans="1:29" ht="45" x14ac:dyDescent="0.25">
      <c r="A2318" s="3353"/>
      <c r="B2318" s="1597"/>
      <c r="C2318" s="1587"/>
      <c r="D2318" s="1587"/>
      <c r="E2318" s="1587"/>
      <c r="F2318" s="1587"/>
      <c r="G2318" s="3356" t="s">
        <v>66</v>
      </c>
      <c r="H2318" s="3372" t="s">
        <v>3766</v>
      </c>
      <c r="I2318" s="3357" t="s">
        <v>3765</v>
      </c>
      <c r="J2318" s="3358">
        <v>309143909</v>
      </c>
      <c r="K2318" s="3357" t="s">
        <v>3765</v>
      </c>
      <c r="L2318" s="3358">
        <v>309143909</v>
      </c>
      <c r="M2318" s="3359">
        <v>1</v>
      </c>
      <c r="N2318" s="3373">
        <v>279447000</v>
      </c>
      <c r="O2318" s="3368"/>
      <c r="P2318" s="3369"/>
      <c r="Q2318" s="3368"/>
      <c r="R2318" s="3369"/>
      <c r="S2318" s="1590"/>
      <c r="T2318" s="1590"/>
      <c r="U2318" s="1590"/>
      <c r="V2318" s="1590"/>
      <c r="W2318" s="3369">
        <f t="shared" ref="W2318:X2331" si="118">O2318+Q2318+S2318+U2318</f>
        <v>0</v>
      </c>
      <c r="X2318" s="3367">
        <f t="shared" si="118"/>
        <v>0</v>
      </c>
      <c r="Y2318" s="3367">
        <f t="shared" ref="Y2318:Z2331" si="119">K2318+W2318</f>
        <v>94.77</v>
      </c>
      <c r="Z2318" s="3367">
        <f t="shared" si="119"/>
        <v>309143909</v>
      </c>
      <c r="AA2318" s="3370">
        <f t="shared" ref="AA2318:AB2331" si="120">Y2318/I2318*100</f>
        <v>100</v>
      </c>
      <c r="AB2318" s="3371">
        <f t="shared" si="120"/>
        <v>100</v>
      </c>
      <c r="AC2318" s="3809"/>
    </row>
    <row r="2319" spans="1:29" ht="75" x14ac:dyDescent="0.25">
      <c r="A2319" s="3353">
        <v>2</v>
      </c>
      <c r="B2319" s="1595"/>
      <c r="C2319" s="1587"/>
      <c r="D2319" s="1587"/>
      <c r="E2319" s="1587"/>
      <c r="F2319" s="1587"/>
      <c r="G2319" s="3366" t="s">
        <v>71</v>
      </c>
      <c r="H2319" s="3356" t="s">
        <v>3767</v>
      </c>
      <c r="I2319" s="3357" t="s">
        <v>3768</v>
      </c>
      <c r="J2319" s="3358">
        <v>409145400</v>
      </c>
      <c r="K2319" s="3357" t="s">
        <v>3768</v>
      </c>
      <c r="L2319" s="3358">
        <v>409145400</v>
      </c>
      <c r="M2319" s="3359">
        <v>1</v>
      </c>
      <c r="N2319" s="3367">
        <v>237727000</v>
      </c>
      <c r="O2319" s="3368"/>
      <c r="P2319" s="3369"/>
      <c r="Q2319" s="3368"/>
      <c r="R2319" s="3369"/>
      <c r="S2319" s="1590"/>
      <c r="T2319" s="1590"/>
      <c r="U2319" s="1590"/>
      <c r="V2319" s="1590"/>
      <c r="W2319" s="3369">
        <f t="shared" si="118"/>
        <v>0</v>
      </c>
      <c r="X2319" s="3367">
        <f t="shared" si="118"/>
        <v>0</v>
      </c>
      <c r="Y2319" s="3367">
        <f t="shared" si="119"/>
        <v>81.5</v>
      </c>
      <c r="Z2319" s="3367">
        <f t="shared" si="119"/>
        <v>409145400</v>
      </c>
      <c r="AA2319" s="3370">
        <f t="shared" si="120"/>
        <v>100</v>
      </c>
      <c r="AB2319" s="3371">
        <f t="shared" si="120"/>
        <v>100</v>
      </c>
      <c r="AC2319" s="3809"/>
    </row>
    <row r="2320" spans="1:29" ht="60" x14ac:dyDescent="0.25">
      <c r="A2320" s="3353"/>
      <c r="B2320" s="1597"/>
      <c r="C2320" s="1587"/>
      <c r="D2320" s="1587"/>
      <c r="E2320" s="1587"/>
      <c r="F2320" s="1587"/>
      <c r="G2320" s="3356" t="s">
        <v>724</v>
      </c>
      <c r="H2320" s="3374" t="s">
        <v>3769</v>
      </c>
      <c r="I2320" s="1597">
        <v>80.73</v>
      </c>
      <c r="J2320" s="3358">
        <v>374677000</v>
      </c>
      <c r="K2320" s="1597">
        <v>80.73</v>
      </c>
      <c r="L2320" s="3358">
        <v>374677000</v>
      </c>
      <c r="M2320" s="3359">
        <v>1</v>
      </c>
      <c r="N2320" s="3373">
        <v>156737000</v>
      </c>
      <c r="O2320" s="3375"/>
      <c r="P2320" s="3376"/>
      <c r="Q2320" s="3375"/>
      <c r="R2320" s="3376"/>
      <c r="S2320" s="1590"/>
      <c r="T2320" s="1590"/>
      <c r="U2320" s="1590"/>
      <c r="V2320" s="1590"/>
      <c r="W2320" s="3369">
        <f t="shared" si="118"/>
        <v>0</v>
      </c>
      <c r="X2320" s="3367">
        <f t="shared" si="118"/>
        <v>0</v>
      </c>
      <c r="Y2320" s="3367">
        <f t="shared" si="119"/>
        <v>80.73</v>
      </c>
      <c r="Z2320" s="3367">
        <f t="shared" si="119"/>
        <v>374677000</v>
      </c>
      <c r="AA2320" s="3370">
        <f t="shared" si="120"/>
        <v>100</v>
      </c>
      <c r="AB2320" s="3371">
        <f t="shared" si="120"/>
        <v>100</v>
      </c>
      <c r="AC2320" s="3809"/>
    </row>
    <row r="2321" spans="1:29" ht="45" x14ac:dyDescent="0.25">
      <c r="A2321" s="3353"/>
      <c r="B2321" s="1597"/>
      <c r="C2321" s="1587"/>
      <c r="D2321" s="1587"/>
      <c r="E2321" s="1587"/>
      <c r="F2321" s="1587"/>
      <c r="G2321" s="3374" t="s">
        <v>74</v>
      </c>
      <c r="H2321" s="3372" t="s">
        <v>342</v>
      </c>
      <c r="I2321" s="1597">
        <v>90.86</v>
      </c>
      <c r="J2321" s="3358">
        <v>11621900</v>
      </c>
      <c r="K2321" s="1597">
        <v>90.86</v>
      </c>
      <c r="L2321" s="3358">
        <v>11621900</v>
      </c>
      <c r="M2321" s="3359">
        <v>1</v>
      </c>
      <c r="N2321" s="3377">
        <v>80990000</v>
      </c>
      <c r="O2321" s="3378"/>
      <c r="P2321" s="3379"/>
      <c r="Q2321" s="3378"/>
      <c r="R2321" s="3379"/>
      <c r="S2321" s="1590"/>
      <c r="T2321" s="1590"/>
      <c r="U2321" s="1590"/>
      <c r="V2321" s="1590"/>
      <c r="W2321" s="3369">
        <f t="shared" si="118"/>
        <v>0</v>
      </c>
      <c r="X2321" s="3367">
        <f t="shared" si="118"/>
        <v>0</v>
      </c>
      <c r="Y2321" s="3367">
        <f t="shared" si="119"/>
        <v>90.86</v>
      </c>
      <c r="Z2321" s="3367">
        <f t="shared" si="119"/>
        <v>11621900</v>
      </c>
      <c r="AA2321" s="3370">
        <f t="shared" si="120"/>
        <v>100</v>
      </c>
      <c r="AB2321" s="3371">
        <f t="shared" si="120"/>
        <v>100</v>
      </c>
      <c r="AC2321" s="3809"/>
    </row>
    <row r="2322" spans="1:29" ht="90" x14ac:dyDescent="0.25">
      <c r="A2322" s="3353">
        <v>3</v>
      </c>
      <c r="B2322" s="1597"/>
      <c r="C2322" s="1587"/>
      <c r="D2322" s="1587"/>
      <c r="E2322" s="1587"/>
      <c r="F2322" s="1587"/>
      <c r="G2322" s="3366" t="s">
        <v>1019</v>
      </c>
      <c r="H2322" s="3374" t="s">
        <v>3770</v>
      </c>
      <c r="I2322" s="1597">
        <v>87.29</v>
      </c>
      <c r="J2322" s="3358">
        <v>6876000</v>
      </c>
      <c r="K2322" s="1597">
        <v>87.29</v>
      </c>
      <c r="L2322" s="3358">
        <v>6876000</v>
      </c>
      <c r="M2322" s="3359">
        <v>1</v>
      </c>
      <c r="N2322" s="3380">
        <v>7551000</v>
      </c>
      <c r="O2322" s="3375"/>
      <c r="P2322" s="3376"/>
      <c r="Q2322" s="3375"/>
      <c r="R2322" s="3376"/>
      <c r="S2322" s="1590"/>
      <c r="T2322" s="1590"/>
      <c r="U2322" s="1590"/>
      <c r="V2322" s="1590"/>
      <c r="W2322" s="3369">
        <f t="shared" si="118"/>
        <v>0</v>
      </c>
      <c r="X2322" s="3367">
        <f t="shared" si="118"/>
        <v>0</v>
      </c>
      <c r="Y2322" s="3367">
        <f t="shared" si="119"/>
        <v>87.29</v>
      </c>
      <c r="Z2322" s="3367">
        <f t="shared" si="119"/>
        <v>6876000</v>
      </c>
      <c r="AA2322" s="3370">
        <f t="shared" si="120"/>
        <v>100</v>
      </c>
      <c r="AB2322" s="3371">
        <f t="shared" si="120"/>
        <v>100</v>
      </c>
      <c r="AC2322" s="3809"/>
    </row>
    <row r="2323" spans="1:29" ht="60" x14ac:dyDescent="0.25">
      <c r="A2323" s="3353"/>
      <c r="B2323" s="1597"/>
      <c r="C2323" s="1587"/>
      <c r="D2323" s="1587"/>
      <c r="E2323" s="1587"/>
      <c r="F2323" s="1587"/>
      <c r="G2323" s="3374" t="s">
        <v>613</v>
      </c>
      <c r="H2323" s="3374" t="s">
        <v>3771</v>
      </c>
      <c r="I2323" s="1597">
        <v>89.38</v>
      </c>
      <c r="J2323" s="3358">
        <v>741000</v>
      </c>
      <c r="K2323" s="1597">
        <v>89.38</v>
      </c>
      <c r="L2323" s="3358">
        <v>741000</v>
      </c>
      <c r="M2323" s="3359">
        <v>1</v>
      </c>
      <c r="N2323" s="3380">
        <v>1771000</v>
      </c>
      <c r="O2323" s="3375"/>
      <c r="P2323" s="3376"/>
      <c r="Q2323" s="3375"/>
      <c r="R2323" s="3376"/>
      <c r="S2323" s="1590"/>
      <c r="T2323" s="1590"/>
      <c r="U2323" s="1590"/>
      <c r="V2323" s="1590"/>
      <c r="W2323" s="3369">
        <f t="shared" si="118"/>
        <v>0</v>
      </c>
      <c r="X2323" s="3367">
        <f t="shared" si="118"/>
        <v>0</v>
      </c>
      <c r="Y2323" s="3367">
        <f t="shared" si="119"/>
        <v>89.38</v>
      </c>
      <c r="Z2323" s="3367">
        <f t="shared" si="119"/>
        <v>741000</v>
      </c>
      <c r="AA2323" s="3370">
        <f t="shared" si="120"/>
        <v>100</v>
      </c>
      <c r="AB2323" s="3371">
        <f t="shared" si="120"/>
        <v>100</v>
      </c>
      <c r="AC2323" s="3809"/>
    </row>
    <row r="2324" spans="1:29" ht="45" x14ac:dyDescent="0.25">
      <c r="A2324" s="3353"/>
      <c r="B2324" s="1597"/>
      <c r="C2324" s="1587"/>
      <c r="D2324" s="1587"/>
      <c r="E2324" s="1587"/>
      <c r="F2324" s="1587"/>
      <c r="G2324" s="3374" t="s">
        <v>126</v>
      </c>
      <c r="H2324" s="3374" t="s">
        <v>3773</v>
      </c>
      <c r="I2324" s="1597">
        <v>89.38</v>
      </c>
      <c r="J2324" s="3358">
        <v>741000</v>
      </c>
      <c r="K2324" s="1597">
        <v>89.38</v>
      </c>
      <c r="L2324" s="3358">
        <v>741000</v>
      </c>
      <c r="M2324" s="3359">
        <v>1</v>
      </c>
      <c r="N2324" s="3380">
        <v>994000</v>
      </c>
      <c r="O2324" s="3375"/>
      <c r="P2324" s="3376"/>
      <c r="Q2324" s="3375"/>
      <c r="R2324" s="3376"/>
      <c r="S2324" s="1590"/>
      <c r="T2324" s="1590"/>
      <c r="U2324" s="1590"/>
      <c r="V2324" s="1590"/>
      <c r="W2324" s="3369">
        <f t="shared" si="118"/>
        <v>0</v>
      </c>
      <c r="X2324" s="3367">
        <f t="shared" si="118"/>
        <v>0</v>
      </c>
      <c r="Y2324" s="3367">
        <f t="shared" si="119"/>
        <v>89.38</v>
      </c>
      <c r="Z2324" s="3367">
        <f t="shared" si="119"/>
        <v>741000</v>
      </c>
      <c r="AA2324" s="3370">
        <f t="shared" si="120"/>
        <v>100</v>
      </c>
      <c r="AB2324" s="3371">
        <f t="shared" si="120"/>
        <v>100</v>
      </c>
      <c r="AC2324" s="3809"/>
    </row>
    <row r="2325" spans="1:29" ht="45" x14ac:dyDescent="0.25">
      <c r="A2325" s="3353"/>
      <c r="B2325" s="1597"/>
      <c r="C2325" s="1587"/>
      <c r="D2325" s="1587"/>
      <c r="E2325" s="1587"/>
      <c r="F2325" s="1587"/>
      <c r="G2325" s="3374" t="s">
        <v>158</v>
      </c>
      <c r="H2325" s="3374" t="s">
        <v>3774</v>
      </c>
      <c r="I2325" s="1597">
        <v>86.32</v>
      </c>
      <c r="J2325" s="3358">
        <v>4653000</v>
      </c>
      <c r="K2325" s="1597">
        <v>86.32</v>
      </c>
      <c r="L2325" s="3358">
        <v>4653000</v>
      </c>
      <c r="M2325" s="3359">
        <v>1</v>
      </c>
      <c r="N2325" s="3380">
        <v>4786000</v>
      </c>
      <c r="O2325" s="3375"/>
      <c r="P2325" s="3376"/>
      <c r="Q2325" s="3375"/>
      <c r="R2325" s="3376"/>
      <c r="S2325" s="1590"/>
      <c r="T2325" s="1590"/>
      <c r="U2325" s="1590"/>
      <c r="V2325" s="1590"/>
      <c r="W2325" s="3369">
        <f t="shared" si="118"/>
        <v>0</v>
      </c>
      <c r="X2325" s="3367">
        <f t="shared" si="118"/>
        <v>0</v>
      </c>
      <c r="Y2325" s="3367">
        <f t="shared" si="119"/>
        <v>86.32</v>
      </c>
      <c r="Z2325" s="3367">
        <f t="shared" si="119"/>
        <v>4653000</v>
      </c>
      <c r="AA2325" s="3370">
        <f t="shared" si="120"/>
        <v>100</v>
      </c>
      <c r="AB2325" s="3371">
        <f t="shared" si="120"/>
        <v>100</v>
      </c>
      <c r="AC2325" s="3809"/>
    </row>
    <row r="2326" spans="1:29" ht="60" x14ac:dyDescent="0.25">
      <c r="A2326" s="3353">
        <v>4</v>
      </c>
      <c r="B2326" s="1597"/>
      <c r="C2326" s="1587"/>
      <c r="D2326" s="1587"/>
      <c r="E2326" s="1587"/>
      <c r="F2326" s="1587"/>
      <c r="G2326" s="3366" t="s">
        <v>159</v>
      </c>
      <c r="H2326" s="3374" t="s">
        <v>3775</v>
      </c>
      <c r="I2326" s="1597">
        <v>0</v>
      </c>
      <c r="J2326" s="3358">
        <v>0</v>
      </c>
      <c r="K2326" s="1597">
        <v>0</v>
      </c>
      <c r="L2326" s="3358">
        <v>0</v>
      </c>
      <c r="M2326" s="3359">
        <v>1</v>
      </c>
      <c r="N2326" s="3380">
        <v>500275000</v>
      </c>
      <c r="O2326" s="3375"/>
      <c r="P2326" s="3376"/>
      <c r="Q2326" s="3375"/>
      <c r="R2326" s="3376"/>
      <c r="S2326" s="1590"/>
      <c r="T2326" s="1590"/>
      <c r="U2326" s="1590"/>
      <c r="V2326" s="1590"/>
      <c r="W2326" s="3369">
        <f t="shared" si="118"/>
        <v>0</v>
      </c>
      <c r="X2326" s="3367">
        <f t="shared" si="118"/>
        <v>0</v>
      </c>
      <c r="Y2326" s="3367">
        <f t="shared" si="119"/>
        <v>0</v>
      </c>
      <c r="Z2326" s="3367">
        <f t="shared" si="119"/>
        <v>0</v>
      </c>
      <c r="AA2326" s="3370" t="e">
        <f t="shared" si="120"/>
        <v>#DIV/0!</v>
      </c>
      <c r="AB2326" s="3371" t="e">
        <f t="shared" si="120"/>
        <v>#DIV/0!</v>
      </c>
      <c r="AC2326" s="3809"/>
    </row>
    <row r="2327" spans="1:29" ht="45" x14ac:dyDescent="0.25">
      <c r="A2327" s="1595"/>
      <c r="B2327" s="1597"/>
      <c r="C2327" s="1587"/>
      <c r="D2327" s="1587"/>
      <c r="E2327" s="1587"/>
      <c r="F2327" s="1587"/>
      <c r="G2327" s="3374" t="s">
        <v>134</v>
      </c>
      <c r="H2327" s="3374" t="s">
        <v>3776</v>
      </c>
      <c r="I2327" s="1597">
        <v>0</v>
      </c>
      <c r="J2327" s="3358">
        <v>0</v>
      </c>
      <c r="K2327" s="1597">
        <v>0</v>
      </c>
      <c r="L2327" s="3358">
        <v>0</v>
      </c>
      <c r="M2327" s="3359">
        <v>1</v>
      </c>
      <c r="N2327" s="3380">
        <v>308630000</v>
      </c>
      <c r="O2327" s="3375"/>
      <c r="P2327" s="3376"/>
      <c r="Q2327" s="3375"/>
      <c r="R2327" s="3376"/>
      <c r="S2327" s="1590"/>
      <c r="T2327" s="1590"/>
      <c r="U2327" s="1590"/>
      <c r="V2327" s="1590"/>
      <c r="W2327" s="3369">
        <f t="shared" si="118"/>
        <v>0</v>
      </c>
      <c r="X2327" s="3367">
        <f t="shared" si="118"/>
        <v>0</v>
      </c>
      <c r="Y2327" s="3367">
        <f t="shared" si="119"/>
        <v>0</v>
      </c>
      <c r="Z2327" s="3367">
        <f t="shared" si="119"/>
        <v>0</v>
      </c>
      <c r="AA2327" s="3370" t="e">
        <f t="shared" si="120"/>
        <v>#DIV/0!</v>
      </c>
      <c r="AB2327" s="3371" t="e">
        <f t="shared" si="120"/>
        <v>#DIV/0!</v>
      </c>
      <c r="AC2327" s="3809"/>
    </row>
    <row r="2328" spans="1:29" ht="60" x14ac:dyDescent="0.25">
      <c r="A2328" s="1595"/>
      <c r="B2328" s="1597"/>
      <c r="C2328" s="1587"/>
      <c r="D2328" s="1587"/>
      <c r="E2328" s="1587"/>
      <c r="F2328" s="1587"/>
      <c r="G2328" s="3374" t="s">
        <v>161</v>
      </c>
      <c r="H2328" s="3374" t="s">
        <v>3777</v>
      </c>
      <c r="I2328" s="1597">
        <v>0</v>
      </c>
      <c r="J2328" s="3358">
        <v>0</v>
      </c>
      <c r="K2328" s="1597">
        <v>0</v>
      </c>
      <c r="L2328" s="3358">
        <v>0</v>
      </c>
      <c r="M2328" s="3359">
        <v>1</v>
      </c>
      <c r="N2328" s="3380">
        <v>20320000</v>
      </c>
      <c r="O2328" s="3375"/>
      <c r="P2328" s="3376"/>
      <c r="Q2328" s="3375"/>
      <c r="R2328" s="3376"/>
      <c r="S2328" s="1590"/>
      <c r="T2328" s="1590"/>
      <c r="U2328" s="1590"/>
      <c r="V2328" s="1590"/>
      <c r="W2328" s="3369">
        <f t="shared" si="118"/>
        <v>0</v>
      </c>
      <c r="X2328" s="3367">
        <f t="shared" si="118"/>
        <v>0</v>
      </c>
      <c r="Y2328" s="3367">
        <f t="shared" si="119"/>
        <v>0</v>
      </c>
      <c r="Z2328" s="3367">
        <f t="shared" si="119"/>
        <v>0</v>
      </c>
      <c r="AA2328" s="3370" t="e">
        <f t="shared" si="120"/>
        <v>#DIV/0!</v>
      </c>
      <c r="AB2328" s="3371" t="e">
        <f t="shared" si="120"/>
        <v>#DIV/0!</v>
      </c>
      <c r="AC2328" s="3809"/>
    </row>
    <row r="2329" spans="1:29" ht="60" x14ac:dyDescent="0.25">
      <c r="A2329" s="1595"/>
      <c r="B2329" s="1597"/>
      <c r="C2329" s="1587"/>
      <c r="D2329" s="1587"/>
      <c r="E2329" s="1587"/>
      <c r="F2329" s="1587"/>
      <c r="G2329" s="3374" t="s">
        <v>142</v>
      </c>
      <c r="H2329" s="3372" t="s">
        <v>3778</v>
      </c>
      <c r="I2329" s="1597">
        <v>0</v>
      </c>
      <c r="J2329" s="3358">
        <v>0</v>
      </c>
      <c r="K2329" s="1597">
        <v>0</v>
      </c>
      <c r="L2329" s="3358">
        <v>0</v>
      </c>
      <c r="M2329" s="3359">
        <v>1</v>
      </c>
      <c r="N2329" s="3380">
        <v>138165000</v>
      </c>
      <c r="O2329" s="3375"/>
      <c r="P2329" s="3376"/>
      <c r="Q2329" s="3375"/>
      <c r="R2329" s="3376"/>
      <c r="S2329" s="1590"/>
      <c r="T2329" s="1590"/>
      <c r="U2329" s="1590"/>
      <c r="V2329" s="1590"/>
      <c r="W2329" s="3369">
        <f t="shared" si="118"/>
        <v>0</v>
      </c>
      <c r="X2329" s="3367">
        <f t="shared" si="118"/>
        <v>0</v>
      </c>
      <c r="Y2329" s="3367">
        <f t="shared" si="119"/>
        <v>0</v>
      </c>
      <c r="Z2329" s="3367">
        <f t="shared" si="119"/>
        <v>0</v>
      </c>
      <c r="AA2329" s="3370" t="e">
        <f t="shared" si="120"/>
        <v>#DIV/0!</v>
      </c>
      <c r="AB2329" s="3371" t="e">
        <f t="shared" si="120"/>
        <v>#DIV/0!</v>
      </c>
      <c r="AC2329" s="3809"/>
    </row>
    <row r="2330" spans="1:29" ht="60" x14ac:dyDescent="0.25">
      <c r="A2330" s="1595"/>
      <c r="B2330" s="1597"/>
      <c r="C2330" s="1587"/>
      <c r="D2330" s="1587"/>
      <c r="E2330" s="1587"/>
      <c r="F2330" s="1587"/>
      <c r="G2330" s="3374" t="s">
        <v>145</v>
      </c>
      <c r="H2330" s="3372" t="s">
        <v>3779</v>
      </c>
      <c r="I2330" s="1597">
        <v>0</v>
      </c>
      <c r="J2330" s="3358">
        <v>0</v>
      </c>
      <c r="K2330" s="1597">
        <v>0</v>
      </c>
      <c r="L2330" s="3358">
        <v>0</v>
      </c>
      <c r="M2330" s="3359">
        <v>1</v>
      </c>
      <c r="N2330" s="3380">
        <v>6800000</v>
      </c>
      <c r="O2330" s="3375"/>
      <c r="P2330" s="3376"/>
      <c r="Q2330" s="3375"/>
      <c r="R2330" s="3376"/>
      <c r="S2330" s="1590"/>
      <c r="T2330" s="1590"/>
      <c r="U2330" s="1590"/>
      <c r="V2330" s="1590"/>
      <c r="W2330" s="3369">
        <f t="shared" si="118"/>
        <v>0</v>
      </c>
      <c r="X2330" s="3367">
        <f t="shared" si="118"/>
        <v>0</v>
      </c>
      <c r="Y2330" s="3367">
        <f t="shared" si="119"/>
        <v>0</v>
      </c>
      <c r="Z2330" s="3367">
        <f t="shared" si="119"/>
        <v>0</v>
      </c>
      <c r="AA2330" s="3370" t="e">
        <f t="shared" si="120"/>
        <v>#DIV/0!</v>
      </c>
      <c r="AB2330" s="3371" t="e">
        <f t="shared" si="120"/>
        <v>#DIV/0!</v>
      </c>
      <c r="AC2330" s="3809"/>
    </row>
    <row r="2331" spans="1:29" ht="45" x14ac:dyDescent="0.25">
      <c r="A2331" s="1595"/>
      <c r="B2331" s="1597"/>
      <c r="C2331" s="1587"/>
      <c r="D2331" s="1587"/>
      <c r="E2331" s="1587"/>
      <c r="F2331" s="1587"/>
      <c r="G2331" s="3374" t="s">
        <v>149</v>
      </c>
      <c r="H2331" s="3372" t="s">
        <v>380</v>
      </c>
      <c r="I2331" s="1597">
        <v>0</v>
      </c>
      <c r="J2331" s="3358">
        <v>0</v>
      </c>
      <c r="K2331" s="1597">
        <v>0</v>
      </c>
      <c r="L2331" s="3358">
        <v>0</v>
      </c>
      <c r="M2331" s="3359">
        <v>1</v>
      </c>
      <c r="N2331" s="3380">
        <v>26360000</v>
      </c>
      <c r="O2331" s="3375"/>
      <c r="P2331" s="3376"/>
      <c r="Q2331" s="3375"/>
      <c r="R2331" s="3376"/>
      <c r="S2331" s="1590"/>
      <c r="T2331" s="1590"/>
      <c r="U2331" s="1590"/>
      <c r="V2331" s="1590"/>
      <c r="W2331" s="3369">
        <f t="shared" si="118"/>
        <v>0</v>
      </c>
      <c r="X2331" s="3367">
        <f t="shared" si="118"/>
        <v>0</v>
      </c>
      <c r="Y2331" s="3367">
        <f t="shared" si="119"/>
        <v>0</v>
      </c>
      <c r="Z2331" s="3367">
        <f t="shared" si="119"/>
        <v>0</v>
      </c>
      <c r="AA2331" s="3370" t="e">
        <f t="shared" si="120"/>
        <v>#DIV/0!</v>
      </c>
      <c r="AB2331" s="3371" t="e">
        <f t="shared" si="120"/>
        <v>#DIV/0!</v>
      </c>
      <c r="AC2331" s="3810"/>
    </row>
    <row r="2332" spans="1:29" x14ac:dyDescent="0.25">
      <c r="A2332" s="3803"/>
      <c r="B2332" s="3803"/>
      <c r="C2332" s="3803"/>
      <c r="D2332" s="3803"/>
      <c r="E2332" s="3803"/>
      <c r="F2332" s="3803"/>
      <c r="G2332" s="3803"/>
      <c r="H2332" s="3803"/>
      <c r="I2332" s="3803"/>
      <c r="J2332" s="3803"/>
      <c r="K2332" s="3803"/>
      <c r="L2332" s="3803"/>
      <c r="M2332" s="3803"/>
      <c r="N2332" s="3803"/>
      <c r="O2332" s="3803"/>
      <c r="P2332" s="3803"/>
      <c r="Q2332" s="3803"/>
      <c r="R2332" s="3803"/>
      <c r="S2332" s="3803"/>
      <c r="T2332" s="3803"/>
      <c r="U2332" s="3803"/>
      <c r="V2332" s="3803"/>
      <c r="W2332" s="3803"/>
      <c r="X2332" s="3803"/>
      <c r="Y2332" s="3803"/>
      <c r="Z2332" s="3803"/>
      <c r="AA2332" s="3803"/>
      <c r="AB2332" s="3803"/>
      <c r="AC2332" s="3803"/>
    </row>
    <row r="2333" spans="1:29" ht="108" x14ac:dyDescent="0.25">
      <c r="A2333" s="3793">
        <v>1</v>
      </c>
      <c r="B2333" s="3800" t="s">
        <v>2851</v>
      </c>
      <c r="C2333" s="3807" t="s">
        <v>2898</v>
      </c>
      <c r="D2333" s="3807"/>
      <c r="E2333" s="3807"/>
      <c r="F2333" s="3807"/>
      <c r="G2333" s="1887" t="s">
        <v>3076</v>
      </c>
      <c r="H2333" s="1603" t="s">
        <v>3078</v>
      </c>
      <c r="I2333" s="3000" t="s">
        <v>3160</v>
      </c>
      <c r="J2333" s="2999">
        <v>628222632.15880203</v>
      </c>
      <c r="K2333" s="3000" t="s">
        <v>3160</v>
      </c>
      <c r="L2333" s="3001">
        <v>359440204</v>
      </c>
      <c r="M2333" s="3000" t="s">
        <v>3160</v>
      </c>
      <c r="N2333" s="1703">
        <v>349112600</v>
      </c>
      <c r="O2333" s="3000"/>
      <c r="P2333" s="1705"/>
      <c r="Q2333" s="3000"/>
      <c r="R2333" s="1705"/>
      <c r="S2333" s="1590"/>
      <c r="T2333" s="1590"/>
      <c r="U2333" s="1590"/>
      <c r="V2333" s="1590"/>
      <c r="W2333" s="3000" t="s">
        <v>3160</v>
      </c>
      <c r="X2333" s="1703">
        <f>SUM(P2333+R2333+T2333+V2333)</f>
        <v>0</v>
      </c>
      <c r="Y2333" s="3000" t="s">
        <v>3160</v>
      </c>
      <c r="Z2333" s="1703">
        <f>SUM(L2333+X2333)</f>
        <v>359440204</v>
      </c>
      <c r="AA2333" s="3000" t="s">
        <v>3160</v>
      </c>
      <c r="AB2333" s="3002">
        <f>(Z2333/6)*100%</f>
        <v>59906700.666666664</v>
      </c>
      <c r="AC2333" s="3808" t="s">
        <v>3170</v>
      </c>
    </row>
    <row r="2334" spans="1:29" ht="54" x14ac:dyDescent="0.25">
      <c r="A2334" s="3793"/>
      <c r="B2334" s="3800"/>
      <c r="C2334" s="3800" t="s">
        <v>2900</v>
      </c>
      <c r="D2334" s="3800"/>
      <c r="E2334" s="3800"/>
      <c r="F2334" s="3800"/>
      <c r="G2334" s="3811" t="s">
        <v>3079</v>
      </c>
      <c r="H2334" s="1603" t="s">
        <v>174</v>
      </c>
      <c r="I2334" s="1821" t="s">
        <v>2960</v>
      </c>
      <c r="J2334" s="3003">
        <v>101634469.97</v>
      </c>
      <c r="K2334" s="1821" t="s">
        <v>2960</v>
      </c>
      <c r="L2334" s="3001">
        <v>31000000</v>
      </c>
      <c r="M2334" s="1821" t="s">
        <v>2960</v>
      </c>
      <c r="N2334" s="1703">
        <v>40930000</v>
      </c>
      <c r="O2334" s="1821"/>
      <c r="P2334" s="1705"/>
      <c r="Q2334" s="1821"/>
      <c r="R2334" s="3251"/>
      <c r="S2334" s="1590"/>
      <c r="T2334" s="1590"/>
      <c r="U2334" s="1590"/>
      <c r="V2334" s="1590"/>
      <c r="W2334" s="1821" t="s">
        <v>2960</v>
      </c>
      <c r="X2334" s="1703">
        <f t="shared" ref="X2334:X2342" si="121">SUM(P2334+R2334+T2334+V2334)</f>
        <v>0</v>
      </c>
      <c r="Y2334" s="1821" t="s">
        <v>2960</v>
      </c>
      <c r="Z2334" s="1703">
        <f t="shared" ref="Z2334" si="122">SUM(L2334+X2334)</f>
        <v>31000000</v>
      </c>
      <c r="AA2334" s="1821" t="s">
        <v>2960</v>
      </c>
      <c r="AB2334" s="3002">
        <f t="shared" ref="AB2334:AB2349" si="123">(Z2334/6)*100%</f>
        <v>5166666.666666667</v>
      </c>
      <c r="AC2334" s="3809"/>
    </row>
    <row r="2335" spans="1:29" ht="54" x14ac:dyDescent="0.25">
      <c r="A2335" s="3793"/>
      <c r="B2335" s="3800"/>
      <c r="C2335" s="3800"/>
      <c r="D2335" s="3800"/>
      <c r="E2335" s="3800"/>
      <c r="F2335" s="3800"/>
      <c r="G2335" s="3811"/>
      <c r="H2335" s="1603" t="s">
        <v>342</v>
      </c>
      <c r="I2335" s="1821" t="s">
        <v>3161</v>
      </c>
      <c r="J2335" s="3006">
        <v>107161078.7016</v>
      </c>
      <c r="K2335" s="1821" t="s">
        <v>3161</v>
      </c>
      <c r="L2335" s="3001">
        <v>74649400</v>
      </c>
      <c r="M2335" s="1821" t="s">
        <v>3161</v>
      </c>
      <c r="N2335" s="1703">
        <v>60291000</v>
      </c>
      <c r="O2335" s="1821"/>
      <c r="P2335" s="1705"/>
      <c r="Q2335" s="1821"/>
      <c r="R2335" s="1705"/>
      <c r="S2335" s="1590"/>
      <c r="T2335" s="1590"/>
      <c r="U2335" s="1590"/>
      <c r="V2335" s="1590"/>
      <c r="W2335" s="1821" t="s">
        <v>3161</v>
      </c>
      <c r="X2335" s="1703">
        <f t="shared" si="121"/>
        <v>0</v>
      </c>
      <c r="Y2335" s="1821" t="s">
        <v>3161</v>
      </c>
      <c r="Z2335" s="1703">
        <f>SUM(L2335+X2335)</f>
        <v>74649400</v>
      </c>
      <c r="AA2335" s="1821" t="s">
        <v>3161</v>
      </c>
      <c r="AB2335" s="3002">
        <f t="shared" si="123"/>
        <v>12441566.666666666</v>
      </c>
      <c r="AC2335" s="3809"/>
    </row>
    <row r="2336" spans="1:29" ht="90" x14ac:dyDescent="0.25">
      <c r="A2336" s="3793"/>
      <c r="B2336" s="3800"/>
      <c r="C2336" s="3800" t="s">
        <v>2903</v>
      </c>
      <c r="D2336" s="3800"/>
      <c r="E2336" s="3800"/>
      <c r="F2336" s="3800"/>
      <c r="G2336" s="1887" t="s">
        <v>3148</v>
      </c>
      <c r="H2336" s="1841" t="s">
        <v>121</v>
      </c>
      <c r="I2336" s="1914" t="s">
        <v>2950</v>
      </c>
      <c r="J2336" s="3007">
        <v>23297704.214759998</v>
      </c>
      <c r="K2336" s="1889">
        <v>0.99609999999999999</v>
      </c>
      <c r="L2336" s="3007">
        <v>6462000</v>
      </c>
      <c r="M2336" s="2763" t="s">
        <v>3166</v>
      </c>
      <c r="N2336" s="3008">
        <v>12827000</v>
      </c>
      <c r="O2336" s="2763"/>
      <c r="P2336" s="3251"/>
      <c r="Q2336" s="1889"/>
      <c r="R2336" s="3251"/>
      <c r="S2336" s="1590"/>
      <c r="T2336" s="1590"/>
      <c r="U2336" s="1590"/>
      <c r="V2336" s="1590"/>
      <c r="W2336" s="1889">
        <v>0.36870000000000003</v>
      </c>
      <c r="X2336" s="3008">
        <v>6133000</v>
      </c>
      <c r="Y2336" s="2763" t="s">
        <v>3166</v>
      </c>
      <c r="Z2336" s="3008">
        <f>SUM(L2336+X2336)</f>
        <v>12595000</v>
      </c>
      <c r="AA2336" s="1846"/>
      <c r="AB2336" s="3009"/>
      <c r="AC2336" s="3809"/>
    </row>
    <row r="2337" spans="1:29" ht="126" x14ac:dyDescent="0.25">
      <c r="A2337" s="3793"/>
      <c r="B2337" s="3800"/>
      <c r="C2337" s="3807"/>
      <c r="D2337" s="3807"/>
      <c r="E2337" s="3807"/>
      <c r="F2337" s="3807"/>
      <c r="G2337" s="2711" t="s">
        <v>3149</v>
      </c>
      <c r="H2337" s="1732" t="s">
        <v>3151</v>
      </c>
      <c r="I2337" s="1821" t="s">
        <v>789</v>
      </c>
      <c r="J2337" s="3011">
        <v>6861988.5026399996</v>
      </c>
      <c r="K2337" s="1821" t="s">
        <v>789</v>
      </c>
      <c r="L2337" s="3001">
        <v>1100000</v>
      </c>
      <c r="M2337" s="1821" t="s">
        <v>789</v>
      </c>
      <c r="N2337" s="3381">
        <v>3778000</v>
      </c>
      <c r="O2337" s="1821"/>
      <c r="P2337" s="1705"/>
      <c r="Q2337" s="1821"/>
      <c r="R2337" s="1705"/>
      <c r="S2337" s="1590"/>
      <c r="T2337" s="1590"/>
      <c r="U2337" s="1590"/>
      <c r="V2337" s="1590"/>
      <c r="W2337" s="1821" t="s">
        <v>789</v>
      </c>
      <c r="X2337" s="1703">
        <f t="shared" si="121"/>
        <v>0</v>
      </c>
      <c r="Y2337" s="1821" t="s">
        <v>789</v>
      </c>
      <c r="Z2337" s="1703">
        <f>SUM(L2337+X2337)</f>
        <v>1100000</v>
      </c>
      <c r="AA2337" s="1821" t="s">
        <v>789</v>
      </c>
      <c r="AB2337" s="3002">
        <f t="shared" si="123"/>
        <v>183333.33333333334</v>
      </c>
      <c r="AC2337" s="3809"/>
    </row>
    <row r="2338" spans="1:29" ht="72" x14ac:dyDescent="0.25">
      <c r="A2338" s="3793"/>
      <c r="B2338" s="3800"/>
      <c r="C2338" s="3807"/>
      <c r="D2338" s="3807"/>
      <c r="E2338" s="3807"/>
      <c r="F2338" s="3807"/>
      <c r="G2338" s="2711" t="s">
        <v>2854</v>
      </c>
      <c r="H2338" s="1732" t="s">
        <v>2867</v>
      </c>
      <c r="I2338" s="1821" t="s">
        <v>348</v>
      </c>
      <c r="J2338" s="3011">
        <v>6155447.0713200001</v>
      </c>
      <c r="K2338" s="1821" t="s">
        <v>348</v>
      </c>
      <c r="L2338" s="3001">
        <v>1090000</v>
      </c>
      <c r="M2338" s="1821" t="s">
        <v>348</v>
      </c>
      <c r="N2338" s="3381">
        <v>3389000</v>
      </c>
      <c r="O2338" s="1821"/>
      <c r="P2338" s="1705"/>
      <c r="Q2338" s="1821"/>
      <c r="R2338" s="1705"/>
      <c r="S2338" s="1590"/>
      <c r="T2338" s="1590"/>
      <c r="U2338" s="1590"/>
      <c r="V2338" s="1590"/>
      <c r="W2338" s="1821" t="s">
        <v>348</v>
      </c>
      <c r="X2338" s="1703">
        <f t="shared" si="121"/>
        <v>0</v>
      </c>
      <c r="Y2338" s="1821" t="s">
        <v>348</v>
      </c>
      <c r="Z2338" s="1703">
        <f>SUM(L2338+X2338)</f>
        <v>1090000</v>
      </c>
      <c r="AA2338" s="1821" t="s">
        <v>348</v>
      </c>
      <c r="AB2338" s="3002">
        <f t="shared" si="123"/>
        <v>181666.66666666666</v>
      </c>
      <c r="AC2338" s="3809"/>
    </row>
    <row r="2339" spans="1:29" ht="54" x14ac:dyDescent="0.25">
      <c r="A2339" s="3793"/>
      <c r="B2339" s="3800"/>
      <c r="C2339" s="3807"/>
      <c r="D2339" s="3807"/>
      <c r="E2339" s="3807"/>
      <c r="F2339" s="3807"/>
      <c r="G2339" s="2711" t="s">
        <v>2856</v>
      </c>
      <c r="H2339" s="1732" t="s">
        <v>2869</v>
      </c>
      <c r="I2339" s="1821" t="s">
        <v>348</v>
      </c>
      <c r="J2339" s="3011">
        <v>5140134.3203999996</v>
      </c>
      <c r="K2339" s="1821" t="s">
        <v>348</v>
      </c>
      <c r="L2339" s="3001">
        <v>0</v>
      </c>
      <c r="M2339" s="1821" t="s">
        <v>348</v>
      </c>
      <c r="N2339" s="3381">
        <v>2830000</v>
      </c>
      <c r="O2339" s="1821"/>
      <c r="P2339" s="1705"/>
      <c r="Q2339" s="1821"/>
      <c r="R2339" s="1705"/>
      <c r="S2339" s="1590"/>
      <c r="T2339" s="1590"/>
      <c r="U2339" s="1590"/>
      <c r="V2339" s="1590"/>
      <c r="W2339" s="1821" t="s">
        <v>348</v>
      </c>
      <c r="X2339" s="1703">
        <f t="shared" si="121"/>
        <v>0</v>
      </c>
      <c r="Y2339" s="1821" t="s">
        <v>348</v>
      </c>
      <c r="Z2339" s="1703">
        <f t="shared" ref="Z2339" si="124">SUM(L2339+X2339)</f>
        <v>0</v>
      </c>
      <c r="AA2339" s="1821" t="s">
        <v>348</v>
      </c>
      <c r="AB2339" s="3002">
        <f t="shared" si="123"/>
        <v>0</v>
      </c>
      <c r="AC2339" s="3809"/>
    </row>
    <row r="2340" spans="1:29" ht="90" x14ac:dyDescent="0.25">
      <c r="A2340" s="3793"/>
      <c r="B2340" s="3800"/>
      <c r="C2340" s="3807"/>
      <c r="D2340" s="3807"/>
      <c r="E2340" s="3807"/>
      <c r="F2340" s="3807"/>
      <c r="G2340" s="2711" t="s">
        <v>2857</v>
      </c>
      <c r="H2340" s="1733" t="s">
        <v>3085</v>
      </c>
      <c r="I2340" s="1821" t="s">
        <v>3162</v>
      </c>
      <c r="J2340" s="3011">
        <v>5140134.3203999996</v>
      </c>
      <c r="K2340" s="1821" t="s">
        <v>3162</v>
      </c>
      <c r="L2340" s="3382">
        <v>4272000</v>
      </c>
      <c r="M2340" s="1821" t="s">
        <v>3162</v>
      </c>
      <c r="N2340" s="3383">
        <v>2830000</v>
      </c>
      <c r="O2340" s="1821"/>
      <c r="P2340" s="1704"/>
      <c r="Q2340" s="1821"/>
      <c r="R2340" s="1704"/>
      <c r="S2340" s="1590"/>
      <c r="T2340" s="1590"/>
      <c r="U2340" s="1590"/>
      <c r="V2340" s="1590"/>
      <c r="W2340" s="1821" t="s">
        <v>3162</v>
      </c>
      <c r="X2340" s="1703">
        <f t="shared" si="121"/>
        <v>0</v>
      </c>
      <c r="Y2340" s="1821" t="s">
        <v>3162</v>
      </c>
      <c r="Z2340" s="1703">
        <f>SUM(L2340+X2340)</f>
        <v>4272000</v>
      </c>
      <c r="AA2340" s="1821" t="s">
        <v>3162</v>
      </c>
      <c r="AB2340" s="3002">
        <f t="shared" si="123"/>
        <v>712000</v>
      </c>
      <c r="AC2340" s="3809"/>
    </row>
    <row r="2341" spans="1:29" ht="72" x14ac:dyDescent="0.25">
      <c r="A2341" s="3793"/>
      <c r="B2341" s="3800"/>
      <c r="C2341" s="3801" t="s">
        <v>2907</v>
      </c>
      <c r="D2341" s="3800"/>
      <c r="E2341" s="3800"/>
      <c r="F2341" s="3800"/>
      <c r="G2341" s="1887" t="s">
        <v>3086</v>
      </c>
      <c r="H2341" s="1603"/>
      <c r="I2341" s="1645"/>
      <c r="J2341" s="3001"/>
      <c r="K2341" s="1649"/>
      <c r="L2341" s="3001"/>
      <c r="M2341" s="1844"/>
      <c r="N2341" s="1703"/>
      <c r="O2341" s="1857"/>
      <c r="P2341" s="3251"/>
      <c r="Q2341" s="1621"/>
      <c r="R2341" s="3251"/>
      <c r="S2341" s="1590"/>
      <c r="T2341" s="1590"/>
      <c r="U2341" s="1590"/>
      <c r="V2341" s="1590"/>
      <c r="W2341" s="1621"/>
      <c r="X2341" s="1703"/>
      <c r="Y2341" s="2651"/>
      <c r="Z2341" s="1703"/>
      <c r="AA2341" s="1698"/>
      <c r="AB2341" s="3002"/>
      <c r="AC2341" s="3809"/>
    </row>
    <row r="2342" spans="1:29" ht="72" x14ac:dyDescent="0.25">
      <c r="A2342" s="3793"/>
      <c r="B2342" s="3800"/>
      <c r="C2342" s="3812" t="s">
        <v>3144</v>
      </c>
      <c r="D2342" s="3812"/>
      <c r="E2342" s="3812"/>
      <c r="F2342" s="3812"/>
      <c r="G2342" s="1648" t="s">
        <v>3150</v>
      </c>
      <c r="H2342" s="1603" t="s">
        <v>3152</v>
      </c>
      <c r="I2342" s="1844" t="s">
        <v>3163</v>
      </c>
      <c r="J2342" s="3001">
        <v>29529984.775680002</v>
      </c>
      <c r="K2342" s="1844" t="s">
        <v>3163</v>
      </c>
      <c r="L2342" s="3001">
        <v>18320000</v>
      </c>
      <c r="M2342" s="2651" t="s">
        <v>3163</v>
      </c>
      <c r="N2342" s="3381">
        <v>17655500</v>
      </c>
      <c r="O2342" s="2651"/>
      <c r="P2342" s="1705"/>
      <c r="Q2342" s="2651"/>
      <c r="R2342" s="1705"/>
      <c r="S2342" s="1590"/>
      <c r="T2342" s="1590"/>
      <c r="U2342" s="1590"/>
      <c r="V2342" s="1590"/>
      <c r="W2342" s="2651" t="s">
        <v>3163</v>
      </c>
      <c r="X2342" s="1703">
        <f t="shared" si="121"/>
        <v>0</v>
      </c>
      <c r="Y2342" s="2651" t="s">
        <v>3163</v>
      </c>
      <c r="Z2342" s="1703">
        <f>SUM(L2342+X2342)</f>
        <v>18320000</v>
      </c>
      <c r="AA2342" s="2651" t="s">
        <v>3163</v>
      </c>
      <c r="AB2342" s="3002">
        <f t="shared" si="123"/>
        <v>3053333.3333333335</v>
      </c>
      <c r="AC2342" s="3809"/>
    </row>
    <row r="2343" spans="1:29" ht="72" x14ac:dyDescent="0.25">
      <c r="A2343" s="3793">
        <v>2</v>
      </c>
      <c r="B2343" s="3800" t="s">
        <v>3143</v>
      </c>
      <c r="C2343" s="3801" t="s">
        <v>2907</v>
      </c>
      <c r="D2343" s="3800"/>
      <c r="E2343" s="3800"/>
      <c r="F2343" s="3800"/>
      <c r="G2343" s="1887" t="s">
        <v>3086</v>
      </c>
      <c r="H2343" s="1603"/>
      <c r="I2343" s="1648"/>
      <c r="J2343" s="3001">
        <v>0</v>
      </c>
      <c r="K2343" s="1649"/>
      <c r="L2343" s="3001"/>
      <c r="M2343" s="1844"/>
      <c r="N2343" s="3384"/>
      <c r="O2343" s="1857"/>
      <c r="P2343" s="3251"/>
      <c r="Q2343" s="1857"/>
      <c r="R2343" s="3251"/>
      <c r="S2343" s="1590"/>
      <c r="T2343" s="1590"/>
      <c r="U2343" s="1590"/>
      <c r="V2343" s="1590"/>
      <c r="W2343" s="1857"/>
      <c r="X2343" s="1703"/>
      <c r="Y2343" s="1603"/>
      <c r="Z2343" s="1703"/>
      <c r="AA2343" s="1698"/>
      <c r="AB2343" s="3002"/>
      <c r="AC2343" s="3809"/>
    </row>
    <row r="2344" spans="1:29" ht="90" x14ac:dyDescent="0.25">
      <c r="A2344" s="3793"/>
      <c r="B2344" s="3800"/>
      <c r="C2344" s="3795" t="s">
        <v>3145</v>
      </c>
      <c r="D2344" s="3795"/>
      <c r="E2344" s="3795"/>
      <c r="F2344" s="3795"/>
      <c r="G2344" s="3802" t="s">
        <v>134</v>
      </c>
      <c r="H2344" s="1648" t="s">
        <v>3153</v>
      </c>
      <c r="I2344" s="2046" t="s">
        <v>365</v>
      </c>
      <c r="J2344" s="3796">
        <v>555651433.95840001</v>
      </c>
      <c r="K2344" s="2046" t="s">
        <v>365</v>
      </c>
      <c r="L2344" s="3796">
        <v>199600000</v>
      </c>
      <c r="M2344" s="1645" t="s">
        <v>365</v>
      </c>
      <c r="N2344" s="3799">
        <v>332215000</v>
      </c>
      <c r="O2344" s="1645"/>
      <c r="P2344" s="3791"/>
      <c r="Q2344" s="1645"/>
      <c r="R2344" s="3791"/>
      <c r="S2344" s="1590"/>
      <c r="T2344" s="1590"/>
      <c r="U2344" s="1590"/>
      <c r="V2344" s="1590"/>
      <c r="W2344" s="1645" t="s">
        <v>365</v>
      </c>
      <c r="X2344" s="3791">
        <f>SUM(P2344+R2344+T2344+V2344)</f>
        <v>0</v>
      </c>
      <c r="Y2344" s="1645" t="s">
        <v>365</v>
      </c>
      <c r="Z2344" s="3791">
        <f>SUM(L2344+X2344)</f>
        <v>199600000</v>
      </c>
      <c r="AA2344" s="1645" t="s">
        <v>365</v>
      </c>
      <c r="AB2344" s="3792">
        <f>(Z2344/6)*100%</f>
        <v>33266666.666666668</v>
      </c>
      <c r="AC2344" s="3809"/>
    </row>
    <row r="2345" spans="1:29" ht="54" x14ac:dyDescent="0.25">
      <c r="A2345" s="3793"/>
      <c r="B2345" s="3800"/>
      <c r="C2345" s="3795"/>
      <c r="D2345" s="3795"/>
      <c r="E2345" s="3795"/>
      <c r="F2345" s="3795"/>
      <c r="G2345" s="3802"/>
      <c r="H2345" s="1648" t="s">
        <v>413</v>
      </c>
      <c r="I2345" s="2046"/>
      <c r="J2345" s="3796"/>
      <c r="K2345" s="2046"/>
      <c r="L2345" s="3796"/>
      <c r="M2345" s="1645" t="s">
        <v>3167</v>
      </c>
      <c r="N2345" s="3799"/>
      <c r="O2345" s="1645"/>
      <c r="P2345" s="3791"/>
      <c r="Q2345" s="1645"/>
      <c r="R2345" s="3791"/>
      <c r="S2345" s="1590"/>
      <c r="T2345" s="1590"/>
      <c r="U2345" s="1590"/>
      <c r="V2345" s="1590"/>
      <c r="W2345" s="1645" t="s">
        <v>3167</v>
      </c>
      <c r="X2345" s="3791">
        <v>12330500</v>
      </c>
      <c r="Y2345" s="1645" t="s">
        <v>3167</v>
      </c>
      <c r="Z2345" s="3791">
        <f t="shared" ref="Z2345:Z2349" si="125">SUM(L2345+X2345)</f>
        <v>12330500</v>
      </c>
      <c r="AA2345" s="1645" t="s">
        <v>3169</v>
      </c>
      <c r="AB2345" s="3792">
        <f t="shared" si="123"/>
        <v>2055083.3333333333</v>
      </c>
      <c r="AC2345" s="3809"/>
    </row>
    <row r="2346" spans="1:29" ht="36" x14ac:dyDescent="0.25">
      <c r="A2346" s="3793"/>
      <c r="B2346" s="3800"/>
      <c r="C2346" s="3795"/>
      <c r="D2346" s="3795"/>
      <c r="E2346" s="3795"/>
      <c r="F2346" s="3795"/>
      <c r="G2346" s="3802"/>
      <c r="H2346" s="1648" t="s">
        <v>3154</v>
      </c>
      <c r="I2346" s="2046" t="s">
        <v>365</v>
      </c>
      <c r="J2346" s="3796"/>
      <c r="K2346" s="2046" t="s">
        <v>365</v>
      </c>
      <c r="L2346" s="3796"/>
      <c r="M2346" s="1645" t="s">
        <v>365</v>
      </c>
      <c r="N2346" s="3799"/>
      <c r="O2346" s="1645"/>
      <c r="P2346" s="3791"/>
      <c r="Q2346" s="1645"/>
      <c r="R2346" s="3791"/>
      <c r="S2346" s="1590"/>
      <c r="T2346" s="1590"/>
      <c r="U2346" s="1590"/>
      <c r="V2346" s="1590"/>
      <c r="W2346" s="1645" t="s">
        <v>365</v>
      </c>
      <c r="X2346" s="3791">
        <v>12330500</v>
      </c>
      <c r="Y2346" s="1645" t="s">
        <v>365</v>
      </c>
      <c r="Z2346" s="3791">
        <f t="shared" si="125"/>
        <v>12330500</v>
      </c>
      <c r="AA2346" s="1645" t="s">
        <v>365</v>
      </c>
      <c r="AB2346" s="3792">
        <f t="shared" si="123"/>
        <v>2055083.3333333333</v>
      </c>
      <c r="AC2346" s="3809"/>
    </row>
    <row r="2347" spans="1:29" ht="54" x14ac:dyDescent="0.25">
      <c r="A2347" s="3793"/>
      <c r="B2347" s="3794"/>
      <c r="C2347" s="3795" t="s">
        <v>3146</v>
      </c>
      <c r="D2347" s="3795"/>
      <c r="E2347" s="3795"/>
      <c r="F2347" s="3795"/>
      <c r="G2347" s="3794" t="s">
        <v>161</v>
      </c>
      <c r="H2347" s="1648" t="s">
        <v>3155</v>
      </c>
      <c r="I2347" s="1645" t="s">
        <v>365</v>
      </c>
      <c r="J2347" s="3796">
        <v>48496044.211199999</v>
      </c>
      <c r="K2347" s="3797">
        <v>1</v>
      </c>
      <c r="L2347" s="3796">
        <v>20175000</v>
      </c>
      <c r="M2347" s="1645" t="s">
        <v>365</v>
      </c>
      <c r="N2347" s="3798">
        <v>28995000</v>
      </c>
      <c r="O2347" s="1645"/>
      <c r="P2347" s="3791"/>
      <c r="Q2347" s="1645"/>
      <c r="R2347" s="3791"/>
      <c r="S2347" s="1590"/>
      <c r="T2347" s="1590"/>
      <c r="U2347" s="1590"/>
      <c r="V2347" s="1590"/>
      <c r="W2347" s="1645" t="s">
        <v>365</v>
      </c>
      <c r="X2347" s="3791">
        <f>SUM(P2347+R2347+T2347+V2347)</f>
        <v>0</v>
      </c>
      <c r="Y2347" s="1645" t="s">
        <v>365</v>
      </c>
      <c r="Z2347" s="3791">
        <f>SUM(L2347+X2347)</f>
        <v>20175000</v>
      </c>
      <c r="AA2347" s="1645" t="s">
        <v>365</v>
      </c>
      <c r="AB2347" s="3792">
        <f>(Z2347/6)*100%</f>
        <v>3362500</v>
      </c>
      <c r="AC2347" s="3809"/>
    </row>
    <row r="2348" spans="1:29" ht="36" x14ac:dyDescent="0.25">
      <c r="A2348" s="3793"/>
      <c r="B2348" s="3794"/>
      <c r="C2348" s="3795"/>
      <c r="D2348" s="3795"/>
      <c r="E2348" s="3795"/>
      <c r="F2348" s="3795"/>
      <c r="G2348" s="3794"/>
      <c r="H2348" s="1648" t="s">
        <v>3156</v>
      </c>
      <c r="I2348" s="1645" t="s">
        <v>365</v>
      </c>
      <c r="J2348" s="3796"/>
      <c r="K2348" s="3797"/>
      <c r="L2348" s="3796"/>
      <c r="M2348" s="1645" t="s">
        <v>365</v>
      </c>
      <c r="N2348" s="3798"/>
      <c r="O2348" s="1645"/>
      <c r="P2348" s="3791"/>
      <c r="Q2348" s="1645"/>
      <c r="R2348" s="3791"/>
      <c r="S2348" s="1590"/>
      <c r="T2348" s="1590"/>
      <c r="U2348" s="1590"/>
      <c r="V2348" s="1590"/>
      <c r="W2348" s="1645" t="s">
        <v>365</v>
      </c>
      <c r="X2348" s="3791"/>
      <c r="Y2348" s="1645" t="s">
        <v>365</v>
      </c>
      <c r="Z2348" s="3791">
        <f t="shared" si="125"/>
        <v>0</v>
      </c>
      <c r="AA2348" s="1645" t="s">
        <v>365</v>
      </c>
      <c r="AB2348" s="3792">
        <f t="shared" si="123"/>
        <v>0</v>
      </c>
      <c r="AC2348" s="3809"/>
    </row>
    <row r="2349" spans="1:29" ht="72" x14ac:dyDescent="0.25">
      <c r="A2349" s="3793"/>
      <c r="B2349" s="3794"/>
      <c r="C2349" s="3795"/>
      <c r="D2349" s="3795"/>
      <c r="E2349" s="3795"/>
      <c r="F2349" s="3795"/>
      <c r="G2349" s="3794"/>
      <c r="H2349" s="1648" t="s">
        <v>3157</v>
      </c>
      <c r="I2349" s="2046"/>
      <c r="J2349" s="3001"/>
      <c r="K2349" s="3797"/>
      <c r="L2349" s="3001"/>
      <c r="M2349" s="1645">
        <v>0</v>
      </c>
      <c r="N2349" s="2293"/>
      <c r="O2349" s="1871"/>
      <c r="P2349" s="1871"/>
      <c r="Q2349" s="1871"/>
      <c r="R2349" s="1653"/>
      <c r="S2349" s="1590"/>
      <c r="T2349" s="1590"/>
      <c r="U2349" s="1590"/>
      <c r="V2349" s="1590"/>
      <c r="W2349" s="1871"/>
      <c r="X2349" s="1653"/>
      <c r="Y2349" s="3385"/>
      <c r="Z2349" s="3791">
        <f t="shared" si="125"/>
        <v>0</v>
      </c>
      <c r="AA2349" s="3385"/>
      <c r="AB2349" s="3792">
        <f t="shared" si="123"/>
        <v>0</v>
      </c>
      <c r="AC2349" s="3809"/>
    </row>
    <row r="2350" spans="1:29" ht="144" x14ac:dyDescent="0.25">
      <c r="A2350" s="3793"/>
      <c r="B2350" s="3794"/>
      <c r="C2350" s="3795" t="s">
        <v>3147</v>
      </c>
      <c r="D2350" s="3795"/>
      <c r="E2350" s="3795"/>
      <c r="F2350" s="3795"/>
      <c r="G2350" s="1648" t="s">
        <v>2862</v>
      </c>
      <c r="H2350" s="1648" t="s">
        <v>3158</v>
      </c>
      <c r="I2350" s="1669" t="s">
        <v>3164</v>
      </c>
      <c r="J2350" s="3003">
        <v>340723192.78079998</v>
      </c>
      <c r="K2350" s="1844">
        <v>1</v>
      </c>
      <c r="L2350" s="3001">
        <v>341980000</v>
      </c>
      <c r="M2350" s="1648" t="s">
        <v>3164</v>
      </c>
      <c r="N2350" s="3386">
        <v>226121300</v>
      </c>
      <c r="O2350" s="1648"/>
      <c r="P2350" s="1867"/>
      <c r="Q2350" s="1648"/>
      <c r="R2350" s="1867"/>
      <c r="S2350" s="1590"/>
      <c r="T2350" s="1590"/>
      <c r="U2350" s="1590"/>
      <c r="V2350" s="1590"/>
      <c r="W2350" s="1648" t="s">
        <v>3164</v>
      </c>
      <c r="X2350" s="2293">
        <f>SUM(P2350+R2350+T2350+V2350)</f>
        <v>0</v>
      </c>
      <c r="Y2350" s="1648" t="s">
        <v>3164</v>
      </c>
      <c r="Z2350" s="2293">
        <f>SUM(L2350+X2350)</f>
        <v>341980000</v>
      </c>
      <c r="AA2350" s="1648" t="s">
        <v>3164</v>
      </c>
      <c r="AB2350" s="3002">
        <f>(Z2350/6)*100%</f>
        <v>56996666.666666664</v>
      </c>
      <c r="AC2350" s="3809"/>
    </row>
    <row r="2351" spans="1:29" ht="144" x14ac:dyDescent="0.25">
      <c r="A2351" s="3793"/>
      <c r="B2351" s="3794"/>
      <c r="C2351" s="3795" t="s">
        <v>3147</v>
      </c>
      <c r="D2351" s="3795"/>
      <c r="E2351" s="3795"/>
      <c r="F2351" s="3795"/>
      <c r="G2351" s="1648" t="s">
        <v>145</v>
      </c>
      <c r="H2351" s="1648" t="s">
        <v>3159</v>
      </c>
      <c r="I2351" s="1669" t="s">
        <v>3165</v>
      </c>
      <c r="J2351" s="3006">
        <v>32517089.280000001</v>
      </c>
      <c r="K2351" s="1844">
        <v>1</v>
      </c>
      <c r="L2351" s="3001">
        <v>20480000</v>
      </c>
      <c r="M2351" s="1648" t="s">
        <v>3165</v>
      </c>
      <c r="N2351" s="3386">
        <v>21580000</v>
      </c>
      <c r="O2351" s="1648"/>
      <c r="P2351" s="1867"/>
      <c r="Q2351" s="1648"/>
      <c r="R2351" s="1867"/>
      <c r="S2351" s="1590"/>
      <c r="T2351" s="1590"/>
      <c r="U2351" s="1590"/>
      <c r="V2351" s="1590"/>
      <c r="W2351" s="1648" t="s">
        <v>3165</v>
      </c>
      <c r="X2351" s="2293">
        <f>SUM(P2351+R2351+T2351+V2351)</f>
        <v>0</v>
      </c>
      <c r="Y2351" s="1648" t="s">
        <v>3165</v>
      </c>
      <c r="Z2351" s="2293">
        <f>SUM(L2351+X2351)</f>
        <v>20480000</v>
      </c>
      <c r="AA2351" s="1648" t="s">
        <v>3165</v>
      </c>
      <c r="AB2351" s="3002">
        <f>(Z2351/6)*100%</f>
        <v>3413333.3333333335</v>
      </c>
      <c r="AC2351" s="3810"/>
    </row>
    <row r="2352" spans="1:29" x14ac:dyDescent="0.25">
      <c r="A2352" s="3790" t="s">
        <v>4530</v>
      </c>
      <c r="B2352" s="3790"/>
      <c r="C2352" s="3790"/>
      <c r="D2352" s="3790"/>
      <c r="E2352" s="3790"/>
      <c r="F2352" s="3790"/>
      <c r="G2352" s="3790"/>
      <c r="H2352" s="3790"/>
      <c r="I2352" s="3790"/>
      <c r="J2352" s="3790"/>
      <c r="K2352" s="3790"/>
      <c r="L2352" s="3790"/>
      <c r="M2352" s="3790"/>
      <c r="N2352" s="3790"/>
      <c r="O2352" s="3790"/>
      <c r="P2352" s="3790"/>
      <c r="Q2352" s="3790"/>
      <c r="R2352" s="3790"/>
      <c r="S2352" s="3790"/>
      <c r="T2352" s="3790"/>
      <c r="U2352" s="3790"/>
      <c r="V2352" s="3790"/>
      <c r="W2352" s="3790"/>
      <c r="X2352" s="3790"/>
      <c r="Y2352" s="3790"/>
      <c r="Z2352" s="3790"/>
      <c r="AA2352" s="3790"/>
      <c r="AB2352" s="3790"/>
      <c r="AC2352" s="3790"/>
    </row>
    <row r="2353" spans="1:29" x14ac:dyDescent="0.25">
      <c r="A2353" s="3790" t="s">
        <v>4527</v>
      </c>
      <c r="B2353" s="3790"/>
      <c r="C2353" s="3790"/>
      <c r="D2353" s="3790"/>
      <c r="E2353" s="3790"/>
      <c r="F2353" s="3790"/>
      <c r="G2353" s="3790"/>
      <c r="H2353" s="3790"/>
      <c r="I2353" s="3790"/>
      <c r="J2353" s="3790"/>
      <c r="K2353" s="3790"/>
      <c r="L2353" s="3790"/>
      <c r="M2353" s="3790"/>
      <c r="N2353" s="3790"/>
      <c r="O2353" s="3790"/>
      <c r="P2353" s="3790"/>
      <c r="Q2353" s="3790"/>
      <c r="R2353" s="3790"/>
      <c r="S2353" s="3790"/>
      <c r="T2353" s="3790"/>
      <c r="U2353" s="3790"/>
      <c r="V2353" s="3790"/>
      <c r="W2353" s="3790"/>
      <c r="X2353" s="3790"/>
      <c r="Y2353" s="3790"/>
      <c r="Z2353" s="3790"/>
      <c r="AA2353" s="3790"/>
      <c r="AB2353" s="3790"/>
      <c r="AC2353" s="3790"/>
    </row>
    <row r="2354" spans="1:29" x14ac:dyDescent="0.25">
      <c r="A2354" s="3790" t="s">
        <v>4528</v>
      </c>
      <c r="B2354" s="3790"/>
      <c r="C2354" s="3790"/>
      <c r="D2354" s="3790"/>
      <c r="E2354" s="3790"/>
      <c r="F2354" s="3790"/>
      <c r="G2354" s="3790"/>
      <c r="H2354" s="3790"/>
      <c r="I2354" s="3790"/>
      <c r="J2354" s="3790"/>
      <c r="K2354" s="3790"/>
      <c r="L2354" s="3790"/>
      <c r="M2354" s="3790"/>
      <c r="N2354" s="3790"/>
      <c r="O2354" s="3790"/>
      <c r="P2354" s="3790"/>
      <c r="Q2354" s="3790"/>
      <c r="R2354" s="3790"/>
      <c r="S2354" s="3790"/>
      <c r="T2354" s="3790"/>
      <c r="U2354" s="3790"/>
      <c r="V2354" s="3790"/>
      <c r="W2354" s="3790"/>
      <c r="X2354" s="3790"/>
      <c r="Y2354" s="3790"/>
      <c r="Z2354" s="3790"/>
      <c r="AA2354" s="3790"/>
      <c r="AB2354" s="3790"/>
      <c r="AC2354" s="3790"/>
    </row>
    <row r="2355" spans="1:29" x14ac:dyDescent="0.25">
      <c r="A2355" s="3790" t="s">
        <v>4529</v>
      </c>
      <c r="B2355" s="3790"/>
      <c r="C2355" s="3790"/>
      <c r="D2355" s="3790"/>
      <c r="E2355" s="3790"/>
      <c r="F2355" s="3790"/>
      <c r="G2355" s="3790"/>
      <c r="H2355" s="3790"/>
      <c r="I2355" s="3790"/>
      <c r="J2355" s="3790"/>
      <c r="K2355" s="3790"/>
      <c r="L2355" s="3790"/>
      <c r="M2355" s="3790"/>
      <c r="N2355" s="3790"/>
      <c r="O2355" s="3790"/>
      <c r="P2355" s="3790"/>
      <c r="Q2355" s="3790"/>
      <c r="R2355" s="3790"/>
      <c r="S2355" s="3790"/>
      <c r="T2355" s="3790"/>
      <c r="U2355" s="3790"/>
      <c r="V2355" s="3790"/>
      <c r="W2355" s="3790"/>
      <c r="X2355" s="3790"/>
      <c r="Y2355" s="3790"/>
      <c r="Z2355" s="3790"/>
      <c r="AA2355" s="3790"/>
      <c r="AB2355" s="3790"/>
      <c r="AC2355" s="3790"/>
    </row>
    <row r="2356" spans="1:29" x14ac:dyDescent="0.25">
      <c r="A2356" s="3790"/>
      <c r="B2356" s="3790"/>
      <c r="C2356" s="3790"/>
      <c r="D2356" s="3790"/>
      <c r="E2356" s="3790"/>
      <c r="F2356" s="3790"/>
      <c r="G2356" s="3790"/>
      <c r="H2356" s="3790"/>
      <c r="I2356" s="3790"/>
      <c r="J2356" s="3790"/>
      <c r="K2356" s="3790"/>
      <c r="L2356" s="3790"/>
      <c r="M2356" s="3790"/>
      <c r="N2356" s="3790"/>
      <c r="O2356" s="3790"/>
      <c r="P2356" s="3790"/>
      <c r="Q2356" s="3790"/>
      <c r="R2356" s="3790"/>
      <c r="S2356" s="3790"/>
      <c r="T2356" s="3790"/>
      <c r="U2356" s="3790"/>
      <c r="V2356" s="3790"/>
      <c r="W2356" s="3790"/>
      <c r="X2356" s="3790"/>
      <c r="Y2356" s="3790"/>
      <c r="Z2356" s="3790"/>
      <c r="AA2356" s="3790"/>
      <c r="AB2356" s="3790"/>
      <c r="AC2356" s="3790"/>
    </row>
    <row r="2357" spans="1:29" x14ac:dyDescent="0.25">
      <c r="A2357" s="3790"/>
      <c r="B2357" s="3790"/>
      <c r="C2357" s="3790"/>
      <c r="D2357" s="3790"/>
      <c r="E2357" s="3790"/>
      <c r="F2357" s="3790"/>
      <c r="G2357" s="3790"/>
      <c r="H2357" s="3790"/>
      <c r="I2357" s="3790"/>
      <c r="J2357" s="3790"/>
      <c r="K2357" s="3790"/>
      <c r="L2357" s="3790"/>
      <c r="M2357" s="3790"/>
      <c r="N2357" s="3790"/>
      <c r="O2357" s="3790"/>
      <c r="P2357" s="3790"/>
      <c r="Q2357" s="3790"/>
      <c r="R2357" s="3790"/>
      <c r="S2357" s="3790"/>
      <c r="T2357" s="3790"/>
      <c r="U2357" s="3790"/>
      <c r="V2357" s="3790"/>
      <c r="W2357" s="3790"/>
      <c r="X2357" s="3790"/>
      <c r="Y2357" s="3790"/>
      <c r="Z2357" s="3790"/>
      <c r="AA2357" s="3790"/>
      <c r="AB2357" s="3790"/>
      <c r="AC2357" s="3790"/>
    </row>
    <row r="2358" spans="1:29" ht="23.25" x14ac:dyDescent="0.25">
      <c r="AB2358" s="4248" t="s">
        <v>4522</v>
      </c>
      <c r="AC2358" s="4248"/>
    </row>
    <row r="2359" spans="1:29" ht="23.25" x14ac:dyDescent="0.25">
      <c r="AB2359" s="4248" t="s">
        <v>4523</v>
      </c>
      <c r="AC2359" s="4248"/>
    </row>
    <row r="2360" spans="1:29" ht="23.25" x14ac:dyDescent="0.25">
      <c r="AB2360" s="4248" t="s">
        <v>4524</v>
      </c>
      <c r="AC2360" s="4248"/>
    </row>
    <row r="2361" spans="1:29" ht="23.25" x14ac:dyDescent="0.25">
      <c r="AB2361" s="4248"/>
      <c r="AC2361" s="4248"/>
    </row>
    <row r="2362" spans="1:29" ht="23.25" x14ac:dyDescent="0.25">
      <c r="AB2362" s="4248"/>
      <c r="AC2362" s="4248"/>
    </row>
    <row r="2363" spans="1:29" ht="23.25" x14ac:dyDescent="0.25">
      <c r="AB2363" s="4248"/>
      <c r="AC2363" s="4248"/>
    </row>
    <row r="2364" spans="1:29" ht="23.25" x14ac:dyDescent="0.25">
      <c r="AB2364" s="4249" t="s">
        <v>4525</v>
      </c>
      <c r="AC2364" s="4249"/>
    </row>
    <row r="2365" spans="1:29" ht="23.25" x14ac:dyDescent="0.25">
      <c r="AB2365" s="4248" t="s">
        <v>4526</v>
      </c>
      <c r="AC2365" s="4248"/>
    </row>
  </sheetData>
  <mergeCells count="1763">
    <mergeCell ref="AB36:AB40"/>
    <mergeCell ref="AB29:AB35"/>
    <mergeCell ref="R25:R28"/>
    <mergeCell ref="X25:X28"/>
    <mergeCell ref="Z25:Z28"/>
    <mergeCell ref="AB25:AB28"/>
    <mergeCell ref="Z18:Z20"/>
    <mergeCell ref="AB2358:AC2358"/>
    <mergeCell ref="AB2359:AC2359"/>
    <mergeCell ref="AB2360:AC2360"/>
    <mergeCell ref="AB2361:AC2361"/>
    <mergeCell ref="AB2362:AC2362"/>
    <mergeCell ref="AB2363:AC2363"/>
    <mergeCell ref="AB2364:AC2364"/>
    <mergeCell ref="AB2365:AC2365"/>
    <mergeCell ref="A2352:AC2352"/>
    <mergeCell ref="A2353:AC2353"/>
    <mergeCell ref="A2354:AC2354"/>
    <mergeCell ref="A2355:AC2355"/>
    <mergeCell ref="A2356:AC2356"/>
    <mergeCell ref="J41:J42"/>
    <mergeCell ref="K41:K42"/>
    <mergeCell ref="L41:L42"/>
    <mergeCell ref="N41:N42"/>
    <mergeCell ref="P41:P42"/>
    <mergeCell ref="X41:X42"/>
    <mergeCell ref="Z41:Z42"/>
    <mergeCell ref="AB41:AB42"/>
    <mergeCell ref="L36:L40"/>
    <mergeCell ref="N36:N40"/>
    <mergeCell ref="J36:J40"/>
    <mergeCell ref="P36:P40"/>
    <mergeCell ref="N21:N24"/>
    <mergeCell ref="J25:J28"/>
    <mergeCell ref="L25:L28"/>
    <mergeCell ref="N25:N28"/>
    <mergeCell ref="P25:P28"/>
    <mergeCell ref="J29:J35"/>
    <mergeCell ref="L29:L35"/>
    <mergeCell ref="N29:N35"/>
    <mergeCell ref="P29:P35"/>
    <mergeCell ref="R29:R35"/>
    <mergeCell ref="X29:X35"/>
    <mergeCell ref="Z29:Z35"/>
    <mergeCell ref="Z36:Z40"/>
    <mergeCell ref="X36:X40"/>
    <mergeCell ref="R36:R40"/>
    <mergeCell ref="R21:R24"/>
    <mergeCell ref="X21:X24"/>
    <mergeCell ref="Z21:Z24"/>
    <mergeCell ref="T24:T27"/>
    <mergeCell ref="V24:V27"/>
    <mergeCell ref="R41:R42"/>
    <mergeCell ref="J51:J55"/>
    <mergeCell ref="L51:L55"/>
    <mergeCell ref="N51:N55"/>
    <mergeCell ref="P51:P55"/>
    <mergeCell ref="R51:R55"/>
    <mergeCell ref="X51:X55"/>
    <mergeCell ref="Z51:Z55"/>
    <mergeCell ref="AB51:AB55"/>
    <mergeCell ref="L48:L50"/>
    <mergeCell ref="J48:J50"/>
    <mergeCell ref="N48:N50"/>
    <mergeCell ref="P48:P50"/>
    <mergeCell ref="R48:R50"/>
    <mergeCell ref="X48:X50"/>
    <mergeCell ref="Z48:Z50"/>
    <mergeCell ref="AB48:AB50"/>
    <mergeCell ref="J43:J47"/>
    <mergeCell ref="L43:L47"/>
    <mergeCell ref="N43:N47"/>
    <mergeCell ref="P43:P47"/>
    <mergeCell ref="R43:R47"/>
    <mergeCell ref="X43:X47"/>
    <mergeCell ref="Z43:Z47"/>
    <mergeCell ref="AB43:AB47"/>
    <mergeCell ref="J74:J75"/>
    <mergeCell ref="J61:J63"/>
    <mergeCell ref="L61:L63"/>
    <mergeCell ref="N61:N63"/>
    <mergeCell ref="P61:P63"/>
    <mergeCell ref="R61:R63"/>
    <mergeCell ref="X61:X63"/>
    <mergeCell ref="Z61:Z63"/>
    <mergeCell ref="AB61:AB63"/>
    <mergeCell ref="J56:J60"/>
    <mergeCell ref="N56:N60"/>
    <mergeCell ref="P56:P60"/>
    <mergeCell ref="R56:R60"/>
    <mergeCell ref="X56:X60"/>
    <mergeCell ref="Z56:Z60"/>
    <mergeCell ref="AB56:AB60"/>
    <mergeCell ref="L56:L60"/>
    <mergeCell ref="A3:AC3"/>
    <mergeCell ref="A4:AC4"/>
    <mergeCell ref="A5:AC5"/>
    <mergeCell ref="A6:AC6"/>
    <mergeCell ref="J14:J17"/>
    <mergeCell ref="L14:L17"/>
    <mergeCell ref="N14:N17"/>
    <mergeCell ref="P14:P17"/>
    <mergeCell ref="R14:R17"/>
    <mergeCell ref="X14:X17"/>
    <mergeCell ref="Z14:Z17"/>
    <mergeCell ref="AB14:AB17"/>
    <mergeCell ref="J18:J20"/>
    <mergeCell ref="L18:L20"/>
    <mergeCell ref="N18:N20"/>
    <mergeCell ref="P18:P20"/>
    <mergeCell ref="R18:R20"/>
    <mergeCell ref="X18:X20"/>
    <mergeCell ref="AB18:AB20"/>
    <mergeCell ref="A11:A12"/>
    <mergeCell ref="B11:B12"/>
    <mergeCell ref="C11:F12"/>
    <mergeCell ref="G11:G12"/>
    <mergeCell ref="H11:H12"/>
    <mergeCell ref="I11:J11"/>
    <mergeCell ref="T17:T19"/>
    <mergeCell ref="V17:V19"/>
    <mergeCell ref="T13:T16"/>
    <mergeCell ref="V20:V23"/>
    <mergeCell ref="T20:T23"/>
    <mergeCell ref="J21:J24"/>
    <mergeCell ref="L21:L24"/>
    <mergeCell ref="AB21:AB24"/>
    <mergeCell ref="M8:N10"/>
    <mergeCell ref="O8:V9"/>
    <mergeCell ref="W8:X10"/>
    <mergeCell ref="Y8:Z10"/>
    <mergeCell ref="AA8:AB10"/>
    <mergeCell ref="AC8:AC10"/>
    <mergeCell ref="O10:P10"/>
    <mergeCell ref="Q10:R10"/>
    <mergeCell ref="S10:T10"/>
    <mergeCell ref="U10:V10"/>
    <mergeCell ref="A1:AC1"/>
    <mergeCell ref="A2:AC2"/>
    <mergeCell ref="A7:AC7"/>
    <mergeCell ref="A8:A10"/>
    <mergeCell ref="B8:B10"/>
    <mergeCell ref="C8:F10"/>
    <mergeCell ref="G8:G10"/>
    <mergeCell ref="H8:H10"/>
    <mergeCell ref="I8:J10"/>
    <mergeCell ref="K8:L10"/>
    <mergeCell ref="V13:V16"/>
    <mergeCell ref="W11:X11"/>
    <mergeCell ref="Y11:Z11"/>
    <mergeCell ref="AA11:AB11"/>
    <mergeCell ref="AC11:AC12"/>
    <mergeCell ref="K11:L11"/>
    <mergeCell ref="M11:N11"/>
    <mergeCell ref="O11:P11"/>
    <mergeCell ref="Q11:R11"/>
    <mergeCell ref="S11:T11"/>
    <mergeCell ref="U11:V11"/>
    <mergeCell ref="AC644:AC727"/>
    <mergeCell ref="G647:G649"/>
    <mergeCell ref="G650:G654"/>
    <mergeCell ref="A609:AC609"/>
    <mergeCell ref="AC610:AC642"/>
    <mergeCell ref="X413:X414"/>
    <mergeCell ref="Z406:Z407"/>
    <mergeCell ref="J408:J409"/>
    <mergeCell ref="N408:N409"/>
    <mergeCell ref="P408:P409"/>
    <mergeCell ref="R408:R409"/>
    <mergeCell ref="X408:X409"/>
    <mergeCell ref="G220:G221"/>
    <mergeCell ref="M178:M179"/>
    <mergeCell ref="N178:N179"/>
    <mergeCell ref="P178:P179"/>
    <mergeCell ref="R178:R179"/>
    <mergeCell ref="R183:R184"/>
    <mergeCell ref="Z183:Z184"/>
    <mergeCell ref="G200:G203"/>
    <mergeCell ref="J200:J203"/>
    <mergeCell ref="G204:G219"/>
    <mergeCell ref="J204:J219"/>
    <mergeCell ref="X178:X179"/>
    <mergeCell ref="Z178:Z179"/>
    <mergeCell ref="G183:G184"/>
    <mergeCell ref="H183:H184"/>
    <mergeCell ref="J183:J184"/>
    <mergeCell ref="M183:M184"/>
    <mergeCell ref="N183:N184"/>
    <mergeCell ref="O183:O184"/>
    <mergeCell ref="N279:N280"/>
    <mergeCell ref="C951:F951"/>
    <mergeCell ref="C952:F952"/>
    <mergeCell ref="C953:F953"/>
    <mergeCell ref="C954:F954"/>
    <mergeCell ref="C955:F955"/>
    <mergeCell ref="C956:F956"/>
    <mergeCell ref="C928:F928"/>
    <mergeCell ref="C929:F929"/>
    <mergeCell ref="C930:F930"/>
    <mergeCell ref="C931:F931"/>
    <mergeCell ref="C932:F932"/>
    <mergeCell ref="C933:F933"/>
    <mergeCell ref="C939:F939"/>
    <mergeCell ref="C940:F940"/>
    <mergeCell ref="C941:F941"/>
    <mergeCell ref="C942:F942"/>
    <mergeCell ref="C943:F943"/>
    <mergeCell ref="C934:F934"/>
    <mergeCell ref="C935:F935"/>
    <mergeCell ref="C936:F936"/>
    <mergeCell ref="C937:F937"/>
    <mergeCell ref="C938:F938"/>
    <mergeCell ref="C948:F948"/>
    <mergeCell ref="G1358:G1359"/>
    <mergeCell ref="H1358:H1359"/>
    <mergeCell ref="A1354:AC1354"/>
    <mergeCell ref="A1295:AC1295"/>
    <mergeCell ref="AC1296:AC1353"/>
    <mergeCell ref="A1265:AC1265"/>
    <mergeCell ref="AC1266:AC1294"/>
    <mergeCell ref="C1076:F1076"/>
    <mergeCell ref="C1077:F1077"/>
    <mergeCell ref="C1075:F1075"/>
    <mergeCell ref="C1059:F1059"/>
    <mergeCell ref="C1060:F1060"/>
    <mergeCell ref="C1061:F1061"/>
    <mergeCell ref="C1062:F1062"/>
    <mergeCell ref="C1063:F1063"/>
    <mergeCell ref="C1064:F1064"/>
    <mergeCell ref="C996:F996"/>
    <mergeCell ref="C997:F997"/>
    <mergeCell ref="C998:F998"/>
    <mergeCell ref="C999:F999"/>
    <mergeCell ref="C1000:F1000"/>
    <mergeCell ref="C1001:F1001"/>
    <mergeCell ref="C1002:F1002"/>
    <mergeCell ref="C1003:F1003"/>
    <mergeCell ref="C1004:F1004"/>
    <mergeCell ref="C1005:F1005"/>
    <mergeCell ref="C1006:F1006"/>
    <mergeCell ref="C1023:F1023"/>
    <mergeCell ref="C1024:F1024"/>
    <mergeCell ref="C1025:F1025"/>
    <mergeCell ref="C1026:F1026"/>
    <mergeCell ref="C1027:F1027"/>
    <mergeCell ref="AC1527:AC1545"/>
    <mergeCell ref="N1536:N1538"/>
    <mergeCell ref="P1536:P1538"/>
    <mergeCell ref="R1536:R1538"/>
    <mergeCell ref="X1536:X1538"/>
    <mergeCell ref="Z1536:Z1538"/>
    <mergeCell ref="A1526:AC1526"/>
    <mergeCell ref="AC1495:AC1512"/>
    <mergeCell ref="A1513:AC1513"/>
    <mergeCell ref="AC1514:AC1525"/>
    <mergeCell ref="AC1468:AC1493"/>
    <mergeCell ref="A1494:AC1494"/>
    <mergeCell ref="AC1444:AC1466"/>
    <mergeCell ref="A1467:AC1467"/>
    <mergeCell ref="A1443:AC1443"/>
    <mergeCell ref="G1366:G1368"/>
    <mergeCell ref="H1366:H1368"/>
    <mergeCell ref="G1371:G1372"/>
    <mergeCell ref="H1371:H1372"/>
    <mergeCell ref="G1376:G1378"/>
    <mergeCell ref="H1376:H1378"/>
    <mergeCell ref="G1379:G1380"/>
    <mergeCell ref="H1379:H1380"/>
    <mergeCell ref="G1391:G1393"/>
    <mergeCell ref="N1541:N1542"/>
    <mergeCell ref="P1541:P1542"/>
    <mergeCell ref="R1541:R1542"/>
    <mergeCell ref="X1541:X1542"/>
    <mergeCell ref="Z1541:Z1542"/>
    <mergeCell ref="N1539:N1540"/>
    <mergeCell ref="P1539:P1540"/>
    <mergeCell ref="R1539:R1540"/>
    <mergeCell ref="C1753:F1753"/>
    <mergeCell ref="C1754:F1754"/>
    <mergeCell ref="A1755:AC1755"/>
    <mergeCell ref="C1756:F1756"/>
    <mergeCell ref="AC1756:AC1770"/>
    <mergeCell ref="C1757:F1757"/>
    <mergeCell ref="C1724:F1724"/>
    <mergeCell ref="AC1724:AC1738"/>
    <mergeCell ref="C1725:F1725"/>
    <mergeCell ref="C1726:F1726"/>
    <mergeCell ref="C1727:F1727"/>
    <mergeCell ref="C1728:F1728"/>
    <mergeCell ref="C1729:F1729"/>
    <mergeCell ref="C1730:F1730"/>
    <mergeCell ref="C1731:F1731"/>
    <mergeCell ref="C1732:F1732"/>
    <mergeCell ref="A1627:AC1627"/>
    <mergeCell ref="C1733:F1733"/>
    <mergeCell ref="C1734:F1734"/>
    <mergeCell ref="C1735:F1735"/>
    <mergeCell ref="C1736:F1736"/>
    <mergeCell ref="C1737:F1737"/>
    <mergeCell ref="B1628:B1703"/>
    <mergeCell ref="AC1628:AC1703"/>
    <mergeCell ref="AC1705:AC1722"/>
    <mergeCell ref="A1723:AC1723"/>
    <mergeCell ref="C1747:F1747"/>
    <mergeCell ref="C1748:F1748"/>
    <mergeCell ref="C1749:F1749"/>
    <mergeCell ref="C1750:F1750"/>
    <mergeCell ref="C1751:F1751"/>
    <mergeCell ref="C1752:F1752"/>
    <mergeCell ref="C1780:F1780"/>
    <mergeCell ref="C1781:F1781"/>
    <mergeCell ref="C1782:F1782"/>
    <mergeCell ref="C1776:F1776"/>
    <mergeCell ref="C1768:F1768"/>
    <mergeCell ref="C1769:F1769"/>
    <mergeCell ref="C1770:F1770"/>
    <mergeCell ref="A1771:AC1771"/>
    <mergeCell ref="C1772:F1772"/>
    <mergeCell ref="C1762:F1762"/>
    <mergeCell ref="C1763:F1763"/>
    <mergeCell ref="C1764:F1764"/>
    <mergeCell ref="C1765:F1765"/>
    <mergeCell ref="C1766:F1766"/>
    <mergeCell ref="C1767:F1767"/>
    <mergeCell ref="C1758:F1758"/>
    <mergeCell ref="C1759:F1759"/>
    <mergeCell ref="C1760:F1760"/>
    <mergeCell ref="C1761:F1761"/>
    <mergeCell ref="AC1772:AC1785"/>
    <mergeCell ref="C1773:F1773"/>
    <mergeCell ref="C1774:F1774"/>
    <mergeCell ref="C1775:F1775"/>
    <mergeCell ref="C1777:F1777"/>
    <mergeCell ref="C1778:F1778"/>
    <mergeCell ref="C1779:F1779"/>
    <mergeCell ref="C1855:F1855"/>
    <mergeCell ref="A1837:A1862"/>
    <mergeCell ref="B1837:B1862"/>
    <mergeCell ref="AC1837:AC1862"/>
    <mergeCell ref="C1840:F1840"/>
    <mergeCell ref="C1847:F1851"/>
    <mergeCell ref="G1847:G1851"/>
    <mergeCell ref="C1852:F1854"/>
    <mergeCell ref="C1838:F1838"/>
    <mergeCell ref="C1839:F1839"/>
    <mergeCell ref="C1841:F1841"/>
    <mergeCell ref="C1842:F1842"/>
    <mergeCell ref="C1843:F1843"/>
    <mergeCell ref="C1844:F1844"/>
    <mergeCell ref="C1845:F1845"/>
    <mergeCell ref="C1846:F1846"/>
    <mergeCell ref="G1852:G1854"/>
    <mergeCell ref="J1852:J1854"/>
    <mergeCell ref="N1852:N1854"/>
    <mergeCell ref="C1837:F1837"/>
    <mergeCell ref="R1971:R1972"/>
    <mergeCell ref="C1970:F1970"/>
    <mergeCell ref="C1971:F1971"/>
    <mergeCell ref="X1971:X1972"/>
    <mergeCell ref="Z1971:Z1972"/>
    <mergeCell ref="AB1971:AB1972"/>
    <mergeCell ref="C1972:F1972"/>
    <mergeCell ref="C1969:F1969"/>
    <mergeCell ref="C1973:F1973"/>
    <mergeCell ref="C1974:F1974"/>
    <mergeCell ref="C1975:F1975"/>
    <mergeCell ref="G1975:G1976"/>
    <mergeCell ref="J1975:J1976"/>
    <mergeCell ref="L1975:L1976"/>
    <mergeCell ref="AC1902:AC1921"/>
    <mergeCell ref="A1903:A1919"/>
    <mergeCell ref="B1903:B1919"/>
    <mergeCell ref="C1906:F1906"/>
    <mergeCell ref="C1907:F1907"/>
    <mergeCell ref="C1911:F1911"/>
    <mergeCell ref="C1912:F1912"/>
    <mergeCell ref="C1913:F1913"/>
    <mergeCell ref="C1914:F1914"/>
    <mergeCell ref="C1915:F1915"/>
    <mergeCell ref="C1908:F1908"/>
    <mergeCell ref="C1909:F1909"/>
    <mergeCell ref="C1910:F1910"/>
    <mergeCell ref="C1905:F1905"/>
    <mergeCell ref="C1903:F1903"/>
    <mergeCell ref="C1904:F1904"/>
    <mergeCell ref="C1916:F1916"/>
    <mergeCell ref="C1917:F1917"/>
    <mergeCell ref="AC892:AC923"/>
    <mergeCell ref="AC925:AC1077"/>
    <mergeCell ref="C925:F925"/>
    <mergeCell ref="C926:F926"/>
    <mergeCell ref="C927:F927"/>
    <mergeCell ref="C975:F975"/>
    <mergeCell ref="C976:F976"/>
    <mergeCell ref="C977:F977"/>
    <mergeCell ref="C981:F981"/>
    <mergeCell ref="C982:F982"/>
    <mergeCell ref="C983:F983"/>
    <mergeCell ref="C984:F984"/>
    <mergeCell ref="C985:F985"/>
    <mergeCell ref="C986:F986"/>
    <mergeCell ref="C987:F987"/>
    <mergeCell ref="C988:F988"/>
    <mergeCell ref="C989:F989"/>
    <mergeCell ref="C990:F990"/>
    <mergeCell ref="C991:F991"/>
    <mergeCell ref="C992:F992"/>
    <mergeCell ref="C993:F993"/>
    <mergeCell ref="C994:F994"/>
    <mergeCell ref="C995:F995"/>
    <mergeCell ref="C949:F949"/>
    <mergeCell ref="C950:F950"/>
    <mergeCell ref="C978:F978"/>
    <mergeCell ref="C979:F979"/>
    <mergeCell ref="C980:F980"/>
    <mergeCell ref="C944:F944"/>
    <mergeCell ref="C945:F945"/>
    <mergeCell ref="C946:F946"/>
    <mergeCell ref="C947:F947"/>
    <mergeCell ref="A83:AC83"/>
    <mergeCell ref="A84:A136"/>
    <mergeCell ref="B84:B136"/>
    <mergeCell ref="AC84:AC283"/>
    <mergeCell ref="G85:G86"/>
    <mergeCell ref="J85:J86"/>
    <mergeCell ref="N85:N86"/>
    <mergeCell ref="P85:P86"/>
    <mergeCell ref="R85:R86"/>
    <mergeCell ref="AC13:AC82"/>
    <mergeCell ref="Z100:Z105"/>
    <mergeCell ref="G107:G108"/>
    <mergeCell ref="J107:J108"/>
    <mergeCell ref="N107:N108"/>
    <mergeCell ref="P107:P108"/>
    <mergeCell ref="R107:R108"/>
    <mergeCell ref="Z107:Z108"/>
    <mergeCell ref="G100:G105"/>
    <mergeCell ref="J100:J105"/>
    <mergeCell ref="N100:N105"/>
    <mergeCell ref="P100:P105"/>
    <mergeCell ref="R100:R105"/>
    <mergeCell ref="X100:X105"/>
    <mergeCell ref="Z87:Z93"/>
    <mergeCell ref="G94:G99"/>
    <mergeCell ref="J94:J99"/>
    <mergeCell ref="N94:N99"/>
    <mergeCell ref="P94:P99"/>
    <mergeCell ref="R94:R99"/>
    <mergeCell ref="X94:X99"/>
    <mergeCell ref="Z94:Z99"/>
    <mergeCell ref="G87:G93"/>
    <mergeCell ref="J87:J93"/>
    <mergeCell ref="N87:N93"/>
    <mergeCell ref="P87:P93"/>
    <mergeCell ref="R87:R93"/>
    <mergeCell ref="X87:X93"/>
    <mergeCell ref="Z127:Z130"/>
    <mergeCell ref="G131:G136"/>
    <mergeCell ref="J131:J136"/>
    <mergeCell ref="N131:N136"/>
    <mergeCell ref="P131:P136"/>
    <mergeCell ref="R131:R136"/>
    <mergeCell ref="X131:X136"/>
    <mergeCell ref="Z131:Z136"/>
    <mergeCell ref="G127:G130"/>
    <mergeCell ref="J127:J130"/>
    <mergeCell ref="N127:N130"/>
    <mergeCell ref="P127:P130"/>
    <mergeCell ref="R127:R130"/>
    <mergeCell ref="X127:X130"/>
    <mergeCell ref="Z109:Z118"/>
    <mergeCell ref="G119:G124"/>
    <mergeCell ref="J119:J124"/>
    <mergeCell ref="N119:N124"/>
    <mergeCell ref="P119:P124"/>
    <mergeCell ref="R119:R124"/>
    <mergeCell ref="X119:X124"/>
    <mergeCell ref="Z119:Z124"/>
    <mergeCell ref="G109:G118"/>
    <mergeCell ref="J109:J118"/>
    <mergeCell ref="N109:N118"/>
    <mergeCell ref="P109:P118"/>
    <mergeCell ref="R109:R118"/>
    <mergeCell ref="X109:X118"/>
    <mergeCell ref="R139:R142"/>
    <mergeCell ref="X139:X142"/>
    <mergeCell ref="Z139:Z142"/>
    <mergeCell ref="G143:G144"/>
    <mergeCell ref="J143:J144"/>
    <mergeCell ref="N143:N144"/>
    <mergeCell ref="P143:P144"/>
    <mergeCell ref="R143:R144"/>
    <mergeCell ref="X143:X144"/>
    <mergeCell ref="Z143:Z144"/>
    <mergeCell ref="G139:G142"/>
    <mergeCell ref="J139:J142"/>
    <mergeCell ref="N139:N142"/>
    <mergeCell ref="P139:P142"/>
    <mergeCell ref="G147:G149"/>
    <mergeCell ref="J147:J149"/>
    <mergeCell ref="N147:N149"/>
    <mergeCell ref="P147:P149"/>
    <mergeCell ref="R162:R164"/>
    <mergeCell ref="X162:X164"/>
    <mergeCell ref="G160:G161"/>
    <mergeCell ref="J160:J161"/>
    <mergeCell ref="N160:N161"/>
    <mergeCell ref="P160:P161"/>
    <mergeCell ref="R160:R161"/>
    <mergeCell ref="Z160:Z161"/>
    <mergeCell ref="R147:R149"/>
    <mergeCell ref="X147:X149"/>
    <mergeCell ref="Z147:Z149"/>
    <mergeCell ref="G153:G157"/>
    <mergeCell ref="J153:J157"/>
    <mergeCell ref="N153:N157"/>
    <mergeCell ref="P153:P157"/>
    <mergeCell ref="R153:R157"/>
    <mergeCell ref="X153:X157"/>
    <mergeCell ref="Z153:Z157"/>
    <mergeCell ref="G282:G283"/>
    <mergeCell ref="N282:N283"/>
    <mergeCell ref="A284:AC284"/>
    <mergeCell ref="AC285:AC307"/>
    <mergeCell ref="A308:AC308"/>
    <mergeCell ref="G229:G235"/>
    <mergeCell ref="J229:J235"/>
    <mergeCell ref="G236:G242"/>
    <mergeCell ref="J236:J242"/>
    <mergeCell ref="G270:G275"/>
    <mergeCell ref="G279:G280"/>
    <mergeCell ref="J220:J221"/>
    <mergeCell ref="G223:G224"/>
    <mergeCell ref="J223:J224"/>
    <mergeCell ref="G225:G226"/>
    <mergeCell ref="J225:J226"/>
    <mergeCell ref="G227:G228"/>
    <mergeCell ref="J227:J228"/>
    <mergeCell ref="A137:A282"/>
    <mergeCell ref="Z162:Z164"/>
    <mergeCell ref="G167:G168"/>
    <mergeCell ref="J167:J168"/>
    <mergeCell ref="N167:N168"/>
    <mergeCell ref="P167:P168"/>
    <mergeCell ref="R167:R168"/>
    <mergeCell ref="X167:X168"/>
    <mergeCell ref="Z167:Z168"/>
    <mergeCell ref="G162:G164"/>
    <mergeCell ref="J162:J164"/>
    <mergeCell ref="N162:N164"/>
    <mergeCell ref="P162:P164"/>
    <mergeCell ref="B137:B282"/>
    <mergeCell ref="G406:G407"/>
    <mergeCell ref="J406:J407"/>
    <mergeCell ref="N406:N407"/>
    <mergeCell ref="P406:P407"/>
    <mergeCell ref="R406:R407"/>
    <mergeCell ref="X406:X407"/>
    <mergeCell ref="AC381:AC399"/>
    <mergeCell ref="A400:AC400"/>
    <mergeCell ref="C401:F401"/>
    <mergeCell ref="AC401:AC422"/>
    <mergeCell ref="B402:B410"/>
    <mergeCell ref="A406:A407"/>
    <mergeCell ref="C406:C407"/>
    <mergeCell ref="D406:D407"/>
    <mergeCell ref="E406:E407"/>
    <mergeCell ref="F406:F407"/>
    <mergeCell ref="AC314:AC336"/>
    <mergeCell ref="A337:AC337"/>
    <mergeCell ref="B420:B422"/>
    <mergeCell ref="N411:N412"/>
    <mergeCell ref="P411:P412"/>
    <mergeCell ref="R411:R412"/>
    <mergeCell ref="X411:X412"/>
    <mergeCell ref="Z411:Z412"/>
    <mergeCell ref="A408:A409"/>
    <mergeCell ref="C408:C409"/>
    <mergeCell ref="D408:D409"/>
    <mergeCell ref="E408:E409"/>
    <mergeCell ref="F408:F409"/>
    <mergeCell ref="G408:G409"/>
    <mergeCell ref="P183:P184"/>
    <mergeCell ref="Q183:Q184"/>
    <mergeCell ref="G170:G171"/>
    <mergeCell ref="J170:J171"/>
    <mergeCell ref="G178:G179"/>
    <mergeCell ref="H178:H179"/>
    <mergeCell ref="I178:I179"/>
    <mergeCell ref="J178:J179"/>
    <mergeCell ref="AC309:AC312"/>
    <mergeCell ref="A313:AC313"/>
    <mergeCell ref="AC338:AC379"/>
    <mergeCell ref="A380:AC380"/>
    <mergeCell ref="AC424:AC443"/>
    <mergeCell ref="AC445:AC487"/>
    <mergeCell ref="A488:AC488"/>
    <mergeCell ref="A489:A490"/>
    <mergeCell ref="B489:B490"/>
    <mergeCell ref="C489:F490"/>
    <mergeCell ref="G489:G490"/>
    <mergeCell ref="H489:H490"/>
    <mergeCell ref="I489:I490"/>
    <mergeCell ref="A413:A414"/>
    <mergeCell ref="G413:G414"/>
    <mergeCell ref="J413:J414"/>
    <mergeCell ref="N413:N414"/>
    <mergeCell ref="P413:P414"/>
    <mergeCell ref="R413:R414"/>
    <mergeCell ref="Z408:Z409"/>
    <mergeCell ref="A411:A412"/>
    <mergeCell ref="B411:B419"/>
    <mergeCell ref="G411:G412"/>
    <mergeCell ref="J411:J412"/>
    <mergeCell ref="Z489:Z490"/>
    <mergeCell ref="AA489:AA490"/>
    <mergeCell ref="AB489:AB490"/>
    <mergeCell ref="A491:A492"/>
    <mergeCell ref="B491:B492"/>
    <mergeCell ref="C491:F492"/>
    <mergeCell ref="G491:G492"/>
    <mergeCell ref="H491:H492"/>
    <mergeCell ref="I491:I492"/>
    <mergeCell ref="AC489:AC567"/>
    <mergeCell ref="P489:P490"/>
    <mergeCell ref="Q489:Q490"/>
    <mergeCell ref="R489:R490"/>
    <mergeCell ref="W489:W490"/>
    <mergeCell ref="X489:X490"/>
    <mergeCell ref="Y489:Y490"/>
    <mergeCell ref="J489:J490"/>
    <mergeCell ref="K489:K490"/>
    <mergeCell ref="L489:L490"/>
    <mergeCell ref="M489:M490"/>
    <mergeCell ref="N489:N490"/>
    <mergeCell ref="O489:O490"/>
    <mergeCell ref="Z491:Z492"/>
    <mergeCell ref="AA491:AA492"/>
    <mergeCell ref="AB491:AB492"/>
    <mergeCell ref="A493:A494"/>
    <mergeCell ref="B493:B494"/>
    <mergeCell ref="C493:F494"/>
    <mergeCell ref="G493:G494"/>
    <mergeCell ref="H493:H494"/>
    <mergeCell ref="I493:I494"/>
    <mergeCell ref="J493:J494"/>
    <mergeCell ref="P491:P492"/>
    <mergeCell ref="Q491:Q492"/>
    <mergeCell ref="R491:R492"/>
    <mergeCell ref="W491:W492"/>
    <mergeCell ref="X491:X492"/>
    <mergeCell ref="Y491:Y492"/>
    <mergeCell ref="J491:J492"/>
    <mergeCell ref="K491:K492"/>
    <mergeCell ref="L491:L492"/>
    <mergeCell ref="M491:M492"/>
    <mergeCell ref="N491:N492"/>
    <mergeCell ref="O491:O492"/>
    <mergeCell ref="AB495:AB496"/>
    <mergeCell ref="M495:M496"/>
    <mergeCell ref="N495:N496"/>
    <mergeCell ref="O495:O496"/>
    <mergeCell ref="P495:P496"/>
    <mergeCell ref="Q495:Q496"/>
    <mergeCell ref="R495:R496"/>
    <mergeCell ref="AA493:AA494"/>
    <mergeCell ref="AB493:AB494"/>
    <mergeCell ref="A495:A496"/>
    <mergeCell ref="B495:B496"/>
    <mergeCell ref="C495:F496"/>
    <mergeCell ref="H495:H496"/>
    <mergeCell ref="I495:I496"/>
    <mergeCell ref="J495:J496"/>
    <mergeCell ref="K495:K496"/>
    <mergeCell ref="L495:L496"/>
    <mergeCell ref="Q493:Q494"/>
    <mergeCell ref="R493:R494"/>
    <mergeCell ref="W493:W494"/>
    <mergeCell ref="X493:X494"/>
    <mergeCell ref="Y493:Y494"/>
    <mergeCell ref="Z493:Z494"/>
    <mergeCell ref="K493:K494"/>
    <mergeCell ref="L493:L494"/>
    <mergeCell ref="M493:M494"/>
    <mergeCell ref="N493:N494"/>
    <mergeCell ref="O493:O494"/>
    <mergeCell ref="P493:P494"/>
    <mergeCell ref="C502:F502"/>
    <mergeCell ref="C503:F503"/>
    <mergeCell ref="C504:F504"/>
    <mergeCell ref="C505:F505"/>
    <mergeCell ref="C506:F506"/>
    <mergeCell ref="C507:F507"/>
    <mergeCell ref="C497:F497"/>
    <mergeCell ref="H497:H498"/>
    <mergeCell ref="C498:F498"/>
    <mergeCell ref="C499:F499"/>
    <mergeCell ref="C500:F500"/>
    <mergeCell ref="C501:F501"/>
    <mergeCell ref="W495:W496"/>
    <mergeCell ref="X495:X496"/>
    <mergeCell ref="Y495:Y496"/>
    <mergeCell ref="Z495:Z496"/>
    <mergeCell ref="AA495:AA496"/>
    <mergeCell ref="C519:F519"/>
    <mergeCell ref="C520:F520"/>
    <mergeCell ref="J520:J521"/>
    <mergeCell ref="L520:L521"/>
    <mergeCell ref="N520:N521"/>
    <mergeCell ref="O520:O521"/>
    <mergeCell ref="C514:F514"/>
    <mergeCell ref="C515:F515"/>
    <mergeCell ref="C516:F516"/>
    <mergeCell ref="C517:F517"/>
    <mergeCell ref="J517:J518"/>
    <mergeCell ref="N517:N518"/>
    <mergeCell ref="C518:F518"/>
    <mergeCell ref="C508:F508"/>
    <mergeCell ref="C509:F509"/>
    <mergeCell ref="C510:F510"/>
    <mergeCell ref="C511:F511"/>
    <mergeCell ref="C512:F512"/>
    <mergeCell ref="C513:F513"/>
    <mergeCell ref="C531:F531"/>
    <mergeCell ref="J531:J533"/>
    <mergeCell ref="C532:F532"/>
    <mergeCell ref="C533:F533"/>
    <mergeCell ref="C534:F534"/>
    <mergeCell ref="C535:F535"/>
    <mergeCell ref="C525:F525"/>
    <mergeCell ref="C526:F526"/>
    <mergeCell ref="C527:F527"/>
    <mergeCell ref="C528:F528"/>
    <mergeCell ref="C529:F529"/>
    <mergeCell ref="C530:F530"/>
    <mergeCell ref="P520:P521"/>
    <mergeCell ref="Q520:Q521"/>
    <mergeCell ref="R520:R521"/>
    <mergeCell ref="C521:F521"/>
    <mergeCell ref="C522:F522"/>
    <mergeCell ref="C523:F523"/>
    <mergeCell ref="J523:J524"/>
    <mergeCell ref="N523:N524"/>
    <mergeCell ref="C524:F524"/>
    <mergeCell ref="C542:F542"/>
    <mergeCell ref="C543:F543"/>
    <mergeCell ref="C544:F544"/>
    <mergeCell ref="C545:F545"/>
    <mergeCell ref="C546:F546"/>
    <mergeCell ref="C547:F547"/>
    <mergeCell ref="K537:K538"/>
    <mergeCell ref="L537:L538"/>
    <mergeCell ref="C538:F538"/>
    <mergeCell ref="C539:F539"/>
    <mergeCell ref="C540:F540"/>
    <mergeCell ref="C541:F541"/>
    <mergeCell ref="C536:F536"/>
    <mergeCell ref="C537:F537"/>
    <mergeCell ref="G537:G538"/>
    <mergeCell ref="H537:H538"/>
    <mergeCell ref="I537:I538"/>
    <mergeCell ref="J537:J538"/>
    <mergeCell ref="C558:F558"/>
    <mergeCell ref="J558:J559"/>
    <mergeCell ref="L558:L559"/>
    <mergeCell ref="N558:N559"/>
    <mergeCell ref="C559:F559"/>
    <mergeCell ref="C560:F560"/>
    <mergeCell ref="C552:F552"/>
    <mergeCell ref="C553:F553"/>
    <mergeCell ref="C554:F554"/>
    <mergeCell ref="C555:F555"/>
    <mergeCell ref="C556:F556"/>
    <mergeCell ref="C557:F557"/>
    <mergeCell ref="C548:F548"/>
    <mergeCell ref="C549:F549"/>
    <mergeCell ref="C550:F550"/>
    <mergeCell ref="G550:G551"/>
    <mergeCell ref="J550:J551"/>
    <mergeCell ref="N550:N551"/>
    <mergeCell ref="C551:F551"/>
    <mergeCell ref="G655:G658"/>
    <mergeCell ref="G659:G661"/>
    <mergeCell ref="G664:G666"/>
    <mergeCell ref="G669:G671"/>
    <mergeCell ref="G672:G674"/>
    <mergeCell ref="G675:G677"/>
    <mergeCell ref="G704:G705"/>
    <mergeCell ref="G706:G707"/>
    <mergeCell ref="G708:G709"/>
    <mergeCell ref="G710:G711"/>
    <mergeCell ref="G712:G713"/>
    <mergeCell ref="A568:AC568"/>
    <mergeCell ref="AC569:AC608"/>
    <mergeCell ref="X561:X563"/>
    <mergeCell ref="Z561:Z563"/>
    <mergeCell ref="C564:F564"/>
    <mergeCell ref="C565:F565"/>
    <mergeCell ref="C566:F566"/>
    <mergeCell ref="C567:F567"/>
    <mergeCell ref="P599:P601"/>
    <mergeCell ref="R599:R601"/>
    <mergeCell ref="P595:P596"/>
    <mergeCell ref="R595:R596"/>
    <mergeCell ref="P597:P598"/>
    <mergeCell ref="R597:R598"/>
    <mergeCell ref="C561:F561"/>
    <mergeCell ref="J561:J563"/>
    <mergeCell ref="L561:L563"/>
    <mergeCell ref="N561:N563"/>
    <mergeCell ref="P561:P563"/>
    <mergeCell ref="R561:R563"/>
    <mergeCell ref="A643:AC643"/>
    <mergeCell ref="C801:F801"/>
    <mergeCell ref="C802:F802"/>
    <mergeCell ref="C803:F803"/>
    <mergeCell ref="C804:F804"/>
    <mergeCell ref="C805:F805"/>
    <mergeCell ref="G714:G715"/>
    <mergeCell ref="G716:G717"/>
    <mergeCell ref="G718:G719"/>
    <mergeCell ref="G720:G721"/>
    <mergeCell ref="G722:G723"/>
    <mergeCell ref="G724:G725"/>
    <mergeCell ref="G678:G679"/>
    <mergeCell ref="G680:G682"/>
    <mergeCell ref="G684:G687"/>
    <mergeCell ref="G688:G691"/>
    <mergeCell ref="G692:G697"/>
    <mergeCell ref="G698:G702"/>
    <mergeCell ref="C813:F813"/>
    <mergeCell ref="C814:F814"/>
    <mergeCell ref="C815:F815"/>
    <mergeCell ref="C816:F816"/>
    <mergeCell ref="A817:AC817"/>
    <mergeCell ref="AC760:AC767"/>
    <mergeCell ref="A759:AC759"/>
    <mergeCell ref="A768:AC768"/>
    <mergeCell ref="AC769:AC788"/>
    <mergeCell ref="A789:AC789"/>
    <mergeCell ref="C790:F790"/>
    <mergeCell ref="AC790:AC816"/>
    <mergeCell ref="C791:F791"/>
    <mergeCell ref="C792:F792"/>
    <mergeCell ref="C793:F793"/>
    <mergeCell ref="G726:G727"/>
    <mergeCell ref="A728:AC728"/>
    <mergeCell ref="AC729:AC758"/>
    <mergeCell ref="G754:G755"/>
    <mergeCell ref="J754:J755"/>
    <mergeCell ref="L754:L755"/>
    <mergeCell ref="N754:N755"/>
    <mergeCell ref="O754:O755"/>
    <mergeCell ref="P754:P755"/>
    <mergeCell ref="Q754:Q755"/>
    <mergeCell ref="C806:F806"/>
    <mergeCell ref="C807:F807"/>
    <mergeCell ref="C808:F808"/>
    <mergeCell ref="C809:F809"/>
    <mergeCell ref="C810:F810"/>
    <mergeCell ref="C811:F811"/>
    <mergeCell ref="C800:F800"/>
    <mergeCell ref="G874:G875"/>
    <mergeCell ref="G876:G877"/>
    <mergeCell ref="A836:A840"/>
    <mergeCell ref="B836:B840"/>
    <mergeCell ref="A841:A848"/>
    <mergeCell ref="B841:B848"/>
    <mergeCell ref="A849:AC849"/>
    <mergeCell ref="AC850:AC864"/>
    <mergeCell ref="AC866:AC890"/>
    <mergeCell ref="C794:F794"/>
    <mergeCell ref="C795:F795"/>
    <mergeCell ref="C796:F796"/>
    <mergeCell ref="C797:F797"/>
    <mergeCell ref="C798:F798"/>
    <mergeCell ref="C799:F799"/>
    <mergeCell ref="P818:P819"/>
    <mergeCell ref="Q818:Q819"/>
    <mergeCell ref="R818:R819"/>
    <mergeCell ref="AC818:AC848"/>
    <mergeCell ref="A820:A825"/>
    <mergeCell ref="B820:B825"/>
    <mergeCell ref="A826:A831"/>
    <mergeCell ref="B826:B831"/>
    <mergeCell ref="A832:A835"/>
    <mergeCell ref="B832:B835"/>
    <mergeCell ref="A818:A819"/>
    <mergeCell ref="G818:G819"/>
    <mergeCell ref="H818:H819"/>
    <mergeCell ref="M818:M819"/>
    <mergeCell ref="N818:N819"/>
    <mergeCell ref="O818:O819"/>
    <mergeCell ref="C812:F812"/>
    <mergeCell ref="A891:AC891"/>
    <mergeCell ref="N585:N586"/>
    <mergeCell ref="N592:N594"/>
    <mergeCell ref="N599:N601"/>
    <mergeCell ref="N595:N596"/>
    <mergeCell ref="N597:N598"/>
    <mergeCell ref="P585:P586"/>
    <mergeCell ref="R585:R586"/>
    <mergeCell ref="P590:P591"/>
    <mergeCell ref="R590:R591"/>
    <mergeCell ref="P592:P594"/>
    <mergeCell ref="R592:R594"/>
    <mergeCell ref="N874:N875"/>
    <mergeCell ref="N876:N877"/>
    <mergeCell ref="X867:X868"/>
    <mergeCell ref="X874:X875"/>
    <mergeCell ref="X876:X877"/>
    <mergeCell ref="P867:P868"/>
    <mergeCell ref="R867:R868"/>
    <mergeCell ref="P874:P875"/>
    <mergeCell ref="R874:R875"/>
    <mergeCell ref="P876:P877"/>
    <mergeCell ref="R876:R877"/>
    <mergeCell ref="N867:N868"/>
    <mergeCell ref="A865:AC865"/>
    <mergeCell ref="A867:A868"/>
    <mergeCell ref="B867:B868"/>
    <mergeCell ref="A874:A875"/>
    <mergeCell ref="B874:B875"/>
    <mergeCell ref="A876:A877"/>
    <mergeCell ref="B876:B877"/>
    <mergeCell ref="G867:G868"/>
    <mergeCell ref="C969:F969"/>
    <mergeCell ref="C970:F970"/>
    <mergeCell ref="C971:F971"/>
    <mergeCell ref="C972:F972"/>
    <mergeCell ref="C973:F973"/>
    <mergeCell ref="C974:F974"/>
    <mergeCell ref="C963:F963"/>
    <mergeCell ref="C964:F964"/>
    <mergeCell ref="C965:F965"/>
    <mergeCell ref="C966:F966"/>
    <mergeCell ref="C967:F967"/>
    <mergeCell ref="C968:F968"/>
    <mergeCell ref="C957:F957"/>
    <mergeCell ref="C958:F958"/>
    <mergeCell ref="C959:F959"/>
    <mergeCell ref="C960:F960"/>
    <mergeCell ref="C961:F961"/>
    <mergeCell ref="C962:F962"/>
    <mergeCell ref="C1028:F1028"/>
    <mergeCell ref="C1029:F1029"/>
    <mergeCell ref="C1030:F1030"/>
    <mergeCell ref="C1031:F1031"/>
    <mergeCell ref="C1032:F1032"/>
    <mergeCell ref="C1018:F1018"/>
    <mergeCell ref="C1019:F1019"/>
    <mergeCell ref="C1020:F1020"/>
    <mergeCell ref="C1021:F1021"/>
    <mergeCell ref="C1022:F1022"/>
    <mergeCell ref="C1013:F1013"/>
    <mergeCell ref="C1014:F1014"/>
    <mergeCell ref="C1015:F1015"/>
    <mergeCell ref="C1016:F1016"/>
    <mergeCell ref="C1017:F1017"/>
    <mergeCell ref="C1007:F1007"/>
    <mergeCell ref="C1008:F1008"/>
    <mergeCell ref="C1009:F1009"/>
    <mergeCell ref="C1010:F1010"/>
    <mergeCell ref="C1012:F1012"/>
    <mergeCell ref="C1054:F1054"/>
    <mergeCell ref="C1055:F1055"/>
    <mergeCell ref="C1056:F1056"/>
    <mergeCell ref="C1058:F1058"/>
    <mergeCell ref="C1048:F1048"/>
    <mergeCell ref="C1049:F1049"/>
    <mergeCell ref="C1050:F1050"/>
    <mergeCell ref="C1051:F1051"/>
    <mergeCell ref="C1052:F1052"/>
    <mergeCell ref="C1045:F1045"/>
    <mergeCell ref="C1046:F1046"/>
    <mergeCell ref="C1038:F1038"/>
    <mergeCell ref="C1039:F1039"/>
    <mergeCell ref="C1040:F1040"/>
    <mergeCell ref="C1041:F1041"/>
    <mergeCell ref="C1042:F1042"/>
    <mergeCell ref="C1033:F1033"/>
    <mergeCell ref="C1034:F1034"/>
    <mergeCell ref="C1035:F1035"/>
    <mergeCell ref="C1036:F1036"/>
    <mergeCell ref="C1037:F1037"/>
    <mergeCell ref="C1043:F1043"/>
    <mergeCell ref="C1044:F1044"/>
    <mergeCell ref="X1539:X1540"/>
    <mergeCell ref="Z1539:Z1540"/>
    <mergeCell ref="H1391:H1393"/>
    <mergeCell ref="AC1355:AC1394"/>
    <mergeCell ref="AC1396:AC1423"/>
    <mergeCell ref="AC1425:AC1442"/>
    <mergeCell ref="A1424:AC1424"/>
    <mergeCell ref="A1395:AC1395"/>
    <mergeCell ref="A924:AC924"/>
    <mergeCell ref="A1078:AC1078"/>
    <mergeCell ref="AC1079:AC1218"/>
    <mergeCell ref="A1219:AC1219"/>
    <mergeCell ref="A1220:A1221"/>
    <mergeCell ref="B1220:B1221"/>
    <mergeCell ref="AC1220:AC1264"/>
    <mergeCell ref="A1222:A1240"/>
    <mergeCell ref="B1222:B1240"/>
    <mergeCell ref="G1237:G1238"/>
    <mergeCell ref="A1241:A1246"/>
    <mergeCell ref="B1241:B1246"/>
    <mergeCell ref="A1247:A1250"/>
    <mergeCell ref="C1070:F1070"/>
    <mergeCell ref="C1071:F1071"/>
    <mergeCell ref="C1072:F1072"/>
    <mergeCell ref="C1073:F1073"/>
    <mergeCell ref="C1074:F1074"/>
    <mergeCell ref="C1065:F1065"/>
    <mergeCell ref="C1066:F1066"/>
    <mergeCell ref="C1067:F1067"/>
    <mergeCell ref="C1068:F1068"/>
    <mergeCell ref="C1069:F1069"/>
    <mergeCell ref="C1053:F1053"/>
    <mergeCell ref="AB1550:AB1551"/>
    <mergeCell ref="A1559:AC1559"/>
    <mergeCell ref="A1546:AC1546"/>
    <mergeCell ref="R1548:R1549"/>
    <mergeCell ref="X1548:X1549"/>
    <mergeCell ref="Z1548:Z1549"/>
    <mergeCell ref="AB1548:AB1549"/>
    <mergeCell ref="A1550:A1551"/>
    <mergeCell ref="C1550:C1551"/>
    <mergeCell ref="D1550:D1551"/>
    <mergeCell ref="E1550:E1551"/>
    <mergeCell ref="F1550:F1551"/>
    <mergeCell ref="G1550:G1551"/>
    <mergeCell ref="L1550:L1551"/>
    <mergeCell ref="N1550:N1551"/>
    <mergeCell ref="P1550:P1551"/>
    <mergeCell ref="R1550:R1551"/>
    <mergeCell ref="X1550:X1551"/>
    <mergeCell ref="Z1550:Z1551"/>
    <mergeCell ref="F1548:F1549"/>
    <mergeCell ref="G1548:G1549"/>
    <mergeCell ref="L1548:L1549"/>
    <mergeCell ref="N1548:N1549"/>
    <mergeCell ref="P1548:P1549"/>
    <mergeCell ref="AC1547:AC1558"/>
    <mergeCell ref="A1548:A1549"/>
    <mergeCell ref="B1548:B1558"/>
    <mergeCell ref="C1548:C1549"/>
    <mergeCell ref="D1548:D1549"/>
    <mergeCell ref="E1548:E1549"/>
    <mergeCell ref="A1589:AC1589"/>
    <mergeCell ref="AC1560:AC1572"/>
    <mergeCell ref="A1573:AC1573"/>
    <mergeCell ref="AC1574:AC1579"/>
    <mergeCell ref="A1580:AC1580"/>
    <mergeCell ref="AC1581:AC1588"/>
    <mergeCell ref="A1582:A1583"/>
    <mergeCell ref="B1582:B1583"/>
    <mergeCell ref="C1582:C1583"/>
    <mergeCell ref="D1582:D1583"/>
    <mergeCell ref="E1582:E1583"/>
    <mergeCell ref="F1582:F1583"/>
    <mergeCell ref="AC1590:AC1626"/>
    <mergeCell ref="A1801:AC1801"/>
    <mergeCell ref="A1819:AC1819"/>
    <mergeCell ref="AC1802:AC1818"/>
    <mergeCell ref="AC1820:AC1835"/>
    <mergeCell ref="C1783:F1783"/>
    <mergeCell ref="C1784:F1784"/>
    <mergeCell ref="C1785:F1785"/>
    <mergeCell ref="A1786:AC1786"/>
    <mergeCell ref="AC1787:AC1800"/>
    <mergeCell ref="C1738:F1738"/>
    <mergeCell ref="A1739:AC1739"/>
    <mergeCell ref="C1740:F1740"/>
    <mergeCell ref="AC1740:AC1754"/>
    <mergeCell ref="C1741:F1741"/>
    <mergeCell ref="C1742:F1742"/>
    <mergeCell ref="C1743:F1743"/>
    <mergeCell ref="C1744:F1744"/>
    <mergeCell ref="C1745:F1745"/>
    <mergeCell ref="C1746:F1746"/>
    <mergeCell ref="C1918:F1918"/>
    <mergeCell ref="C1919:F1919"/>
    <mergeCell ref="A1920:N1920"/>
    <mergeCell ref="G1861:G1862"/>
    <mergeCell ref="J1861:J1862"/>
    <mergeCell ref="N1861:N1862"/>
    <mergeCell ref="A1863:AC1863"/>
    <mergeCell ref="AC1864:AC1882"/>
    <mergeCell ref="C1856:F1857"/>
    <mergeCell ref="G1856:G1857"/>
    <mergeCell ref="J1856:J1857"/>
    <mergeCell ref="N1856:N1857"/>
    <mergeCell ref="C1858:F1860"/>
    <mergeCell ref="G1858:G1860"/>
    <mergeCell ref="J1858:J1860"/>
    <mergeCell ref="N1858:N1860"/>
    <mergeCell ref="B1884:B1891"/>
    <mergeCell ref="AC1884:AC1900"/>
    <mergeCell ref="A1883:AC1883"/>
    <mergeCell ref="C1861:F1862"/>
    <mergeCell ref="C1935:F1935"/>
    <mergeCell ref="C1936:F1936"/>
    <mergeCell ref="C1937:F1937"/>
    <mergeCell ref="C1938:F1938"/>
    <mergeCell ref="C1939:F1939"/>
    <mergeCell ref="A1921:N1921"/>
    <mergeCell ref="C1923:F1923"/>
    <mergeCell ref="AC1923:AC1939"/>
    <mergeCell ref="A1924:A1938"/>
    <mergeCell ref="B1924:B1938"/>
    <mergeCell ref="C1924:F1924"/>
    <mergeCell ref="C1925:F1925"/>
    <mergeCell ref="C1926:F1926"/>
    <mergeCell ref="C1927:F1927"/>
    <mergeCell ref="C1928:F1928"/>
    <mergeCell ref="C1929:F1929"/>
    <mergeCell ref="C1930:F1930"/>
    <mergeCell ref="C1931:F1931"/>
    <mergeCell ref="C1932:F1932"/>
    <mergeCell ref="C1933:F1933"/>
    <mergeCell ref="C1934:F1934"/>
    <mergeCell ref="AB1975:AB1976"/>
    <mergeCell ref="C1976:F1976"/>
    <mergeCell ref="C1977:F1977"/>
    <mergeCell ref="A1979:A1990"/>
    <mergeCell ref="B1979:B1990"/>
    <mergeCell ref="N1975:N1976"/>
    <mergeCell ref="P1975:P1976"/>
    <mergeCell ref="R1975:R1976"/>
    <mergeCell ref="X1975:X1976"/>
    <mergeCell ref="Z1975:Z1976"/>
    <mergeCell ref="A1940:AC1940"/>
    <mergeCell ref="AC1941:AC1957"/>
    <mergeCell ref="A1958:AC1958"/>
    <mergeCell ref="B1959:B1977"/>
    <mergeCell ref="C1959:F1959"/>
    <mergeCell ref="AC1959:AC1977"/>
    <mergeCell ref="C1960:F1960"/>
    <mergeCell ref="C1961:F1961"/>
    <mergeCell ref="C1962:F1962"/>
    <mergeCell ref="C1963:F1963"/>
    <mergeCell ref="C1964:F1964"/>
    <mergeCell ref="A1965:A1977"/>
    <mergeCell ref="C1965:F1965"/>
    <mergeCell ref="C1966:F1966"/>
    <mergeCell ref="C1967:F1967"/>
    <mergeCell ref="C1968:F1968"/>
    <mergeCell ref="A1978:AC1978"/>
    <mergeCell ref="G1971:G1972"/>
    <mergeCell ref="J1971:J1972"/>
    <mergeCell ref="L1971:L1972"/>
    <mergeCell ref="N1971:N1972"/>
    <mergeCell ref="P1971:P1972"/>
    <mergeCell ref="AB2012:AB2016"/>
    <mergeCell ref="J1995:J1996"/>
    <mergeCell ref="P1995:P1996"/>
    <mergeCell ref="Q1995:Q1996"/>
    <mergeCell ref="R1995:R1996"/>
    <mergeCell ref="AC2001:AC2048"/>
    <mergeCell ref="AB2019:AB2022"/>
    <mergeCell ref="AB2023:AB2024"/>
    <mergeCell ref="AB2025:AB2026"/>
    <mergeCell ref="AB2027:AB2030"/>
    <mergeCell ref="AC1981:AC1999"/>
    <mergeCell ref="A1991:A1999"/>
    <mergeCell ref="B1991:B1999"/>
    <mergeCell ref="C1992:C1994"/>
    <mergeCell ref="D1992:D1994"/>
    <mergeCell ref="E1992:E1994"/>
    <mergeCell ref="F1992:F1994"/>
    <mergeCell ref="G1992:G1994"/>
    <mergeCell ref="J1992:J1994"/>
    <mergeCell ref="P1992:P1994"/>
    <mergeCell ref="R1992:R1994"/>
    <mergeCell ref="C1995:C1996"/>
    <mergeCell ref="D1995:D1996"/>
    <mergeCell ref="E1995:E1996"/>
    <mergeCell ref="F1995:F1996"/>
    <mergeCell ref="G1995:G1996"/>
    <mergeCell ref="G2025:G2026"/>
    <mergeCell ref="J2025:J2026"/>
    <mergeCell ref="N2025:N2026"/>
    <mergeCell ref="X2025:X2026"/>
    <mergeCell ref="Z2025:Z2026"/>
    <mergeCell ref="G2023:G2024"/>
    <mergeCell ref="J2023:J2024"/>
    <mergeCell ref="N2023:N2024"/>
    <mergeCell ref="X2023:X2024"/>
    <mergeCell ref="Z2023:Z2024"/>
    <mergeCell ref="G2019:G2022"/>
    <mergeCell ref="J2019:J2022"/>
    <mergeCell ref="N2019:N2022"/>
    <mergeCell ref="X2019:X2022"/>
    <mergeCell ref="Z2019:Z2022"/>
    <mergeCell ref="G2012:G2016"/>
    <mergeCell ref="N2012:N2016"/>
    <mergeCell ref="X2012:X2016"/>
    <mergeCell ref="Z2012:Z2016"/>
    <mergeCell ref="A2049:AC2049"/>
    <mergeCell ref="C2050:F2050"/>
    <mergeCell ref="AC2050:AC2068"/>
    <mergeCell ref="B2051:B2054"/>
    <mergeCell ref="C2051:F2051"/>
    <mergeCell ref="C2052:F2052"/>
    <mergeCell ref="C2053:F2053"/>
    <mergeCell ref="C2054:F2054"/>
    <mergeCell ref="C2055:F2055"/>
    <mergeCell ref="C2056:F2056"/>
    <mergeCell ref="C2057:F2057"/>
    <mergeCell ref="C2058:F2058"/>
    <mergeCell ref="C2059:F2059"/>
    <mergeCell ref="C2060:F2060"/>
    <mergeCell ref="C2061:F2061"/>
    <mergeCell ref="C2062:F2062"/>
    <mergeCell ref="G2027:G2030"/>
    <mergeCell ref="J2027:J2030"/>
    <mergeCell ref="N2027:N2030"/>
    <mergeCell ref="C2068:F2068"/>
    <mergeCell ref="A2069:AC2069"/>
    <mergeCell ref="C2070:F2070"/>
    <mergeCell ref="AC2070:AC2098"/>
    <mergeCell ref="C2071:F2071"/>
    <mergeCell ref="C2072:F2072"/>
    <mergeCell ref="C2073:F2073"/>
    <mergeCell ref="C2074:F2074"/>
    <mergeCell ref="C2075:F2075"/>
    <mergeCell ref="C2076:F2076"/>
    <mergeCell ref="C2077:F2077"/>
    <mergeCell ref="C2078:F2078"/>
    <mergeCell ref="C2079:F2079"/>
    <mergeCell ref="C2080:F2080"/>
    <mergeCell ref="A2081:A2083"/>
    <mergeCell ref="B2081:B2083"/>
    <mergeCell ref="C2063:F2063"/>
    <mergeCell ref="C2064:F2064"/>
    <mergeCell ref="C2065:F2065"/>
    <mergeCell ref="C2066:F2066"/>
    <mergeCell ref="C2067:F2067"/>
    <mergeCell ref="AA2081:AA2083"/>
    <mergeCell ref="AB2081:AB2083"/>
    <mergeCell ref="H2082:H2083"/>
    <mergeCell ref="A2084:A2088"/>
    <mergeCell ref="B2084:B2088"/>
    <mergeCell ref="C2084:F2088"/>
    <mergeCell ref="G2084:G2088"/>
    <mergeCell ref="J2084:J2088"/>
    <mergeCell ref="L2084:L2088"/>
    <mergeCell ref="R2081:R2083"/>
    <mergeCell ref="W2081:W2083"/>
    <mergeCell ref="X2081:X2083"/>
    <mergeCell ref="Y2081:Y2083"/>
    <mergeCell ref="Z2081:Z2083"/>
    <mergeCell ref="M2081:M2083"/>
    <mergeCell ref="N2081:N2083"/>
    <mergeCell ref="O2081:O2083"/>
    <mergeCell ref="P2081:P2083"/>
    <mergeCell ref="Q2081:Q2083"/>
    <mergeCell ref="I2086:I2088"/>
    <mergeCell ref="M2086:M2088"/>
    <mergeCell ref="O2086:O2088"/>
    <mergeCell ref="Q2086:Q2088"/>
    <mergeCell ref="W2086:W2088"/>
    <mergeCell ref="X2027:X2030"/>
    <mergeCell ref="Z2027:Z2030"/>
    <mergeCell ref="X2092:X2094"/>
    <mergeCell ref="Z2092:Z2094"/>
    <mergeCell ref="AB2092:AB2094"/>
    <mergeCell ref="Y2086:Y2088"/>
    <mergeCell ref="AA2086:AA2088"/>
    <mergeCell ref="A2089:A2091"/>
    <mergeCell ref="B2089:B2091"/>
    <mergeCell ref="C2089:F2091"/>
    <mergeCell ref="G2089:G2091"/>
    <mergeCell ref="J2089:J2091"/>
    <mergeCell ref="L2089:L2091"/>
    <mergeCell ref="N2089:N2091"/>
    <mergeCell ref="P2089:P2091"/>
    <mergeCell ref="R2089:R2091"/>
    <mergeCell ref="X2089:X2091"/>
    <mergeCell ref="Z2089:Z2091"/>
    <mergeCell ref="N2084:N2088"/>
    <mergeCell ref="P2084:P2088"/>
    <mergeCell ref="R2084:R2088"/>
    <mergeCell ref="X2084:X2088"/>
    <mergeCell ref="Z2084:Z2088"/>
    <mergeCell ref="AB2084:AB2088"/>
    <mergeCell ref="H2086:H2088"/>
    <mergeCell ref="X2095:X2098"/>
    <mergeCell ref="Z2095:Z2098"/>
    <mergeCell ref="AB2095:AB2098"/>
    <mergeCell ref="H2097:H2098"/>
    <mergeCell ref="A2099:AC2099"/>
    <mergeCell ref="J2095:J2098"/>
    <mergeCell ref="L2095:L2098"/>
    <mergeCell ref="N2095:N2098"/>
    <mergeCell ref="P2095:P2098"/>
    <mergeCell ref="R2095:R2098"/>
    <mergeCell ref="A2095:A2098"/>
    <mergeCell ref="B2095:B2098"/>
    <mergeCell ref="C2095:F2098"/>
    <mergeCell ref="G2095:G2098"/>
    <mergeCell ref="H2095:H2096"/>
    <mergeCell ref="F2136:F2137"/>
    <mergeCell ref="C2081:F2083"/>
    <mergeCell ref="G2081:G2083"/>
    <mergeCell ref="I2081:I2083"/>
    <mergeCell ref="J2081:J2083"/>
    <mergeCell ref="L2081:L2083"/>
    <mergeCell ref="AB2089:AB2091"/>
    <mergeCell ref="A2092:A2094"/>
    <mergeCell ref="B2092:B2094"/>
    <mergeCell ref="C2092:F2094"/>
    <mergeCell ref="G2092:G2094"/>
    <mergeCell ref="H2092:H2093"/>
    <mergeCell ref="J2092:J2094"/>
    <mergeCell ref="L2092:L2094"/>
    <mergeCell ref="N2092:N2094"/>
    <mergeCell ref="P2092:P2094"/>
    <mergeCell ref="R2092:R2094"/>
    <mergeCell ref="Z2130:Z2132"/>
    <mergeCell ref="AB2130:AB2132"/>
    <mergeCell ref="C2133:C2135"/>
    <mergeCell ref="D2133:D2135"/>
    <mergeCell ref="E2133:E2135"/>
    <mergeCell ref="F2133:F2135"/>
    <mergeCell ref="G2133:G2135"/>
    <mergeCell ref="J2133:J2135"/>
    <mergeCell ref="L2133:L2135"/>
    <mergeCell ref="N2133:N2135"/>
    <mergeCell ref="P2133:P2135"/>
    <mergeCell ref="R2133:R2135"/>
    <mergeCell ref="X2133:X2135"/>
    <mergeCell ref="Z2133:Z2135"/>
    <mergeCell ref="AB2133:AB2135"/>
    <mergeCell ref="A2144:AC2144"/>
    <mergeCell ref="AC2100:AC2116"/>
    <mergeCell ref="A2117:AC2117"/>
    <mergeCell ref="A2118:A2143"/>
    <mergeCell ref="AC2118:AC2143"/>
    <mergeCell ref="B2119:B2143"/>
    <mergeCell ref="C2130:C2132"/>
    <mergeCell ref="D2130:D2132"/>
    <mergeCell ref="E2130:E2132"/>
    <mergeCell ref="F2130:F2132"/>
    <mergeCell ref="G2130:G2132"/>
    <mergeCell ref="J2130:J2132"/>
    <mergeCell ref="L2130:L2132"/>
    <mergeCell ref="N2130:N2132"/>
    <mergeCell ref="P2130:P2132"/>
    <mergeCell ref="R2130:R2132"/>
    <mergeCell ref="X2130:X2132"/>
    <mergeCell ref="C2138:C2140"/>
    <mergeCell ref="D2138:D2140"/>
    <mergeCell ref="E2138:E2140"/>
    <mergeCell ref="F2138:F2140"/>
    <mergeCell ref="G2138:G2140"/>
    <mergeCell ref="J2138:J2140"/>
    <mergeCell ref="L2138:L2140"/>
    <mergeCell ref="N2138:N2140"/>
    <mergeCell ref="P2138:P2140"/>
    <mergeCell ref="R2138:R2140"/>
    <mergeCell ref="X2138:X2140"/>
    <mergeCell ref="Z2138:Z2140"/>
    <mergeCell ref="AB2138:AB2140"/>
    <mergeCell ref="J2136:J2137"/>
    <mergeCell ref="L2136:L2137"/>
    <mergeCell ref="N2136:N2137"/>
    <mergeCell ref="P2136:P2137"/>
    <mergeCell ref="R2136:R2137"/>
    <mergeCell ref="C2136:C2137"/>
    <mergeCell ref="D2136:D2137"/>
    <mergeCell ref="E2136:E2137"/>
    <mergeCell ref="G2136:G2137"/>
    <mergeCell ref="J2167:J2168"/>
    <mergeCell ref="N2167:N2168"/>
    <mergeCell ref="P2167:P2168"/>
    <mergeCell ref="R2167:R2168"/>
    <mergeCell ref="G2163:G2166"/>
    <mergeCell ref="J2163:J2166"/>
    <mergeCell ref="N2163:N2166"/>
    <mergeCell ref="P2163:P2166"/>
    <mergeCell ref="R2163:R2166"/>
    <mergeCell ref="G2156:G2160"/>
    <mergeCell ref="N2156:N2160"/>
    <mergeCell ref="P2156:P2160"/>
    <mergeCell ref="R2156:R2160"/>
    <mergeCell ref="AB2156:AB2160"/>
    <mergeCell ref="AC2145:AC2190"/>
    <mergeCell ref="X2136:X2137"/>
    <mergeCell ref="Z2136:Z2137"/>
    <mergeCell ref="AB2136:AB2137"/>
    <mergeCell ref="Z2163:Z2166"/>
    <mergeCell ref="AB2163:AB2166"/>
    <mergeCell ref="X2167:X2168"/>
    <mergeCell ref="Z2167:Z2168"/>
    <mergeCell ref="AB2167:AB2168"/>
    <mergeCell ref="Z2156:Z2160"/>
    <mergeCell ref="X2156:X2160"/>
    <mergeCell ref="X2163:X2166"/>
    <mergeCell ref="G2167:G2168"/>
    <mergeCell ref="A2197:A2200"/>
    <mergeCell ref="B2197:B2200"/>
    <mergeCell ref="A2201:A2211"/>
    <mergeCell ref="B2201:B2211"/>
    <mergeCell ref="G2201:G2205"/>
    <mergeCell ref="G2210:G2211"/>
    <mergeCell ref="A2191:AC2191"/>
    <mergeCell ref="A2192:A2193"/>
    <mergeCell ref="B2192:B2193"/>
    <mergeCell ref="A2194:A2196"/>
    <mergeCell ref="B2194:B2196"/>
    <mergeCell ref="AC2192:AC2211"/>
    <mergeCell ref="Z2169:Z2170"/>
    <mergeCell ref="AB2169:AB2170"/>
    <mergeCell ref="X2171:X2174"/>
    <mergeCell ref="Z2171:Z2174"/>
    <mergeCell ref="AB2171:AB2174"/>
    <mergeCell ref="X2169:X2170"/>
    <mergeCell ref="G2171:G2174"/>
    <mergeCell ref="J2171:J2174"/>
    <mergeCell ref="N2171:N2174"/>
    <mergeCell ref="P2171:P2174"/>
    <mergeCell ref="R2171:R2174"/>
    <mergeCell ref="G2169:G2170"/>
    <mergeCell ref="J2169:J2170"/>
    <mergeCell ref="N2169:N2170"/>
    <mergeCell ref="P2169:P2170"/>
    <mergeCell ref="R2169:R2170"/>
    <mergeCell ref="A2212:AC2212"/>
    <mergeCell ref="AC2213:AC2260"/>
    <mergeCell ref="A2225:A2229"/>
    <mergeCell ref="B2225:B2229"/>
    <mergeCell ref="C2225:C2229"/>
    <mergeCell ref="D2225:D2229"/>
    <mergeCell ref="E2225:E2229"/>
    <mergeCell ref="F2225:F2229"/>
    <mergeCell ref="G2225:G2229"/>
    <mergeCell ref="J2225:J2229"/>
    <mergeCell ref="L2225:L2229"/>
    <mergeCell ref="N2225:N2229"/>
    <mergeCell ref="P2225:P2229"/>
    <mergeCell ref="R2225:R2229"/>
    <mergeCell ref="X2225:X2229"/>
    <mergeCell ref="Z2225:Z2229"/>
    <mergeCell ref="X2201:X2205"/>
    <mergeCell ref="Z2201:Z2205"/>
    <mergeCell ref="AB2201:AB2205"/>
    <mergeCell ref="X2210:X2211"/>
    <mergeCell ref="Z2210:Z2211"/>
    <mergeCell ref="AB2210:AB2211"/>
    <mergeCell ref="N2210:N2211"/>
    <mergeCell ref="P2201:P2205"/>
    <mergeCell ref="R2201:R2205"/>
    <mergeCell ref="P2210:P2211"/>
    <mergeCell ref="R2210:R2211"/>
    <mergeCell ref="J2201:J2205"/>
    <mergeCell ref="L2201:L2205"/>
    <mergeCell ref="J2210:J2211"/>
    <mergeCell ref="K2210:K2211"/>
    <mergeCell ref="L2210:L2211"/>
    <mergeCell ref="V2232:V2234"/>
    <mergeCell ref="X2232:X2234"/>
    <mergeCell ref="Z2232:Z2234"/>
    <mergeCell ref="AA2232:AA2234"/>
    <mergeCell ref="AB2232:AB2234"/>
    <mergeCell ref="AB2225:AB2229"/>
    <mergeCell ref="A2232:A2234"/>
    <mergeCell ref="B2232:B2234"/>
    <mergeCell ref="C2232:C2234"/>
    <mergeCell ref="D2232:D2234"/>
    <mergeCell ref="E2232:E2234"/>
    <mergeCell ref="F2232:F2234"/>
    <mergeCell ref="G2232:G2234"/>
    <mergeCell ref="J2232:J2234"/>
    <mergeCell ref="K2232:K2234"/>
    <mergeCell ref="L2232:L2234"/>
    <mergeCell ref="N2232:N2234"/>
    <mergeCell ref="P2232:P2234"/>
    <mergeCell ref="R2232:R2234"/>
    <mergeCell ref="T2232:T2234"/>
    <mergeCell ref="U2232:U2234"/>
    <mergeCell ref="X2235:X2236"/>
    <mergeCell ref="Z2235:Z2236"/>
    <mergeCell ref="AB2235:AB2236"/>
    <mergeCell ref="A2237:A2238"/>
    <mergeCell ref="B2237:B2238"/>
    <mergeCell ref="C2237:C2238"/>
    <mergeCell ref="D2237:D2238"/>
    <mergeCell ref="E2237:E2238"/>
    <mergeCell ref="F2237:F2238"/>
    <mergeCell ref="G2237:G2238"/>
    <mergeCell ref="J2237:J2238"/>
    <mergeCell ref="K2237:K2238"/>
    <mergeCell ref="L2237:L2238"/>
    <mergeCell ref="N2237:N2238"/>
    <mergeCell ref="P2237:P2238"/>
    <mergeCell ref="R2237:R2238"/>
    <mergeCell ref="N2235:N2236"/>
    <mergeCell ref="P2235:P2236"/>
    <mergeCell ref="R2235:R2236"/>
    <mergeCell ref="T2235:T2236"/>
    <mergeCell ref="V2235:V2236"/>
    <mergeCell ref="F2235:F2236"/>
    <mergeCell ref="G2235:G2236"/>
    <mergeCell ref="J2235:J2236"/>
    <mergeCell ref="K2235:K2236"/>
    <mergeCell ref="L2235:L2236"/>
    <mergeCell ref="A2235:A2236"/>
    <mergeCell ref="B2235:B2236"/>
    <mergeCell ref="C2235:C2236"/>
    <mergeCell ref="D2235:D2236"/>
    <mergeCell ref="E2235:E2236"/>
    <mergeCell ref="T2239:T2241"/>
    <mergeCell ref="U2239:U2241"/>
    <mergeCell ref="V2239:V2241"/>
    <mergeCell ref="X2239:X2241"/>
    <mergeCell ref="Z2239:Z2241"/>
    <mergeCell ref="X2237:X2238"/>
    <mergeCell ref="Z2237:Z2238"/>
    <mergeCell ref="AB2237:AB2238"/>
    <mergeCell ref="A2239:A2241"/>
    <mergeCell ref="B2239:B2241"/>
    <mergeCell ref="C2239:C2241"/>
    <mergeCell ref="D2239:D2241"/>
    <mergeCell ref="E2239:E2241"/>
    <mergeCell ref="F2239:F2241"/>
    <mergeCell ref="G2239:G2241"/>
    <mergeCell ref="J2239:J2241"/>
    <mergeCell ref="L2239:L2241"/>
    <mergeCell ref="N2239:N2241"/>
    <mergeCell ref="P2239:P2241"/>
    <mergeCell ref="R2239:R2241"/>
    <mergeCell ref="S2239:S2241"/>
    <mergeCell ref="S2237:S2238"/>
    <mergeCell ref="T2237:T2238"/>
    <mergeCell ref="U2237:U2238"/>
    <mergeCell ref="V2237:V2238"/>
    <mergeCell ref="W2237:W2238"/>
    <mergeCell ref="G2287:G2288"/>
    <mergeCell ref="J2287:J2288"/>
    <mergeCell ref="K2287:K2288"/>
    <mergeCell ref="N2287:N2289"/>
    <mergeCell ref="A2290:AC2290"/>
    <mergeCell ref="G2283:G2284"/>
    <mergeCell ref="J2283:J2284"/>
    <mergeCell ref="N2283:N2284"/>
    <mergeCell ref="G2285:G2286"/>
    <mergeCell ref="J2285:J2286"/>
    <mergeCell ref="N2285:N2286"/>
    <mergeCell ref="X2274:X2278"/>
    <mergeCell ref="Y2274:Y2278"/>
    <mergeCell ref="Z2274:Z2278"/>
    <mergeCell ref="G2280:G2282"/>
    <mergeCell ref="J2280:J2282"/>
    <mergeCell ref="AB2239:AB2241"/>
    <mergeCell ref="A2261:AC2261"/>
    <mergeCell ref="AC2262:AC2289"/>
    <mergeCell ref="B2264:B2273"/>
    <mergeCell ref="G2274:G2278"/>
    <mergeCell ref="I2274:I2278"/>
    <mergeCell ref="J2274:J2278"/>
    <mergeCell ref="K2274:K2278"/>
    <mergeCell ref="L2274:L2278"/>
    <mergeCell ref="M2274:M2278"/>
    <mergeCell ref="N2274:N2278"/>
    <mergeCell ref="O2274:O2278"/>
    <mergeCell ref="P2274:P2278"/>
    <mergeCell ref="Q2274:Q2278"/>
    <mergeCell ref="R2274:R2278"/>
    <mergeCell ref="W2274:W2278"/>
    <mergeCell ref="X2306:X2307"/>
    <mergeCell ref="Z2306:Z2307"/>
    <mergeCell ref="C2308:F2308"/>
    <mergeCell ref="C2309:F2309"/>
    <mergeCell ref="C2310:F2310"/>
    <mergeCell ref="C2305:F2305"/>
    <mergeCell ref="C2306:F2307"/>
    <mergeCell ref="G2306:G2307"/>
    <mergeCell ref="J2306:J2307"/>
    <mergeCell ref="L2306:L2307"/>
    <mergeCell ref="B2291:B2314"/>
    <mergeCell ref="C2291:F2291"/>
    <mergeCell ref="AC2291:AC2314"/>
    <mergeCell ref="C2292:F2292"/>
    <mergeCell ref="C2293:F2293"/>
    <mergeCell ref="C2294:F2294"/>
    <mergeCell ref="C2295:F2295"/>
    <mergeCell ref="C2296:F2296"/>
    <mergeCell ref="C2297:F2297"/>
    <mergeCell ref="C2298:F2298"/>
    <mergeCell ref="C2299:F2299"/>
    <mergeCell ref="C2300:F2300"/>
    <mergeCell ref="C2301:F2301"/>
    <mergeCell ref="C2302:F2302"/>
    <mergeCell ref="C2303:F2303"/>
    <mergeCell ref="C2304:F2304"/>
    <mergeCell ref="A2332:AC2332"/>
    <mergeCell ref="C2314:F2314"/>
    <mergeCell ref="A2333:A2342"/>
    <mergeCell ref="B2333:B2342"/>
    <mergeCell ref="C2333:F2333"/>
    <mergeCell ref="AC2333:AC2351"/>
    <mergeCell ref="C2334:F2335"/>
    <mergeCell ref="G2334:G2335"/>
    <mergeCell ref="C2336:F2336"/>
    <mergeCell ref="C2337:F2337"/>
    <mergeCell ref="C2338:F2338"/>
    <mergeCell ref="C2339:F2339"/>
    <mergeCell ref="C2340:F2340"/>
    <mergeCell ref="C2341:F2341"/>
    <mergeCell ref="C2342:F2342"/>
    <mergeCell ref="A2343:A2346"/>
    <mergeCell ref="P2311:P2313"/>
    <mergeCell ref="R2311:R2313"/>
    <mergeCell ref="X2311:X2313"/>
    <mergeCell ref="A2315:AC2315"/>
    <mergeCell ref="AC2316:AC2331"/>
    <mergeCell ref="C2311:F2313"/>
    <mergeCell ref="G2311:G2313"/>
    <mergeCell ref="J2311:J2313"/>
    <mergeCell ref="L2311:L2313"/>
    <mergeCell ref="N2311:N2313"/>
    <mergeCell ref="C2351:F2351"/>
    <mergeCell ref="A2357:AC2357"/>
    <mergeCell ref="Z2344:Z2346"/>
    <mergeCell ref="AB2344:AB2346"/>
    <mergeCell ref="A2347:A2351"/>
    <mergeCell ref="B2347:B2351"/>
    <mergeCell ref="C2347:F2349"/>
    <mergeCell ref="G2347:G2349"/>
    <mergeCell ref="J2347:J2348"/>
    <mergeCell ref="K2347:K2349"/>
    <mergeCell ref="L2347:L2348"/>
    <mergeCell ref="N2347:N2348"/>
    <mergeCell ref="P2347:P2348"/>
    <mergeCell ref="R2347:R2348"/>
    <mergeCell ref="X2347:X2348"/>
    <mergeCell ref="Z2347:Z2349"/>
    <mergeCell ref="AB2347:AB2349"/>
    <mergeCell ref="C2350:F2350"/>
    <mergeCell ref="L2344:L2346"/>
    <mergeCell ref="N2344:N2346"/>
    <mergeCell ref="P2344:P2346"/>
    <mergeCell ref="R2344:R2346"/>
    <mergeCell ref="X2344:X2346"/>
    <mergeCell ref="B2343:B2346"/>
    <mergeCell ref="C2343:F2343"/>
    <mergeCell ref="C2344:F2346"/>
    <mergeCell ref="G2344:G2346"/>
    <mergeCell ref="J2344:J2346"/>
    <mergeCell ref="C87:C93"/>
    <mergeCell ref="D87:D93"/>
    <mergeCell ref="E87:E93"/>
    <mergeCell ref="F87:F93"/>
    <mergeCell ref="F94:F99"/>
    <mergeCell ref="E94:E99"/>
    <mergeCell ref="D94:D99"/>
    <mergeCell ref="C94:C99"/>
    <mergeCell ref="F100:F105"/>
    <mergeCell ref="E100:E105"/>
    <mergeCell ref="D100:D105"/>
    <mergeCell ref="C100:C105"/>
    <mergeCell ref="C107:C108"/>
    <mergeCell ref="D107:D108"/>
    <mergeCell ref="E107:E108"/>
    <mergeCell ref="F107:F108"/>
    <mergeCell ref="C109:C118"/>
    <mergeCell ref="D109:D118"/>
    <mergeCell ref="E109:E118"/>
    <mergeCell ref="F109:F118"/>
    <mergeCell ref="F119:F124"/>
    <mergeCell ref="E119:E124"/>
    <mergeCell ref="D119:D124"/>
    <mergeCell ref="C119:C124"/>
    <mergeCell ref="C127:C130"/>
    <mergeCell ref="D127:D130"/>
    <mergeCell ref="E127:E130"/>
    <mergeCell ref="F127:F130"/>
    <mergeCell ref="C131:C136"/>
    <mergeCell ref="D131:D136"/>
    <mergeCell ref="F131:F136"/>
    <mergeCell ref="E131:E136"/>
    <mergeCell ref="F139:F142"/>
    <mergeCell ref="E139:E142"/>
    <mergeCell ref="C139:C142"/>
    <mergeCell ref="D139:D142"/>
    <mergeCell ref="C143:C144"/>
    <mergeCell ref="D143:D144"/>
    <mergeCell ref="E143:E144"/>
    <mergeCell ref="F143:F144"/>
    <mergeCell ref="C147:C149"/>
    <mergeCell ref="D147:D149"/>
    <mergeCell ref="E147:E149"/>
    <mergeCell ref="F147:F149"/>
    <mergeCell ref="F153:F157"/>
    <mergeCell ref="E153:E157"/>
    <mergeCell ref="D153:D157"/>
    <mergeCell ref="C153:C157"/>
    <mergeCell ref="C160:C161"/>
    <mergeCell ref="D160:D161"/>
    <mergeCell ref="E160:E161"/>
    <mergeCell ref="F160:F161"/>
    <mergeCell ref="C162:C164"/>
    <mergeCell ref="D162:D164"/>
    <mergeCell ref="E162:E164"/>
    <mergeCell ref="F162:F164"/>
    <mergeCell ref="C167:C168"/>
    <mergeCell ref="D167:D168"/>
    <mergeCell ref="E167:E168"/>
    <mergeCell ref="F167:F168"/>
    <mergeCell ref="C178:C179"/>
    <mergeCell ref="D178:D179"/>
    <mergeCell ref="E178:E179"/>
    <mergeCell ref="F178:F179"/>
    <mergeCell ref="C183:C184"/>
    <mergeCell ref="D183:D184"/>
    <mergeCell ref="E183:E184"/>
    <mergeCell ref="F183:F184"/>
    <mergeCell ref="F200:F203"/>
    <mergeCell ref="E200:E203"/>
    <mergeCell ref="D200:D203"/>
    <mergeCell ref="C200:C203"/>
    <mergeCell ref="F204:F219"/>
    <mergeCell ref="E204:E219"/>
    <mergeCell ref="D204:D219"/>
    <mergeCell ref="C204:C219"/>
    <mergeCell ref="F220:F221"/>
    <mergeCell ref="E220:E221"/>
    <mergeCell ref="D220:D221"/>
    <mergeCell ref="C220:C221"/>
    <mergeCell ref="F282:F283"/>
    <mergeCell ref="E282:E283"/>
    <mergeCell ref="D282:D283"/>
    <mergeCell ref="C282:C283"/>
    <mergeCell ref="F279:F280"/>
    <mergeCell ref="E279:E280"/>
    <mergeCell ref="D279:D280"/>
    <mergeCell ref="C279:C280"/>
    <mergeCell ref="F270:F275"/>
    <mergeCell ref="E270:E275"/>
    <mergeCell ref="D270:D275"/>
    <mergeCell ref="C270:C275"/>
    <mergeCell ref="D223:D224"/>
    <mergeCell ref="E223:E224"/>
    <mergeCell ref="C223:C224"/>
    <mergeCell ref="F225:F226"/>
    <mergeCell ref="E225:E226"/>
    <mergeCell ref="D225:D226"/>
    <mergeCell ref="C225:C226"/>
    <mergeCell ref="F227:F228"/>
    <mergeCell ref="E227:E228"/>
    <mergeCell ref="C227:C228"/>
    <mergeCell ref="D227:D228"/>
    <mergeCell ref="F229:F235"/>
    <mergeCell ref="E229:E235"/>
    <mergeCell ref="D229:D235"/>
    <mergeCell ref="C229:C235"/>
    <mergeCell ref="F236:F242"/>
    <mergeCell ref="C236:C242"/>
    <mergeCell ref="D236:D242"/>
    <mergeCell ref="E236:E242"/>
    <mergeCell ref="F223:F224"/>
  </mergeCells>
  <conditionalFormatting sqref="H636:H638">
    <cfRule type="expression" dxfId="8" priority="5" stopIfTrue="1">
      <formula>#REF!=7</formula>
    </cfRule>
  </conditionalFormatting>
  <conditionalFormatting sqref="G934 G937:G938 G940">
    <cfRule type="expression" dxfId="7" priority="9" stopIfTrue="1">
      <formula>$M934=7</formula>
    </cfRule>
  </conditionalFormatting>
  <conditionalFormatting sqref="G935:G936 G938 G940:G944">
    <cfRule type="expression" dxfId="6" priority="8" stopIfTrue="1">
      <formula>#REF!=7</formula>
    </cfRule>
  </conditionalFormatting>
  <conditionalFormatting sqref="G941">
    <cfRule type="expression" dxfId="5" priority="7" stopIfTrue="1">
      <formula>$M941=7</formula>
    </cfRule>
  </conditionalFormatting>
  <conditionalFormatting sqref="G939">
    <cfRule type="expression" dxfId="4" priority="6" stopIfTrue="1">
      <formula>#REF!=7</formula>
    </cfRule>
  </conditionalFormatting>
  <conditionalFormatting sqref="G1515 G1518:G1519 G1521">
    <cfRule type="expression" dxfId="3" priority="4" stopIfTrue="1">
      <formula>$M1515=7</formula>
    </cfRule>
  </conditionalFormatting>
  <conditionalFormatting sqref="G1516:G1517 G1519 G1521:G1525">
    <cfRule type="expression" dxfId="2" priority="3" stopIfTrue="1">
      <formula>#REF!=7</formula>
    </cfRule>
  </conditionalFormatting>
  <conditionalFormatting sqref="G1522">
    <cfRule type="expression" dxfId="1" priority="2" stopIfTrue="1">
      <formula>$M1522=7</formula>
    </cfRule>
  </conditionalFormatting>
  <conditionalFormatting sqref="G1520">
    <cfRule type="expression" dxfId="0" priority="1" stopIfTrue="1">
      <formula>#REF!=7</formula>
    </cfRule>
  </conditionalFormatting>
  <pageMargins left="0.31496062992126" right="1.1811023622047201" top="0.55118110236220497" bottom="0.55118110236220497" header="0.31496062992126" footer="0.31496062992126"/>
  <pageSetup paperSize="5" scale="29" orientation="landscape" blackAndWhite="1" horizontalDpi="4294967293" verticalDpi="0" r:id="rId1"/>
  <rowBreaks count="1" manualBreakCount="1">
    <brk id="3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E.60</vt:lpstr>
      <vt:lpstr>FIX</vt:lpstr>
      <vt:lpstr>'FORM E.60'!Print_Area</vt:lpstr>
      <vt:lpstr>'FORM E.60'!Print_Titles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Dalev</dc:creator>
  <cp:lastModifiedBy>KOM2</cp:lastModifiedBy>
  <cp:lastPrinted>2019-08-21T02:28:46Z</cp:lastPrinted>
  <dcterms:created xsi:type="dcterms:W3CDTF">2018-04-30T03:23:59Z</dcterms:created>
  <dcterms:modified xsi:type="dcterms:W3CDTF">2019-10-02T03:11:48Z</dcterms:modified>
</cp:coreProperties>
</file>